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CVC" sheetId="1" state="visible" r:id="rId4"/>
  </sheets>
  <externalReferences>
    <externalReference r:id="rId1"/>
    <externalReference r:id="rId2"/>
    <externalReference r:id="rId3"/>
  </externalReferences>
  <definedNames>
    <definedName name="_KC2" localSheetId="0">#REF!</definedName>
    <definedName name="_Toc486857371" localSheetId="0">CVC!#REF!</definedName>
    <definedName name="_Toc71637411" localSheetId="0">CVC!#REF!</definedName>
    <definedName name="_Toc71637413" localSheetId="0">CVC!#REF!</definedName>
    <definedName name="_Toc71637415" localSheetId="0">CVC!#REF!</definedName>
    <definedName name="_Toc71637416" localSheetId="0">CVC!#REF!</definedName>
    <definedName name="_Toc71637417" localSheetId="0">CVC!#REF!</definedName>
    <definedName name="_Toc71637445" localSheetId="0">CVC!#REF!</definedName>
    <definedName name="_Toc71637446" localSheetId="0">CVC!#REF!</definedName>
    <definedName name="_Toc76051779" localSheetId="0">CVC!#REF!</definedName>
    <definedName name="_Toc76051781" localSheetId="0">CVC!#REF!</definedName>
    <definedName name="_Toc76051787" localSheetId="0">CVC!#REF!</definedName>
    <definedName name="_Toc85104040" localSheetId="0">CVC!#REF!</definedName>
    <definedName name="_Toc85104042" localSheetId="0">CVC!#REF!</definedName>
    <definedName name="_Toc85104056" localSheetId="0">CVC!#REF!</definedName>
    <definedName name="ASSUR_MONT" localSheetId="0">#REF!</definedName>
    <definedName name="Date_Commande" localSheetId="0">#REF!</definedName>
    <definedName name="Date_Fin_Au_Plus_Tard" localSheetId="0">#REF!</definedName>
    <definedName name="DB" localSheetId="0">#REF!</definedName>
    <definedName name="Durée_Mise_En_Route" localSheetId="0">#REF!</definedName>
    <definedName name="ES" localSheetId="0">#REF!</definedName>
    <definedName name="ES_POURC" localSheetId="0">#REF!</definedName>
    <definedName name="FO" localSheetId="0">#REF!</definedName>
    <definedName name="FRAIS_AUTRE" localSheetId="0">#REF!</definedName>
    <definedName name="FRAIS_EXECUTION" localSheetId="0">#REF!</definedName>
    <definedName name="KC" localSheetId="0">#REF!</definedName>
    <definedName name="KG" localSheetId="0">#REF!</definedName>
    <definedName name="KG_GTC" localSheetId="0">#REF!</definedName>
    <definedName name="LM" localSheetId="0">#REF!</definedName>
    <definedName name="Métré_Câble_électrique" localSheetId="0">#REF!</definedName>
    <definedName name="Métré_Réseau_Enterré" localSheetId="0">#REF!</definedName>
    <definedName name="MO" localSheetId="0">#REF!</definedName>
    <definedName name="OLIB1" localSheetId="0">#REF!</definedName>
    <definedName name="OLIB2" localSheetId="0">#REF!</definedName>
    <definedName name="OLIB3" localSheetId="0">#REF!</definedName>
    <definedName name="ONUM1" localSheetId="0">#REF!</definedName>
    <definedName name="ONUM2" localSheetId="0">#REF!</definedName>
    <definedName name="ONUM3" localSheetId="0">#REF!</definedName>
    <definedName name="option" localSheetId="0">'[1]Vente'!$D$92</definedName>
    <definedName name="OVTE1" localSheetId="0">#REF!</definedName>
    <definedName name="OVTE2" localSheetId="0">#REF!</definedName>
    <definedName name="OVTE3" localSheetId="0">#REF!</definedName>
    <definedName name="Print_Titles" localSheetId="0">CVC!$3:$10</definedName>
    <definedName name="SC" localSheetId="0">#REF!</definedName>
    <definedName name="st" localSheetId="0">#REF!</definedName>
    <definedName name="Temps_étude_à_la_tête" localSheetId="0">#REF!</definedName>
    <definedName name="VENTE_GTC" localSheetId="0">#REF!</definedName>
    <definedName name="VENTE_HVAC" localSheetId="0">#REF!</definedName>
    <definedName name="VLIB1" localSheetId="0">#REF!</definedName>
    <definedName name="_xlnm.Print_Area" localSheetId="0">CVC!$A$1:$H$227</definedName>
    <definedName name="__e100">#REF!</definedName>
    <definedName name="__e125">#REF!</definedName>
    <definedName name="__e150">#REF!</definedName>
    <definedName name="__e200">#REF!</definedName>
    <definedName name="__e65">#REF!</definedName>
    <definedName name="__e80">#REF!</definedName>
    <definedName name="__j100">#REF!</definedName>
    <definedName name="__j125">#REF!</definedName>
    <definedName name="__j150">#REF!</definedName>
    <definedName name="__j200">#REF!</definedName>
    <definedName name="__j65">#REF!</definedName>
    <definedName name="__j80">#REF!</definedName>
    <definedName name="__KC2">#REF!</definedName>
    <definedName name="__OKC1">#NAME?</definedName>
    <definedName name="__OKC2">#NAME?</definedName>
    <definedName name="__OKC3">#NAME?</definedName>
    <definedName name="__OKC4">#NAME?</definedName>
    <definedName name="__VKC1">#NAME?</definedName>
    <definedName name="__VKC2">#NAME?</definedName>
    <definedName name="__VKC3">#NAME?</definedName>
    <definedName name="__VKC4">#NAME?</definedName>
    <definedName name="_e100">#REF!</definedName>
    <definedName name="_e125">#REF!</definedName>
    <definedName name="_e150">#REF!</definedName>
    <definedName name="_e200">#REF!</definedName>
    <definedName name="_e65">#REF!</definedName>
    <definedName name="_e80">#REF!</definedName>
    <definedName name="_j100">#REF!</definedName>
    <definedName name="_j125">#REF!</definedName>
    <definedName name="_j150">#REF!</definedName>
    <definedName name="_j200">#REF!</definedName>
    <definedName name="_j65">#REF!</definedName>
    <definedName name="_j80">#REF!</definedName>
    <definedName name="_KC2">#REF!</definedName>
    <definedName name="_OKC1">#NAME?</definedName>
    <definedName name="_OKC2">#NAME?</definedName>
    <definedName name="_OKC3">#NAME?</definedName>
    <definedName name="_OKC4">#NAME?</definedName>
    <definedName name="_VKC1">#NAME?</definedName>
    <definedName name="_VKC2">#NAME?</definedName>
    <definedName name="_VKC3">#NAME?</definedName>
    <definedName name="_VKC4">#NAME?</definedName>
    <definedName name="A">#REF!</definedName>
    <definedName name="AF">'[1]Vente'!$G$52</definedName>
    <definedName name="ALD">#REF!</definedName>
    <definedName name="ASSUR_MONT">#REF!</definedName>
    <definedName name="B">#REF!</definedName>
    <definedName name="BC">#REF!</definedName>
    <definedName name="CIAT">#REF!</definedName>
    <definedName name="coef">#REF!</definedName>
    <definedName name="Coeff_vente">#REF!</definedName>
    <definedName name="coeff1">'[1]Vente'!$V$78</definedName>
    <definedName name="coeff2">'[1]Vente'!$V$80</definedName>
    <definedName name="Date_Commande">#REF!</definedName>
    <definedName name="Date_Fin_Au_Plus_Tard">#REF!</definedName>
    <definedName name="DB">#REF!</definedName>
    <definedName name="DEB_AUTREFO">#REF!</definedName>
    <definedName name="DEB_AUTREST">#REF!</definedName>
    <definedName name="DEB_GTC">#REF!</definedName>
    <definedName name="décalage_LT_réseaux">#REF!</definedName>
    <definedName name="DP">#REF!</definedName>
    <definedName name="DSPP">'[1]Vente'!$G$25</definedName>
    <definedName name="DSST_CE">'[1]Vente'!$P$53</definedName>
    <definedName name="DSST_GO">'[1]Vente'!$P$32</definedName>
    <definedName name="DT">'[1]Vente'!$I$55</definedName>
    <definedName name="DTPP">'[1]Vente'!$G$55</definedName>
    <definedName name="DTST">'[1]Vente'!$K$55</definedName>
    <definedName name="Durée_Mise_En_Route">#REF!</definedName>
    <definedName name="ES">#REF!</definedName>
    <definedName name="ES_POURC">#REF!</definedName>
    <definedName name="ETD_HR_ELECT">#REF!</definedName>
    <definedName name="ETD_HR_HVAC">#REF!</definedName>
    <definedName name="ETD_HR_REG">#REF!</definedName>
    <definedName name="ETD_REG">#REF!</definedName>
    <definedName name="ez">#REF!</definedName>
    <definedName name="FA">#REF!</definedName>
    <definedName name="FDC">'[1]Vente'!$G$40</definedName>
    <definedName name="FO">#REF!</definedName>
    <definedName name="FRAIS_AUTRE">#REF!</definedName>
    <definedName name="FRAIS_EXECUTION">#REF!</definedName>
    <definedName name="FSA_POURC">#REF!</definedName>
    <definedName name="FV">#REF!</definedName>
    <definedName name="go">#REF!</definedName>
    <definedName name="GTC">#REF!</definedName>
    <definedName name="GTC_ASSUR_MONT">#REF!</definedName>
    <definedName name="GTC_AUTRE_FRAIS">#REF!</definedName>
    <definedName name="GTC_DEP">#REF!</definedName>
    <definedName name="GTC_FO">#REF!</definedName>
    <definedName name="GTC_HR">#REF!</definedName>
    <definedName name="GTC_MO">#REF!</definedName>
    <definedName name="GTC_NEGO_MONT">#REF!</definedName>
    <definedName name="GTC_PRORATA_MONT">#REF!</definedName>
    <definedName name="Heure">#REF!</definedName>
    <definedName name="k">#NAME?</definedName>
    <definedName name="KC">#REF!</definedName>
    <definedName name="KG">#REF!</definedName>
    <definedName name="KG_GTC">#REF!</definedName>
    <definedName name="kvfpp">#REF!</definedName>
    <definedName name="kvfst">#REF!</definedName>
    <definedName name="kvpp">#REF!</definedName>
    <definedName name="kvppb">#REF!</definedName>
    <definedName name="kvppbb">'[2]Intimiste'!$F$86</definedName>
    <definedName name="kvst">#REF!</definedName>
    <definedName name="kvstb">#REF!</definedName>
    <definedName name="kvstbb">'[2]Intimiste'!$G$86</definedName>
    <definedName name="kvstso">#REF!</definedName>
    <definedName name="kvstsob">#REF!</definedName>
    <definedName name="kvtsob">'[2]Intimiste'!$H$86</definedName>
    <definedName name="LM">#REF!</definedName>
    <definedName name="logt">#REF!</definedName>
    <definedName name="LOGTS">#REF!</definedName>
    <definedName name="MC">'[1]Vente'!$I$82</definedName>
    <definedName name="Métré_Câble_électrique">#REF!</definedName>
    <definedName name="Métré_Réseau_Enterré">#REF!</definedName>
    <definedName name="MO">#REF!</definedName>
    <definedName name="MO_AXIMA">#REF!</definedName>
    <definedName name="MO_P01">#REF!</definedName>
    <definedName name="MO_P02">#REF!</definedName>
    <definedName name="MO_P03">#REF!</definedName>
    <definedName name="MO_P04">#REF!</definedName>
    <definedName name="MO_P05">#REF!</definedName>
    <definedName name="MO_P06">#REF!</definedName>
    <definedName name="MO_P07">#REF!</definedName>
    <definedName name="MO_P08">#REF!</definedName>
    <definedName name="MO_P09">#REF!</definedName>
    <definedName name="MO_P10">#REF!</definedName>
    <definedName name="N">#REF!</definedName>
    <definedName name="NEGO">#REF!</definedName>
    <definedName name="NEGO_MONT">#REF!</definedName>
    <definedName name="Nombre_De_GC_Sources">#REF!</definedName>
    <definedName name="Nombre_De_Locaux_Postes_Déportés">#REF!</definedName>
    <definedName name="Nombre_De_Locaux_Postes_Maçonnés">#REF!</definedName>
    <definedName name="Nombre_De_Postes">#REF!</definedName>
    <definedName name="Nombre_De_Réseaux_Enterrés">#REF!</definedName>
    <definedName name="Nombre_De_Sources">#REF!</definedName>
    <definedName name="Nombre_De_Sprinklers">#REF!</definedName>
    <definedName name="Nombre_De_Sprinklers_P01">#REF!</definedName>
    <definedName name="Nombre_De_Sprinklers_P02">#REF!</definedName>
    <definedName name="Nombre_De_Sprinklers_P03">#REF!</definedName>
    <definedName name="Nombre_De_Sprinklers_P04">#REF!</definedName>
    <definedName name="Nombre_De_Sprinklers_P05">#REF!</definedName>
    <definedName name="Nombre_De_Sprinklers_P06">#REF!</definedName>
    <definedName name="Nombre_De_Sprinklers_P07">#REF!</definedName>
    <definedName name="Nombre_De_Sprinklers_P08">#REF!</definedName>
    <definedName name="Nombre_De_Sprinklers_P09">#REF!</definedName>
    <definedName name="Nombre_De_Sprinklers_P10">#REF!</definedName>
    <definedName name="Nombre_Electricité_Alarmes">#REF!</definedName>
    <definedName name="Nombre_Moyen_De_Monteurs">#REF!</definedName>
    <definedName name="ODEB1">#NAME?</definedName>
    <definedName name="ODEB2">#NAME?</definedName>
    <definedName name="ODEB3">#NAME?</definedName>
    <definedName name="ODEB4">#NAME?</definedName>
    <definedName name="OLIB1">#REF!</definedName>
    <definedName name="OLIB2">#REF!</definedName>
    <definedName name="OLIB3">#REF!</definedName>
    <definedName name="OLIB4">#REF!</definedName>
    <definedName name="ongletcache">[3]INTERFACE!#REF!</definedName>
    <definedName name="ONUM1">#REF!</definedName>
    <definedName name="ONUM2">#REF!</definedName>
    <definedName name="ONUM3">#REF!</definedName>
    <definedName name="ONUM4">#REF!</definedName>
    <definedName name="option">[3]INTERFACE!#REF!</definedName>
    <definedName name="OVTE1">#REF!</definedName>
    <definedName name="OVTE2">#REF!</definedName>
    <definedName name="OVTE3">#REF!</definedName>
    <definedName name="OVTE4">#REF!</definedName>
    <definedName name="Print_Area">#REF!</definedName>
    <definedName name="Print_Titles">#REF!</definedName>
    <definedName name="PRORATA">#REF!</definedName>
    <definedName name="PRORATA_FRAIS">#REF!</definedName>
    <definedName name="PU">#NAME?</definedName>
    <definedName name="PVI">'[1]Vente'!$W$80</definedName>
    <definedName name="PVO">'[1]Vente'!$W$78</definedName>
    <definedName name="PVOGO">'[1]Vente'!$W$73</definedName>
    <definedName name="PVPenta">'[1]PentaWDEF'!$C$4</definedName>
    <definedName name="PVPP">'[1]Vente'!$G$79</definedName>
    <definedName name="PVST">'[1]Vente'!$K$79</definedName>
    <definedName name="PVTCE">'[1]Vente'!$I$85</definedName>
    <definedName name="ratio">#REF!</definedName>
    <definedName name="S">#REF!</definedName>
    <definedName name="SC">#REF!</definedName>
    <definedName name="SHA">'[1]Vente'!$Q$13</definedName>
    <definedName name="shab">#REF!</definedName>
    <definedName name="SHO">'[1]Vente'!$P$13</definedName>
    <definedName name="SHON">#REF!</definedName>
    <definedName name="SHOT">'[1]Vente'!$N$13</definedName>
    <definedName name="ST">#REF!</definedName>
    <definedName name="surface">#REF!</definedName>
    <definedName name="Temps_étude_à_la_tête">#REF!</definedName>
    <definedName name="Temps_relevés_à_la_tête">#REF!</definedName>
    <definedName name="TMO">#REF!</definedName>
    <definedName name="U">#REF!</definedName>
    <definedName name="VDEB1">#NAME?</definedName>
    <definedName name="VDEB2">#NAME?</definedName>
    <definedName name="VDEB3">#NAME?</definedName>
    <definedName name="VDEB4">#NAME?</definedName>
    <definedName name="VENTE_GTC">#REF!</definedName>
    <definedName name="VENTE_HVAC">#REF!</definedName>
    <definedName name="VLIB1">#REF!</definedName>
    <definedName name="VLIB2">#REF!</definedName>
    <definedName name="VLIB3">#REF!</definedName>
    <definedName name="VLIB4">#REF!</definedName>
    <definedName name="VNUM1">#REF!</definedName>
    <definedName name="VNUM2">#REF!</definedName>
    <definedName name="VNUM3">#REF!</definedName>
    <definedName name="VNUM4">#REF!</definedName>
    <definedName name="VVTE1">#REF!</definedName>
    <definedName name="VVTE2">#REF!</definedName>
    <definedName name="VVTE3">#REF!</definedName>
    <definedName name="VVTE4">#REF!</definedName>
    <definedName name="VVVF">#NAME?</definedName>
  </definedNames>
  <calcPr/>
</workbook>
</file>

<file path=xl/sharedStrings.xml><?xml version="1.0" encoding="utf-8"?>
<sst xmlns="http://schemas.openxmlformats.org/spreadsheetml/2006/main" count="154" uniqueCount="154">
  <si>
    <t xml:space="preserve">    </t>
  </si>
  <si>
    <t xml:space="preserve">
57823 - LABOS ENROBES
</t>
  </si>
  <si>
    <t>Rédacteur</t>
  </si>
  <si>
    <t xml:space="preserve">DPGF - PRO-DCE</t>
  </si>
  <si>
    <t>Rév.</t>
  </si>
  <si>
    <t xml:space="preserve">CVC / Plomberie</t>
  </si>
  <si>
    <t>C</t>
  </si>
  <si>
    <t>N°</t>
  </si>
  <si>
    <t xml:space="preserve">DÉSIGNATION DES ARTICLES</t>
  </si>
  <si>
    <t>Unité</t>
  </si>
  <si>
    <t xml:space="preserve">Quantité            </t>
  </si>
  <si>
    <t xml:space="preserve">Prix unitaire H.T (€)</t>
  </si>
  <si>
    <t xml:space="preserve">Prix total H.T. (€)</t>
  </si>
  <si>
    <t>GENERALITES</t>
  </si>
  <si>
    <t>1.1</t>
  </si>
  <si>
    <t xml:space="preserve">Etudes d'exécution / Gestion de projet</t>
  </si>
  <si>
    <t>Ens</t>
  </si>
  <si>
    <t>1.2</t>
  </si>
  <si>
    <t xml:space="preserve">Controles / Essais / Mises en service</t>
  </si>
  <si>
    <t>1.3</t>
  </si>
  <si>
    <t xml:space="preserve">RT élément par élément</t>
  </si>
  <si>
    <t>1.4</t>
  </si>
  <si>
    <t xml:space="preserve">Formation de l'exploitant</t>
  </si>
  <si>
    <t>1.5</t>
  </si>
  <si>
    <t>DOE</t>
  </si>
  <si>
    <t>1.6</t>
  </si>
  <si>
    <t xml:space="preserve">Intervention en SS4</t>
  </si>
  <si>
    <t>PM</t>
  </si>
  <si>
    <t xml:space="preserve">EXTRACTIONS PROCESS</t>
  </si>
  <si>
    <t>2.1</t>
  </si>
  <si>
    <t xml:space="preserve">Extraction solvants</t>
  </si>
  <si>
    <t xml:space="preserve">Sorbonnes - fourniture et pose </t>
  </si>
  <si>
    <t xml:space="preserve">Marque :          Type :</t>
  </si>
  <si>
    <t xml:space="preserve">Longueur 1m50</t>
  </si>
  <si>
    <t xml:space="preserve">Longueur 1m</t>
  </si>
  <si>
    <t xml:space="preserve">Enceinte centrifugeuse</t>
  </si>
  <si>
    <t>Déménagement</t>
  </si>
  <si>
    <t xml:space="preserve">Enceinte asphalto</t>
  </si>
  <si>
    <t xml:space="preserve">Extracteur Solvant compris pose, supportage</t>
  </si>
  <si>
    <t xml:space="preserve">Débit = 6 020 m3/h</t>
  </si>
  <si>
    <t xml:space="preserve">Filtres charbon actif compris pose, supportage</t>
  </si>
  <si>
    <t xml:space="preserve">Débit =        m3/h</t>
  </si>
  <si>
    <t>2.2</t>
  </si>
  <si>
    <t xml:space="preserve">Extractions autres</t>
  </si>
  <si>
    <t xml:space="preserve">Bras d'aspiration compris pose, supportage</t>
  </si>
  <si>
    <t xml:space="preserve">Débit = 500 m3/h</t>
  </si>
  <si>
    <t xml:space="preserve">Hottes compris pose, supportage</t>
  </si>
  <si>
    <t xml:space="preserve">Dim 1 * 1 m</t>
  </si>
  <si>
    <t xml:space="preserve">Dim 1,25 * 1 m</t>
  </si>
  <si>
    <t xml:space="preserve">Extracteur compris pose, supportage</t>
  </si>
  <si>
    <t xml:space="preserve">Débit = 2 900 m3/h</t>
  </si>
  <si>
    <t xml:space="preserve">Batterie de récupération à eau glycolée compris pose, supportage</t>
  </si>
  <si>
    <t xml:space="preserve">Caisson filtre compris pose, supportage</t>
  </si>
  <si>
    <t xml:space="preserve">Gaines circulaires PVC yc raccords et supports</t>
  </si>
  <si>
    <r>
      <rPr>
        <sz val="10"/>
        <rFont val="Aptos Narrow"/>
      </rPr>
      <t>Ø</t>
    </r>
    <r>
      <rPr>
        <sz val="10"/>
        <rFont val="Arial"/>
      </rPr>
      <t xml:space="preserve"> 160</t>
    </r>
  </si>
  <si>
    <t>ml</t>
  </si>
  <si>
    <t xml:space="preserve">Ø 200</t>
  </si>
  <si>
    <t xml:space="preserve">Ø 250</t>
  </si>
  <si>
    <t xml:space="preserve">Ø 315</t>
  </si>
  <si>
    <t xml:space="preserve">Ø 355</t>
  </si>
  <si>
    <t xml:space="preserve">Ø 400</t>
  </si>
  <si>
    <t xml:space="preserve">Ø 450</t>
  </si>
  <si>
    <t xml:space="preserve">Ø 500</t>
  </si>
  <si>
    <t xml:space="preserve">Ø 560</t>
  </si>
  <si>
    <t xml:space="preserve">Ø 630</t>
  </si>
  <si>
    <t xml:space="preserve">Calorifuge </t>
  </si>
  <si>
    <t>m²</t>
  </si>
  <si>
    <t xml:space="preserve">COMPENSATION DES EXTRACTIONS PROCESS</t>
  </si>
  <si>
    <t>3.1</t>
  </si>
  <si>
    <t xml:space="preserve">CTA compris pose, supportage</t>
  </si>
  <si>
    <t xml:space="preserve">Débit = 9 000 m3/h</t>
  </si>
  <si>
    <t xml:space="preserve">yc panoplie Batterie</t>
  </si>
  <si>
    <t xml:space="preserve">Piège à sons</t>
  </si>
  <si>
    <t>Régulation</t>
  </si>
  <si>
    <t>3.2</t>
  </si>
  <si>
    <t xml:space="preserve">Distribution aéraulique</t>
  </si>
  <si>
    <t xml:space="preserve">Gaines circulaires métalliques yc raccords et supports</t>
  </si>
  <si>
    <r>
      <rPr>
        <sz val="10"/>
        <rFont val="Aptos Narrow"/>
      </rPr>
      <t>Ø</t>
    </r>
    <r>
      <rPr>
        <sz val="10"/>
        <rFont val="Arial"/>
      </rPr>
      <t xml:space="preserve"> 200</t>
    </r>
  </si>
  <si>
    <r>
      <rPr>
        <sz val="10"/>
        <rFont val="Aptos Narrow"/>
      </rPr>
      <t>Ø</t>
    </r>
    <r>
      <rPr>
        <sz val="10"/>
        <rFont val="Arial"/>
      </rPr>
      <t xml:space="preserve"> 400</t>
    </r>
  </si>
  <si>
    <t xml:space="preserve">Ø 710</t>
  </si>
  <si>
    <t xml:space="preserve">Diffuseur de soufflage </t>
  </si>
  <si>
    <t>U</t>
  </si>
  <si>
    <t xml:space="preserve">Grilles de reprise </t>
  </si>
  <si>
    <t xml:space="preserve">GESTION EXTRACTIONS ET COMPENSATION </t>
  </si>
  <si>
    <t xml:space="preserve">Système complet de gestion - Registres et clapets </t>
  </si>
  <si>
    <t xml:space="preserve">TRAITEMENT DES AUTRES LOCAUX</t>
  </si>
  <si>
    <t xml:space="preserve">Clapet CF sur Stock</t>
  </si>
  <si>
    <t xml:space="preserve">Batterie terminale avec régulation sur Banc Gamma</t>
  </si>
  <si>
    <t xml:space="preserve">Convecteur électrique sas</t>
  </si>
  <si>
    <t>VMC</t>
  </si>
  <si>
    <t xml:space="preserve">Extracteur Sanitaire compris pose, supportage</t>
  </si>
  <si>
    <t xml:space="preserve">Débit = 60 m3/h</t>
  </si>
  <si>
    <t xml:space="preserve"> Bouche</t>
  </si>
  <si>
    <t xml:space="preserve">TRAITEMENT CLIMATIQUE</t>
  </si>
  <si>
    <t>7.1</t>
  </si>
  <si>
    <t>Distribution</t>
  </si>
  <si>
    <t xml:space="preserve">Dépose réseaux existants après vidange</t>
  </si>
  <si>
    <t xml:space="preserve">Raccordement sur réseaux PAC et échangeur</t>
  </si>
  <si>
    <t>ens</t>
  </si>
  <si>
    <t xml:space="preserve">Réseau change over en acier noir</t>
  </si>
  <si>
    <t xml:space="preserve">DN 80</t>
  </si>
  <si>
    <t xml:space="preserve">Calorifuge yc finition isoxal</t>
  </si>
  <si>
    <t>Pompe</t>
  </si>
  <si>
    <t>u</t>
  </si>
  <si>
    <t xml:space="preserve">Marque :                         type :</t>
  </si>
  <si>
    <t xml:space="preserve">Débit :</t>
  </si>
  <si>
    <t xml:space="preserve">yc robinetteries, accessoires (thermomètres, mano, …)</t>
  </si>
  <si>
    <t xml:space="preserve">Compteur énergie</t>
  </si>
  <si>
    <t>PLOMBERIE</t>
  </si>
  <si>
    <t xml:space="preserve">Dépose canalisation EF en partie basse après vidange</t>
  </si>
  <si>
    <t xml:space="preserve">Nouveau piquage EF en chaufferie avec clapet EA</t>
  </si>
  <si>
    <t xml:space="preserve">Production d'eau chaude sanitaire</t>
  </si>
  <si>
    <t xml:space="preserve">Cumulus électrique 50 L</t>
  </si>
  <si>
    <t xml:space="preserve">Distribution d'eau froide et d'eau chaude sanitaire en cuivre</t>
  </si>
  <si>
    <t xml:space="preserve">DN 15</t>
  </si>
  <si>
    <t xml:space="preserve">DN 20</t>
  </si>
  <si>
    <t xml:space="preserve">DN 32</t>
  </si>
  <si>
    <t xml:space="preserve">Calorifuge anticondensation</t>
  </si>
  <si>
    <t xml:space="preserve">Equipements sanitaires</t>
  </si>
  <si>
    <t xml:space="preserve">Ensemble WC </t>
  </si>
  <si>
    <t xml:space="preserve">Marque :        Modèle :</t>
  </si>
  <si>
    <t xml:space="preserve">Bâti-support y compris réservoir de chasse</t>
  </si>
  <si>
    <t xml:space="preserve">Lave-mains avec robinetterie optoélectronique </t>
  </si>
  <si>
    <t xml:space="preserve">Cuves avec robinetterie et commande fémorale</t>
  </si>
  <si>
    <t xml:space="preserve">Nature : …</t>
  </si>
  <si>
    <t xml:space="preserve">Douche de sécurité</t>
  </si>
  <si>
    <t xml:space="preserve">Siphons de sol</t>
  </si>
  <si>
    <t xml:space="preserve">Accessoires sanitaires</t>
  </si>
  <si>
    <t>Miroir</t>
  </si>
  <si>
    <t xml:space="preserve">Balai WC</t>
  </si>
  <si>
    <t xml:space="preserve">Distributeur papier</t>
  </si>
  <si>
    <t xml:space="preserve">Distributeur essuie mains</t>
  </si>
  <si>
    <t xml:space="preserve">Distributeur savon liquide</t>
  </si>
  <si>
    <t xml:space="preserve">Bac de décantation sous évier</t>
  </si>
  <si>
    <t xml:space="preserve">Evacuations des Eaux Usées et Eaux Vannes </t>
  </si>
  <si>
    <t xml:space="preserve">Décontamination des réseaux </t>
  </si>
  <si>
    <t xml:space="preserve">AIR COMPRIME</t>
  </si>
  <si>
    <t>9.1</t>
  </si>
  <si>
    <t xml:space="preserve">Raccordement sur le réseau en attente</t>
  </si>
  <si>
    <t>9.2</t>
  </si>
  <si>
    <t xml:space="preserve">Réseau en acier galvanisé, compris supportage :</t>
  </si>
  <si>
    <t xml:space="preserve">DN 25</t>
  </si>
  <si>
    <t>9.3</t>
  </si>
  <si>
    <t xml:space="preserve">Vannes d'isolement</t>
  </si>
  <si>
    <t>ELECTRICITE</t>
  </si>
  <si>
    <t>10.1</t>
  </si>
  <si>
    <t xml:space="preserve">Raccordement électriques des équipements</t>
  </si>
  <si>
    <t>10.2</t>
  </si>
  <si>
    <t xml:space="preserve">Réalisation du coffret Régulation</t>
  </si>
  <si>
    <t>10.3</t>
  </si>
  <si>
    <t xml:space="preserve">Mise à la terre des équipements et réseaux</t>
  </si>
  <si>
    <t>10.4</t>
  </si>
  <si>
    <t xml:space="preserve">Chemins de câbles</t>
  </si>
  <si>
    <t xml:space="preserve">TVA (20%)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</si>
</sst>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(&quot;€&quot;* #,##0.00_);_(&quot;€&quot;* \(#,##0.00\);_(&quot;€&quot;* &quot;-&quot;??_);_(@_)"/>
    <numFmt numFmtId="161" formatCode="_-* #,##0.00\ &quot;€&quot;_-;\-* #,##0.00\ &quot;€&quot;_-;_-* &quot;-&quot;??\ &quot;€&quot;_-;_-@_-"/>
    <numFmt numFmtId="162" formatCode="\.00"/>
    <numFmt numFmtId="163" formatCode="#,##0.00\ &quot;€&quot;"/>
    <numFmt numFmtId="164" formatCode="#,##0.00\ &quot;€&quot;;[Red]#,##0.00\ &quot;€&quot;"/>
    <numFmt numFmtId="165" formatCode="#,##0\ &quot;€&quot;"/>
    <numFmt numFmtId="166" formatCode="h\.m"/>
    <numFmt numFmtId="167" formatCode="_-* #,##0.00\ [$€-40C]_-;\-* #,##0.00\ [$€-40C]_-;_-* &quot;-&quot;??\ [$€-40C]_-;_-@_-"/>
  </numFmts>
  <fonts count="17"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11.000000"/>
      <color theme="1"/>
      <name val="Arial"/>
    </font>
    <font>
      <b/>
      <sz val="10.000000"/>
      <name val="Arial"/>
    </font>
    <font>
      <sz val="11.000000"/>
      <name val="Arial"/>
    </font>
    <font>
      <b/>
      <sz val="11.000000"/>
      <name val="Arial"/>
    </font>
    <font>
      <b/>
      <sz val="18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  <font>
      <sz val="10.000000"/>
      <color theme="1"/>
      <name val="Arial"/>
    </font>
    <font>
      <b/>
      <sz val="12.000000"/>
      <name val="Arial"/>
    </font>
    <font>
      <u/>
      <sz val="10.000000"/>
      <name val="Arial"/>
    </font>
    <font>
      <sz val="10.000000"/>
      <color indexed="2"/>
      <name val="Arial"/>
    </font>
    <font>
      <i/>
      <sz val="10.000000"/>
      <name val="Arial"/>
    </font>
    <font>
      <sz val="12.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FDCA8"/>
        <bgColor rgb="FFAFDCA8"/>
      </patternFill>
    </fill>
  </fills>
  <borders count="42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8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1" applyNumberFormat="1" applyFont="0" applyFill="0" applyBorder="0" applyProtection="0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166">
    <xf fontId="0" fillId="0" borderId="0" numFmtId="0" xfId="0"/>
    <xf fontId="3" fillId="0" borderId="0" numFmtId="0" xfId="5" applyFont="1"/>
    <xf fontId="3" fillId="0" borderId="0" numFmtId="0" xfId="5" applyFont="1" applyAlignment="1">
      <alignment horizontal="center"/>
    </xf>
    <xf fontId="3" fillId="0" borderId="0" numFmtId="0" xfId="5" applyFont="1" applyAlignment="1">
      <alignment wrapText="1"/>
    </xf>
    <xf fontId="3" fillId="0" borderId="0" numFmtId="160" xfId="2" applyNumberFormat="1" applyFont="1" applyAlignment="1">
      <alignment horizontal="center" vertical="center"/>
    </xf>
    <xf fontId="3" fillId="2" borderId="0" numFmtId="0" xfId="5" applyFont="1" applyFill="1"/>
    <xf fontId="3" fillId="2" borderId="0" numFmtId="0" xfId="5" applyFont="1" applyFill="1" applyAlignment="1">
      <alignment horizontal="center"/>
    </xf>
    <xf fontId="4" fillId="2" borderId="0" numFmtId="1" xfId="6" applyNumberFormat="1" applyFont="1" applyFill="1" applyAlignment="1">
      <alignment horizontal="center" vertical="center" wrapText="1"/>
    </xf>
    <xf fontId="4" fillId="2" borderId="0" numFmtId="0" xfId="6" applyFont="1" applyFill="1" applyAlignment="1">
      <alignment horizontal="center" vertical="center" wrapText="1"/>
    </xf>
    <xf fontId="1" fillId="2" borderId="0" numFmtId="0" xfId="6" applyFont="1" applyFill="1" applyAlignment="1">
      <alignment horizontal="center" vertical="center" wrapText="1"/>
    </xf>
    <xf fontId="5" fillId="2" borderId="0" numFmtId="160" xfId="2" applyNumberFormat="1" applyFont="1" applyFill="1" applyAlignment="1">
      <alignment horizontal="center" vertical="center" wrapText="1"/>
    </xf>
    <xf fontId="6" fillId="2" borderId="1" numFmtId="0" xfId="6" applyFont="1" applyFill="1" applyBorder="1" applyAlignment="1">
      <alignment horizontal="center" shrinkToFit="1" vertical="center" wrapText="1"/>
    </xf>
    <xf fontId="7" fillId="2" borderId="2" numFmtId="0" xfId="6" applyFont="1" applyFill="1" applyBorder="1" applyAlignment="1">
      <alignment horizontal="center" shrinkToFit="1" vertical="center" wrapText="1"/>
    </xf>
    <xf fontId="8" fillId="2" borderId="2" numFmtId="0" xfId="6" applyFont="1" applyFill="1" applyBorder="1" applyAlignment="1">
      <alignment horizontal="center" shrinkToFit="1" vertical="center" wrapText="1"/>
    </xf>
    <xf fontId="6" fillId="0" borderId="3" numFmtId="14" xfId="1" applyNumberFormat="1" applyFont="1" applyBorder="1" applyAlignment="1" quotePrefix="1">
      <alignment horizontal="center" vertical="center" wrapText="1"/>
    </xf>
    <xf fontId="4" fillId="0" borderId="0" numFmtId="14" xfId="6" applyNumberFormat="1" applyFont="1" applyAlignment="1">
      <alignment horizontal="center" vertical="center" wrapText="1"/>
    </xf>
    <xf fontId="6" fillId="2" borderId="4" numFmtId="0" xfId="6" applyFont="1" applyFill="1" applyBorder="1" applyAlignment="1">
      <alignment horizontal="center" shrinkToFit="1" vertical="center" wrapText="1"/>
    </xf>
    <xf fontId="8" fillId="2" borderId="0" numFmtId="0" xfId="6" applyFont="1" applyFill="1" applyAlignment="1">
      <alignment horizontal="center" shrinkToFit="1" vertical="center" wrapText="1"/>
    </xf>
    <xf fontId="6" fillId="0" borderId="5" numFmtId="14" xfId="1" applyNumberFormat="1" applyFont="1" applyBorder="1" applyAlignment="1">
      <alignment horizontal="center" vertical="center" wrapText="1"/>
    </xf>
    <xf fontId="5" fillId="0" borderId="6" numFmtId="162" xfId="6" applyNumberFormat="1" applyFont="1" applyBorder="1" applyAlignment="1">
      <alignment horizontal="center" vertical="center" wrapText="1"/>
    </xf>
    <xf fontId="7" fillId="0" borderId="7" numFmtId="0" xfId="6" applyFont="1" applyBorder="1" applyAlignment="1">
      <alignment horizontal="center" shrinkToFit="1" vertical="center" wrapText="1"/>
    </xf>
    <xf fontId="7" fillId="0" borderId="8" numFmtId="0" xfId="6" applyFont="1" applyBorder="1" applyAlignment="1">
      <alignment horizontal="center" shrinkToFit="1" vertical="center" wrapText="1"/>
    </xf>
    <xf fontId="5" fillId="0" borderId="5" numFmtId="160" xfId="2" applyNumberFormat="1" applyFont="1" applyBorder="1" applyAlignment="1">
      <alignment horizontal="center" vertical="center" wrapText="1"/>
    </xf>
    <xf fontId="9" fillId="0" borderId="0" numFmtId="163" xfId="6" applyNumberFormat="1" applyFont="1" applyAlignment="1">
      <alignment horizontal="center" vertical="center" wrapText="1"/>
    </xf>
    <xf fontId="6" fillId="0" borderId="9" numFmtId="162" xfId="6" applyNumberFormat="1" applyFont="1" applyBorder="1" applyAlignment="1">
      <alignment horizontal="center" vertical="center" wrapText="1"/>
    </xf>
    <xf fontId="7" fillId="0" borderId="10" numFmtId="0" xfId="6" applyFont="1" applyBorder="1" applyAlignment="1">
      <alignment horizontal="center" shrinkToFit="1" vertical="center" wrapText="1"/>
    </xf>
    <xf fontId="7" fillId="0" borderId="0" numFmtId="0" xfId="6" applyFont="1" applyAlignment="1">
      <alignment horizontal="center" shrinkToFit="1" vertical="center" wrapText="1"/>
    </xf>
    <xf fontId="6" fillId="0" borderId="11" numFmtId="160" xfId="2" applyNumberFormat="1" applyFont="1" applyBorder="1" applyAlignment="1" quotePrefix="1">
      <alignment horizontal="center" vertical="center" wrapText="1"/>
    </xf>
    <xf fontId="6" fillId="0" borderId="12" numFmtId="162" xfId="6" applyNumberFormat="1" applyFont="1" applyBorder="1" applyAlignment="1">
      <alignment horizontal="center" vertical="center" wrapText="1"/>
    </xf>
    <xf fontId="7" fillId="0" borderId="13" numFmtId="0" xfId="6" applyFont="1" applyBorder="1" applyAlignment="1">
      <alignment horizontal="center" shrinkToFit="1" vertical="center" wrapText="1"/>
    </xf>
    <xf fontId="7" fillId="0" borderId="14" numFmtId="0" xfId="6" applyFont="1" applyBorder="1" applyAlignment="1">
      <alignment horizontal="center" shrinkToFit="1" vertical="center" wrapText="1"/>
    </xf>
    <xf fontId="6" fillId="0" borderId="15" numFmtId="160" xfId="2" applyNumberFormat="1" applyFont="1" applyBorder="1" applyAlignment="1" quotePrefix="1">
      <alignment horizontal="center" vertical="center" wrapText="1"/>
    </xf>
    <xf fontId="10" fillId="0" borderId="0" numFmtId="3" xfId="6" applyNumberFormat="1" applyFont="1" applyAlignment="1">
      <alignment horizontal="center" vertical="center" wrapText="1"/>
    </xf>
    <xf fontId="6" fillId="2" borderId="16" numFmtId="1" xfId="6" applyNumberFormat="1" applyFont="1" applyFill="1" applyBorder="1" applyAlignment="1">
      <alignment horizontal="center" vertical="center" wrapText="1"/>
    </xf>
    <xf fontId="5" fillId="2" borderId="17" numFmtId="0" xfId="6" applyFont="1" applyFill="1" applyBorder="1" applyAlignment="1">
      <alignment horizontal="right" vertical="center" wrapText="1"/>
    </xf>
    <xf fontId="5" fillId="2" borderId="17" numFmtId="0" xfId="6" applyFont="1" applyFill="1" applyBorder="1" applyAlignment="1">
      <alignment horizontal="center" vertical="center" wrapText="1"/>
    </xf>
    <xf fontId="5" fillId="2" borderId="18" numFmtId="160" xfId="2" applyNumberFormat="1" applyFont="1" applyFill="1" applyBorder="1" applyAlignment="1">
      <alignment horizontal="center" vertical="center" wrapText="1"/>
    </xf>
    <xf fontId="3" fillId="0" borderId="19" numFmtId="0" xfId="5" applyFont="1" applyBorder="1"/>
    <xf fontId="6" fillId="3" borderId="20" numFmtId="0" xfId="6" applyFont="1" applyFill="1" applyBorder="1" applyAlignment="1">
      <alignment horizontal="center" vertical="center" wrapText="1"/>
    </xf>
    <xf fontId="6" fillId="3" borderId="21" numFmtId="0" xfId="6" applyFont="1" applyFill="1" applyBorder="1" applyAlignment="1">
      <alignment horizontal="center" vertical="center" wrapText="1"/>
    </xf>
    <xf fontId="6" fillId="3" borderId="22" numFmtId="0" xfId="6" applyFont="1" applyFill="1" applyBorder="1" applyAlignment="1">
      <alignment horizontal="center" vertical="center" wrapText="1"/>
    </xf>
    <xf fontId="6" fillId="3" borderId="3" numFmtId="160" xfId="2" applyNumberFormat="1" applyFont="1" applyFill="1" applyBorder="1" applyAlignment="1">
      <alignment horizontal="center" vertical="center" wrapText="1"/>
    </xf>
    <xf fontId="6" fillId="2" borderId="23" numFmtId="1" xfId="6" applyNumberFormat="1" applyFont="1" applyFill="1" applyBorder="1" applyAlignment="1">
      <alignment horizontal="center" vertical="center" wrapText="1"/>
    </xf>
    <xf fontId="5" fillId="2" borderId="23" numFmtId="0" xfId="6" applyFont="1" applyFill="1" applyBorder="1" applyAlignment="1">
      <alignment horizontal="right" vertical="center" wrapText="1"/>
    </xf>
    <xf fontId="5" fillId="2" borderId="24" numFmtId="0" xfId="6" applyFont="1" applyFill="1" applyBorder="1" applyAlignment="1">
      <alignment horizontal="center" vertical="center" wrapText="1"/>
    </xf>
    <xf fontId="5" fillId="2" borderId="10" numFmtId="0" xfId="6" applyFont="1" applyFill="1" applyBorder="1" applyAlignment="1">
      <alignment horizontal="center" vertical="center" wrapText="1"/>
    </xf>
    <xf fontId="5" fillId="2" borderId="25" numFmtId="160" xfId="2" applyNumberFormat="1" applyFont="1" applyFill="1" applyBorder="1" applyAlignment="1">
      <alignment horizontal="center" vertical="center" wrapText="1"/>
    </xf>
    <xf fontId="3" fillId="0" borderId="0" numFmtId="0" xfId="5" applyFont="1" applyAlignment="1">
      <alignment vertical="center"/>
    </xf>
    <xf fontId="3" fillId="0" borderId="19" numFmtId="0" xfId="5" applyFont="1" applyBorder="1" applyAlignment="1">
      <alignment vertical="center"/>
    </xf>
    <xf fontId="4" fillId="0" borderId="0" numFmtId="49" xfId="5" applyNumberFormat="1" applyFont="1" applyAlignment="1">
      <alignment horizontal="left" vertical="center" wrapText="1"/>
    </xf>
    <xf fontId="1" fillId="2" borderId="24" numFmtId="160" xfId="6" applyNumberFormat="1" applyFont="1" applyFill="1" applyBorder="1" applyAlignment="1">
      <alignment horizontal="center" vertical="center" wrapText="1"/>
    </xf>
    <xf fontId="1" fillId="2" borderId="10" numFmtId="160" xfId="6" applyNumberFormat="1" applyFont="1" applyFill="1" applyBorder="1" applyAlignment="1">
      <alignment horizontal="center" vertical="center" wrapText="1"/>
    </xf>
    <xf fontId="3" fillId="0" borderId="25" numFmtId="160" xfId="2" applyNumberFormat="1" applyFont="1" applyBorder="1" applyAlignment="1">
      <alignment horizontal="center" vertical="center"/>
    </xf>
    <xf fontId="3" fillId="2" borderId="0" numFmtId="0" xfId="5" applyFont="1" applyFill="1" applyAlignment="1">
      <alignment vertical="center"/>
    </xf>
    <xf fontId="1" fillId="0" borderId="23" numFmtId="0" xfId="5" applyFont="1" applyBorder="1" applyAlignment="1">
      <alignment horizontal="center" vertical="center"/>
    </xf>
    <xf fontId="1" fillId="0" borderId="0" numFmtId="49" xfId="5" applyNumberFormat="1" applyFont="1" applyAlignment="1">
      <alignment horizontal="left" vertical="center" wrapText="1"/>
    </xf>
    <xf fontId="1" fillId="0" borderId="24" numFmtId="1" xfId="5" applyNumberFormat="1" applyFont="1" applyBorder="1" applyAlignment="1">
      <alignment horizontal="center" vertical="center"/>
    </xf>
    <xf fontId="1" fillId="0" borderId="23" numFmtId="1" xfId="5" applyNumberFormat="1" applyFont="1" applyBorder="1" applyAlignment="1">
      <alignment horizontal="center" vertical="center"/>
    </xf>
    <xf fontId="1" fillId="0" borderId="24" numFmtId="164" xfId="5" applyNumberFormat="1" applyFont="1" applyBorder="1" applyAlignment="1">
      <alignment horizontal="right" vertical="center"/>
    </xf>
    <xf fontId="1" fillId="0" borderId="0" numFmtId="0" xfId="5" applyFont="1"/>
    <xf fontId="1" fillId="0" borderId="19" numFmtId="0" xfId="5" applyFont="1" applyBorder="1"/>
    <xf fontId="1" fillId="0" borderId="10" numFmtId="0" xfId="5" applyFont="1" applyBorder="1" applyAlignment="1">
      <alignment horizontal="left" wrapText="1"/>
    </xf>
    <xf fontId="1" fillId="0" borderId="24" numFmtId="0" xfId="5" applyFont="1" applyBorder="1" applyAlignment="1">
      <alignment horizontal="center" vertical="center"/>
    </xf>
    <xf fontId="1" fillId="0" borderId="21" numFmtId="4" xfId="5" applyNumberFormat="1" applyFont="1" applyBorder="1" applyAlignment="1">
      <alignment horizontal="center" vertical="center"/>
    </xf>
    <xf fontId="1" fillId="0" borderId="24" numFmtId="4" xfId="5" applyNumberFormat="1" applyFont="1" applyBorder="1" applyAlignment="1">
      <alignment horizontal="center" vertical="center"/>
    </xf>
    <xf fontId="11" fillId="0" borderId="24" numFmtId="165" xfId="5" applyNumberFormat="1" applyFont="1" applyBorder="1" applyAlignment="1">
      <alignment horizontal="right" vertical="center" wrapText="1"/>
    </xf>
    <xf fontId="1" fillId="0" borderId="0" numFmtId="4" xfId="5" applyNumberFormat="1" applyFont="1"/>
    <xf fontId="1" fillId="0" borderId="0" numFmtId="0" xfId="5" applyFont="1" applyAlignment="1">
      <alignment horizontal="left" wrapText="1"/>
    </xf>
    <xf fontId="1" fillId="0" borderId="8" numFmtId="0" xfId="5" applyFont="1" applyBorder="1" applyAlignment="1">
      <alignment horizontal="center" vertical="center"/>
    </xf>
    <xf fontId="1" fillId="0" borderId="26" numFmtId="4" xfId="5" applyNumberFormat="1" applyFont="1" applyBorder="1" applyAlignment="1">
      <alignment horizontal="center" vertical="center"/>
    </xf>
    <xf fontId="1" fillId="0" borderId="26" numFmtId="164" xfId="5" applyNumberFormat="1" applyFont="1" applyBorder="1" applyAlignment="1">
      <alignment horizontal="right" vertical="center"/>
    </xf>
    <xf fontId="6" fillId="4" borderId="27" numFmtId="1" xfId="6" applyNumberFormat="1" applyFont="1" applyFill="1" applyBorder="1" applyAlignment="1">
      <alignment horizontal="center" shrinkToFit="1" vertical="center" wrapText="1"/>
    </xf>
    <xf fontId="12" fillId="4" borderId="27" numFmtId="166" xfId="6" applyNumberFormat="1" applyFont="1" applyFill="1" applyBorder="1" applyAlignment="1">
      <alignment horizontal="right" shrinkToFit="1" vertical="center" wrapText="1"/>
    </xf>
    <xf fontId="1" fillId="4" borderId="28" numFmtId="0" xfId="6" applyFont="1" applyFill="1" applyBorder="1" applyAlignment="1">
      <alignment horizontal="center" vertical="center" wrapText="1"/>
    </xf>
    <xf fontId="1" fillId="4" borderId="29" numFmtId="0" xfId="6" applyFont="1" applyFill="1" applyBorder="1" applyAlignment="1">
      <alignment horizontal="center" vertical="center" wrapText="1"/>
    </xf>
    <xf fontId="4" fillId="4" borderId="30" numFmtId="163" xfId="6" applyNumberFormat="1" applyFont="1" applyFill="1" applyBorder="1" applyAlignment="1">
      <alignment horizontal="right" vertical="center" wrapText="1"/>
    </xf>
    <xf fontId="4" fillId="0" borderId="23" numFmtId="0" xfId="5" applyFont="1" applyBorder="1" applyAlignment="1">
      <alignment horizontal="center" vertical="center"/>
    </xf>
    <xf fontId="4" fillId="0" borderId="10" numFmtId="0" xfId="5" applyFont="1" applyBorder="1" applyAlignment="1">
      <alignment horizontal="left"/>
    </xf>
    <xf fontId="4" fillId="0" borderId="24" numFmtId="0" xfId="5" applyFont="1" applyBorder="1" applyAlignment="1">
      <alignment horizontal="center" vertical="center"/>
    </xf>
    <xf fontId="4" fillId="0" borderId="10" numFmtId="0" xfId="5" applyFont="1" applyBorder="1" applyAlignment="1">
      <alignment horizontal="center" vertical="center"/>
    </xf>
    <xf fontId="11" fillId="0" borderId="25" numFmtId="165" xfId="5" applyNumberFormat="1" applyFont="1" applyBorder="1" applyAlignment="1">
      <alignment horizontal="right" vertical="center" wrapText="1"/>
    </xf>
    <xf fontId="13" fillId="0" borderId="24" numFmtId="0" xfId="4" applyFont="1" applyBorder="1" applyAlignment="1">
      <alignment horizontal="left" vertical="top" wrapText="1"/>
    </xf>
    <xf fontId="11" fillId="0" borderId="24" numFmtId="0" xfId="4" applyFont="1" applyBorder="1" applyAlignment="1">
      <alignment horizontal="center" vertical="top" wrapText="1"/>
    </xf>
    <xf fontId="11" fillId="0" borderId="10" numFmtId="0" xfId="4" applyFont="1" applyBorder="1" applyAlignment="1">
      <alignment horizontal="center" vertical="top" wrapText="1"/>
    </xf>
    <xf fontId="1" fillId="0" borderId="25" numFmtId="164" xfId="5" applyNumberFormat="1" applyFont="1" applyBorder="1" applyAlignment="1">
      <alignment horizontal="right" vertical="center"/>
    </xf>
    <xf fontId="14" fillId="0" borderId="24" numFmtId="0" xfId="4" applyFont="1" applyBorder="1" applyAlignment="1">
      <alignment horizontal="center" vertical="top" wrapText="1"/>
    </xf>
    <xf fontId="14" fillId="0" borderId="24" numFmtId="2" xfId="4" applyNumberFormat="1" applyFont="1" applyBorder="1" applyAlignment="1">
      <alignment horizontal="center" vertical="top" wrapText="1"/>
    </xf>
    <xf fontId="14" fillId="0" borderId="10" numFmtId="2" xfId="4" applyNumberFormat="1" applyFont="1" applyBorder="1" applyAlignment="1">
      <alignment horizontal="center" vertical="top" wrapText="1"/>
    </xf>
    <xf fontId="11" fillId="0" borderId="24" numFmtId="0" xfId="4" applyFont="1" applyBorder="1" applyAlignment="1">
      <alignment horizontal="left" vertical="top" wrapText="1"/>
    </xf>
    <xf fontId="11" fillId="0" borderId="24" numFmtId="1" xfId="4" applyNumberFormat="1" applyFont="1" applyBorder="1" applyAlignment="1">
      <alignment horizontal="center" vertical="top" wrapText="1"/>
    </xf>
    <xf fontId="11" fillId="0" borderId="10" numFmtId="1" xfId="4" applyNumberFormat="1" applyFont="1" applyBorder="1" applyAlignment="1">
      <alignment horizontal="center" vertical="top" wrapText="1"/>
    </xf>
    <xf fontId="1" fillId="0" borderId="10" numFmtId="0" xfId="5" applyFont="1" applyBorder="1" applyAlignment="1">
      <alignment horizontal="justify"/>
    </xf>
    <xf fontId="1" fillId="0" borderId="24" numFmtId="2" xfId="5" applyNumberFormat="1" applyFont="1" applyBorder="1" applyAlignment="1">
      <alignment horizontal="center" vertical="center"/>
    </xf>
    <xf fontId="1" fillId="0" borderId="10" numFmtId="2" xfId="5" applyNumberFormat="1" applyFont="1" applyBorder="1" applyAlignment="1">
      <alignment horizontal="center" vertical="center"/>
    </xf>
    <xf fontId="13" fillId="0" borderId="10" numFmtId="0" xfId="5" applyFont="1" applyBorder="1" applyAlignment="1">
      <alignment horizontal="left"/>
    </xf>
    <xf fontId="11" fillId="0" borderId="10" numFmtId="0" xfId="4" applyFont="1" applyBorder="1" applyAlignment="1">
      <alignment horizontal="left" vertical="top" wrapText="1"/>
    </xf>
    <xf fontId="13" fillId="0" borderId="10" numFmtId="0" xfId="5" applyFont="1" applyBorder="1" applyAlignment="1">
      <alignment horizontal="left" wrapText="1"/>
    </xf>
    <xf fontId="1" fillId="0" borderId="20" numFmtId="0" xfId="5" applyFont="1" applyBorder="1" applyAlignment="1">
      <alignment horizontal="center" vertical="center"/>
    </xf>
    <xf fontId="1" fillId="0" borderId="22" numFmtId="0" xfId="5" applyFont="1" applyBorder="1" applyAlignment="1">
      <alignment horizontal="left" wrapText="1"/>
    </xf>
    <xf fontId="11" fillId="0" borderId="21" numFmtId="0" xfId="4" applyFont="1" applyBorder="1" applyAlignment="1">
      <alignment horizontal="center" vertical="top" wrapText="1"/>
    </xf>
    <xf fontId="11" fillId="0" borderId="22" numFmtId="0" xfId="4" applyFont="1" applyBorder="1" applyAlignment="1">
      <alignment horizontal="center" vertical="top" wrapText="1"/>
    </xf>
    <xf fontId="1" fillId="0" borderId="31" numFmtId="164" xfId="5" applyNumberFormat="1" applyFont="1" applyBorder="1" applyAlignment="1">
      <alignment horizontal="right" vertical="center"/>
    </xf>
    <xf fontId="4" fillId="0" borderId="0" numFmtId="0" xfId="5" applyFont="1"/>
    <xf fontId="4" fillId="0" borderId="19" numFmtId="0" xfId="5" applyFont="1" applyBorder="1"/>
    <xf fontId="13" fillId="0" borderId="0" numFmtId="0" xfId="5" applyFont="1" applyAlignment="1">
      <alignment horizontal="left" wrapText="1"/>
    </xf>
    <xf fontId="4" fillId="0" borderId="0" numFmtId="4" xfId="5" applyNumberFormat="1" applyFont="1"/>
    <xf fontId="1" fillId="0" borderId="22" numFmtId="0" xfId="5" applyFont="1" applyBorder="1" applyAlignment="1">
      <alignment horizontal="center" vertical="center"/>
    </xf>
    <xf fontId="1" fillId="0" borderId="23" numFmtId="4" xfId="5" applyNumberFormat="1" applyFont="1" applyBorder="1" applyAlignment="1">
      <alignment horizontal="center" vertical="center"/>
    </xf>
    <xf fontId="11" fillId="0" borderId="23" numFmtId="165" xfId="5" applyNumberFormat="1" applyFont="1" applyBorder="1" applyAlignment="1">
      <alignment horizontal="right" vertical="center" wrapText="1"/>
    </xf>
    <xf fontId="11" fillId="0" borderId="24" numFmtId="4" xfId="4" applyNumberFormat="1" applyFont="1" applyBorder="1" applyAlignment="1">
      <alignment vertical="top" wrapText="1"/>
    </xf>
    <xf fontId="4" fillId="0" borderId="24" numFmtId="0" xfId="4" applyFont="1" applyBorder="1" applyAlignment="1">
      <alignment horizontal="left" vertical="top" wrapText="1"/>
    </xf>
    <xf fontId="1" fillId="0" borderId="24" numFmtId="0" xfId="4" applyFont="1" applyBorder="1" applyAlignment="1">
      <alignment horizontal="center" vertical="top" wrapText="1"/>
    </xf>
    <xf fontId="1" fillId="0" borderId="24" numFmtId="2" xfId="4" applyNumberFormat="1" applyFont="1" applyBorder="1" applyAlignment="1">
      <alignment horizontal="center" vertical="top" wrapText="1"/>
    </xf>
    <xf fontId="1" fillId="0" borderId="10" numFmtId="2" xfId="4" applyNumberFormat="1" applyFont="1" applyBorder="1" applyAlignment="1">
      <alignment horizontal="center" vertical="top" wrapText="1"/>
    </xf>
    <xf fontId="11" fillId="0" borderId="24" numFmtId="2" xfId="4" applyNumberFormat="1" applyFont="1" applyBorder="1" applyAlignment="1">
      <alignment horizontal="center" vertical="top" wrapText="1"/>
    </xf>
    <xf fontId="11" fillId="0" borderId="10" numFmtId="2" xfId="4" applyNumberFormat="1" applyFont="1" applyBorder="1" applyAlignment="1">
      <alignment horizontal="center" vertical="top" wrapText="1"/>
    </xf>
    <xf fontId="1" fillId="0" borderId="24" numFmtId="0" xfId="4" applyFont="1" applyBorder="1" applyAlignment="1">
      <alignment horizontal="left" vertical="top" wrapText="1"/>
    </xf>
    <xf fontId="4" fillId="0" borderId="0" numFmtId="0" xfId="5" applyFont="1" applyAlignment="1">
      <alignment horizontal="left" wrapText="1"/>
    </xf>
    <xf fontId="4" fillId="0" borderId="24" numFmtId="0" xfId="5" applyFont="1" applyBorder="1" applyAlignment="1">
      <alignment horizontal="left"/>
    </xf>
    <xf fontId="1" fillId="0" borderId="32" numFmtId="0" xfId="5" applyFont="1" applyBorder="1" applyAlignment="1">
      <alignment horizontal="center" vertical="center"/>
    </xf>
    <xf fontId="1" fillId="0" borderId="24" numFmtId="0" xfId="5" applyFont="1" applyBorder="1" applyAlignment="1">
      <alignment horizontal="left" wrapText="1"/>
    </xf>
    <xf fontId="1" fillId="0" borderId="0" numFmtId="0" xfId="5" applyFont="1" applyAlignment="1">
      <alignment horizontal="right" wrapText="1"/>
    </xf>
    <xf fontId="1" fillId="0" borderId="33" numFmtId="0" xfId="5" applyFont="1" applyBorder="1" applyAlignment="1">
      <alignment horizontal="center" vertical="center"/>
    </xf>
    <xf fontId="1" fillId="0" borderId="33" numFmtId="164" xfId="5" applyNumberFormat="1" applyFont="1" applyBorder="1" applyAlignment="1">
      <alignment horizontal="right" vertical="center"/>
    </xf>
    <xf fontId="1" fillId="0" borderId="24" numFmtId="165" xfId="5" applyNumberFormat="1" applyFont="1" applyBorder="1" applyAlignment="1">
      <alignment horizontal="right" vertical="center" wrapText="1"/>
    </xf>
    <xf fontId="1" fillId="0" borderId="24" numFmtId="0" xfId="5" applyFont="1" applyBorder="1" applyAlignment="1">
      <alignment horizontal="left"/>
    </xf>
    <xf fontId="4" fillId="0" borderId="0" numFmtId="0" xfId="5" applyFont="1" applyAlignment="1">
      <alignment horizontal="left"/>
    </xf>
    <xf fontId="4" fillId="0" borderId="10" numFmtId="0" xfId="5" applyFont="1" applyBorder="1" applyAlignment="1">
      <alignment horizontal="left" wrapText="1"/>
    </xf>
    <xf fontId="1" fillId="0" borderId="10" numFmtId="1" xfId="5" applyNumberFormat="1" applyFont="1" applyBorder="1" applyAlignment="1">
      <alignment horizontal="center" vertical="center"/>
    </xf>
    <xf fontId="15" fillId="0" borderId="10" numFmtId="0" xfId="5" applyFont="1" applyBorder="1" applyAlignment="1">
      <alignment horizontal="left" wrapText="1"/>
    </xf>
    <xf fontId="4" fillId="0" borderId="24" numFmtId="164" xfId="5" applyNumberFormat="1" applyFont="1" applyBorder="1" applyAlignment="1">
      <alignment horizontal="right" vertical="center"/>
    </xf>
    <xf fontId="1" fillId="0" borderId="23" numFmtId="49" xfId="5" applyNumberFormat="1" applyFont="1" applyBorder="1" applyAlignment="1">
      <alignment horizontal="center" vertical="center" wrapText="1"/>
    </xf>
    <xf fontId="1" fillId="0" borderId="0" numFmtId="0" xfId="5" applyFont="1" applyAlignment="1">
      <alignment horizontal="justify"/>
    </xf>
    <xf fontId="1" fillId="0" borderId="10" numFmtId="0" xfId="5" applyFont="1" applyBorder="1" applyAlignment="1">
      <alignment horizontal="center" vertical="center"/>
    </xf>
    <xf fontId="1" fillId="0" borderId="23" numFmtId="49" xfId="5" applyNumberFormat="1" applyFont="1" applyBorder="1" applyAlignment="1">
      <alignment horizontal="center" vertical="top" wrapText="1"/>
    </xf>
    <xf fontId="1" fillId="0" borderId="10" numFmtId="4" xfId="5" applyNumberFormat="1" applyFont="1" applyBorder="1" applyAlignment="1">
      <alignment horizontal="center" vertical="center"/>
    </xf>
    <xf fontId="4" fillId="0" borderId="34" numFmtId="0" xfId="5" applyFont="1" applyBorder="1"/>
    <xf fontId="4" fillId="0" borderId="34" numFmtId="4" xfId="5" applyNumberFormat="1" applyFont="1" applyBorder="1"/>
    <xf fontId="1" fillId="0" borderId="20" numFmtId="49" xfId="5" applyNumberFormat="1" applyFont="1" applyBorder="1" applyAlignment="1">
      <alignment horizontal="center" vertical="top" wrapText="1"/>
    </xf>
    <xf fontId="13" fillId="0" borderId="34" numFmtId="0" xfId="5" applyFont="1" applyBorder="1" applyAlignment="1">
      <alignment horizontal="left" wrapText="1"/>
    </xf>
    <xf fontId="1" fillId="0" borderId="21" numFmtId="0" xfId="5" applyFont="1" applyBorder="1" applyAlignment="1">
      <alignment horizontal="center" vertical="center"/>
    </xf>
    <xf fontId="1" fillId="0" borderId="22" numFmtId="4" xfId="5" applyNumberFormat="1" applyFont="1" applyBorder="1" applyAlignment="1">
      <alignment horizontal="center" vertical="center"/>
    </xf>
    <xf fontId="1" fillId="0" borderId="21" numFmtId="164" xfId="5" applyNumberFormat="1" applyFont="1" applyBorder="1" applyAlignment="1">
      <alignment horizontal="right" vertical="center"/>
    </xf>
    <xf fontId="13" fillId="0" borderId="0" numFmtId="0" xfId="5" applyFont="1" applyAlignment="1">
      <alignment horizontal="justify"/>
    </xf>
    <xf fontId="15" fillId="0" borderId="0" numFmtId="0" xfId="5" applyFont="1" applyAlignment="1">
      <alignment horizontal="justify"/>
    </xf>
    <xf fontId="15" fillId="0" borderId="10" numFmtId="0" xfId="5" applyFont="1" applyBorder="1" applyAlignment="1">
      <alignment horizontal="justify"/>
    </xf>
    <xf fontId="1" fillId="0" borderId="24" numFmtId="167" xfId="3" applyNumberFormat="1" applyFont="1" applyBorder="1" applyAlignment="1">
      <alignment horizontal="right" vertical="center"/>
    </xf>
    <xf fontId="16" fillId="0" borderId="0" numFmtId="0" xfId="5" applyFont="1" applyAlignment="1">
      <alignment horizontal="justify"/>
    </xf>
    <xf fontId="6" fillId="4" borderId="16" numFmtId="1" xfId="6" applyNumberFormat="1" applyFont="1" applyFill="1" applyBorder="1" applyAlignment="1">
      <alignment horizontal="center" shrinkToFit="1" vertical="center" wrapText="1"/>
    </xf>
    <xf fontId="12" fillId="4" borderId="28" numFmtId="166" xfId="6" applyNumberFormat="1" applyFont="1" applyFill="1" applyBorder="1" applyAlignment="1">
      <alignment horizontal="right" shrinkToFit="1" vertical="center" wrapText="1"/>
    </xf>
    <xf fontId="5" fillId="4" borderId="28" numFmtId="0" xfId="6" applyFont="1" applyFill="1" applyBorder="1" applyAlignment="1">
      <alignment horizontal="center" vertical="center" wrapText="1"/>
    </xf>
    <xf fontId="5" fillId="4" borderId="27" numFmtId="0" xfId="6" applyFont="1" applyFill="1" applyBorder="1" applyAlignment="1">
      <alignment horizontal="center" vertical="center" wrapText="1"/>
    </xf>
    <xf fontId="5" fillId="4" borderId="17" numFmtId="0" xfId="6" applyFont="1" applyFill="1" applyBorder="1" applyAlignment="1">
      <alignment horizontal="center" vertical="center" wrapText="1"/>
    </xf>
    <xf fontId="6" fillId="4" borderId="35" numFmtId="1" xfId="6" applyNumberFormat="1" applyFont="1" applyFill="1" applyBorder="1" applyAlignment="1">
      <alignment horizontal="center" shrinkToFit="1" vertical="center" wrapText="1"/>
    </xf>
    <xf fontId="6" fillId="4" borderId="36" numFmtId="1" xfId="6" applyNumberFormat="1" applyFont="1" applyFill="1" applyBorder="1" applyAlignment="1">
      <alignment horizontal="center" shrinkToFit="1" vertical="center" wrapText="1"/>
    </xf>
    <xf fontId="12" fillId="4" borderId="20" numFmtId="166" xfId="6" applyNumberFormat="1" applyFont="1" applyFill="1" applyBorder="1" applyAlignment="1">
      <alignment horizontal="right" shrinkToFit="1" vertical="center" wrapText="1"/>
    </xf>
    <xf fontId="5" fillId="4" borderId="21" numFmtId="0" xfId="6" applyFont="1" applyFill="1" applyBorder="1" applyAlignment="1">
      <alignment horizontal="center" vertical="center" wrapText="1"/>
    </xf>
    <xf fontId="5" fillId="4" borderId="20" numFmtId="0" xfId="6" applyFont="1" applyFill="1" applyBorder="1" applyAlignment="1">
      <alignment horizontal="center" vertical="center" wrapText="1"/>
    </xf>
    <xf fontId="5" fillId="4" borderId="34" numFmtId="0" xfId="6" applyFont="1" applyFill="1" applyBorder="1" applyAlignment="1">
      <alignment horizontal="center" vertical="center" wrapText="1"/>
    </xf>
    <xf fontId="4" fillId="4" borderId="31" numFmtId="163" xfId="6" applyNumberFormat="1" applyFont="1" applyFill="1" applyBorder="1" applyAlignment="1">
      <alignment horizontal="right" vertical="center" wrapText="1"/>
    </xf>
    <xf fontId="6" fillId="4" borderId="37" numFmtId="1" xfId="6" applyNumberFormat="1" applyFont="1" applyFill="1" applyBorder="1" applyAlignment="1">
      <alignment horizontal="center" shrinkToFit="1" vertical="center" wrapText="1"/>
    </xf>
    <xf fontId="12" fillId="4" borderId="38" numFmtId="166" xfId="6" applyNumberFormat="1" applyFont="1" applyFill="1" applyBorder="1" applyAlignment="1">
      <alignment horizontal="right" shrinkToFit="1" vertical="center" wrapText="1"/>
    </xf>
    <xf fontId="5" fillId="4" borderId="39" numFmtId="0" xfId="6" applyFont="1" applyFill="1" applyBorder="1" applyAlignment="1">
      <alignment horizontal="center" vertical="center" wrapText="1"/>
    </xf>
    <xf fontId="5" fillId="4" borderId="38" numFmtId="0" xfId="6" applyFont="1" applyFill="1" applyBorder="1" applyAlignment="1">
      <alignment horizontal="center" vertical="center" wrapText="1"/>
    </xf>
    <xf fontId="5" fillId="4" borderId="40" numFmtId="0" xfId="6" applyFont="1" applyFill="1" applyBorder="1" applyAlignment="1">
      <alignment horizontal="center" vertical="center" wrapText="1"/>
    </xf>
    <xf fontId="4" fillId="4" borderId="41" numFmtId="163" xfId="6" applyNumberFormat="1" applyFont="1" applyFill="1" applyBorder="1" applyAlignment="1">
      <alignment horizontal="right" vertical="center" wrapText="1"/>
    </xf>
  </cellXfs>
  <cellStyles count="8">
    <cellStyle name="Monétaire 2 2 2" xfId="1"/>
    <cellStyle name="Monétaire 3 2" xfId="2"/>
    <cellStyle name="Monétaire 4 2" xfId="3"/>
    <cellStyle name="Normal" xfId="0" builtinId="0"/>
    <cellStyle name="Normal 2 2" xfId="4"/>
    <cellStyle name="Normal 6 2" xfId="5"/>
    <cellStyle name="Normal_04.97" xfId="6"/>
    <cellStyle name="Pourcentage 3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2" name="Imag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4</xdr:col>
      <xdr:colOff>633359</xdr:colOff>
      <xdr:row>3</xdr:row>
      <xdr:rowOff>1459</xdr:rowOff>
    </xdr:from>
    <xdr:ext cx="1259471" cy="368935"/>
    <xdr:pic>
      <xdr:nvPicPr>
        <xdr:cNvPr id="3" name="Image 2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7177594" y="584165"/>
          <a:ext cx="1259471" cy="368935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4" name="Image 3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72.31.17.12/etudes$/Users/Laugt/Documents/Archives%20RL/Biblio/Biblio/1031B024%20-%20Le%20Garroussal%202/1031B024D_Feuille_De_Vente_Tableur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01%20Affaires%20en%20&#233;tude/01%20Affaires%20en%20cours/E-14-040%20Intimitse/R&#233;cap%20K&amp;B%20apr&#232;s%202eme%20rdv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92.168.36.90/Base/Users/Utilisateur/Desktop/DPGF%20PROTECTION%20INCENDI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nte"/>
      <sheetName val="Consultations"/>
      <sheetName val="PentaWCO"/>
      <sheetName val="PentaWDEF"/>
      <sheetName val="PentaWDS"/>
      <sheetName val="PentaWFC"/>
      <sheetName val="PentaWST"/>
      <sheetName val="PentaWBR"/>
      <sheetName val="PentaWFG"/>
      <sheetName val="PentaWQT"/>
      <sheetName val="PentaWQTNew"/>
      <sheetName val="avert"/>
    </sheetNames>
    <sheetDataSet>
      <sheetData sheetId="0">
        <row r="13">
          <cell r="N13">
            <v>20187</v>
          </cell>
          <cell r="P13">
            <v>0</v>
          </cell>
          <cell r="Q13">
            <v>144</v>
          </cell>
        </row>
        <row r="25">
          <cell r="G25">
            <v>2518902</v>
          </cell>
        </row>
        <row r="32">
          <cell r="P32">
            <v>1035263</v>
          </cell>
        </row>
        <row r="40">
          <cell r="G40">
            <v>1168501</v>
          </cell>
        </row>
        <row r="52">
          <cell r="G52">
            <v>129770</v>
          </cell>
        </row>
        <row r="53">
          <cell r="P53">
            <v>4518965</v>
          </cell>
        </row>
        <row r="55">
          <cell r="G55">
            <v>3817173</v>
          </cell>
          <cell r="I55">
            <v>9371401</v>
          </cell>
          <cell r="K55">
            <v>5554228</v>
          </cell>
        </row>
        <row r="73">
          <cell r="W73">
            <v>5449115</v>
          </cell>
        </row>
        <row r="78">
          <cell r="V78">
            <v>0.1095</v>
          </cell>
          <cell r="W78">
            <v>10523752</v>
          </cell>
        </row>
        <row r="79">
          <cell r="G79">
            <v>4286550</v>
          </cell>
          <cell r="K79">
            <v>6237202</v>
          </cell>
        </row>
        <row r="80">
          <cell r="V80">
            <v>0</v>
          </cell>
        </row>
        <row r="82">
          <cell r="I82">
            <v>1</v>
          </cell>
        </row>
        <row r="85">
          <cell r="I85">
            <v>10523753</v>
          </cell>
        </row>
        <row r="92">
          <cell r="D92">
            <v>1</v>
          </cell>
        </row>
      </sheetData>
      <sheetData sheetId="1"/>
      <sheetData sheetId="2" refreshError="1"/>
      <sheetData sheetId="3">
        <row r="4">
          <cell r="C4">
            <v>5449115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strong"/>
      <sheetName val="Intimiste"/>
      <sheetName val="Quintessence Option"/>
      <sheetName val="Récap"/>
    </sheetNames>
    <sheetDataSet>
      <sheetData sheetId="0"/>
      <sheetData sheetId="1">
        <row r="86">
          <cell r="F86">
            <v>9.43</v>
          </cell>
          <cell r="G86">
            <v>8.4700000000000006</v>
          </cell>
          <cell r="H86">
            <v>8.4700000000000006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PGF"/>
      <sheetName val="INTERFACE"/>
    </sheetNames>
    <sheetDataSet>
      <sheetData sheetId="0"/>
      <sheetData sheetId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Bureau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A206" zoomScale="85" workbookViewId="0">
      <selection activeCell="J5" activeCellId="0" sqref="J5"/>
    </sheetView>
  </sheetViews>
  <sheetFormatPr baseColWidth="10" defaultColWidth="11.54296875" defaultRowHeight="14.25" outlineLevelRow="1"/>
  <cols>
    <col customWidth="1" min="1" max="1" style="1" width="4"/>
    <col customWidth="1" min="2" max="2" style="2" width="12.54296875"/>
    <col customWidth="1" min="3" max="3" style="3" width="69.54296875"/>
    <col customWidth="1" min="4" max="4" style="1" width="7.453125"/>
    <col customWidth="1" min="5" max="6" style="1" width="14.6328125"/>
    <col customWidth="1" min="7" max="7" style="4" width="14.6328125"/>
    <col customWidth="1" min="8" max="8" style="5" width="2.453125"/>
    <col customWidth="1" min="9" max="15" style="5" width="11.453125"/>
    <col min="16" max="16384" style="1" width="11.54296875"/>
  </cols>
  <sheetData>
    <row r="1">
      <c r="B1" s="6"/>
      <c r="C1" s="7"/>
      <c r="D1" s="8"/>
      <c r="E1" s="9"/>
      <c r="F1" s="9"/>
      <c r="G1" s="10"/>
      <c r="P1" s="5"/>
    </row>
    <row r="2">
      <c r="B2" s="6"/>
      <c r="C2" s="7"/>
      <c r="D2" s="8"/>
      <c r="E2" s="9"/>
      <c r="F2" s="9"/>
      <c r="G2" s="10"/>
      <c r="P2" s="5"/>
    </row>
    <row r="3" ht="16.5">
      <c r="B3" s="11" t="s">
        <v>0</v>
      </c>
      <c r="C3" s="12" t="s">
        <v>1</v>
      </c>
      <c r="D3" s="13"/>
      <c r="E3" s="13"/>
      <c r="F3" s="13"/>
      <c r="G3" s="14">
        <v>46071</v>
      </c>
      <c r="H3" s="15"/>
    </row>
    <row r="4" ht="16.5">
      <c r="B4" s="16"/>
      <c r="C4" s="17"/>
      <c r="D4" s="17"/>
      <c r="E4" s="17"/>
      <c r="F4" s="17"/>
      <c r="G4" s="18"/>
      <c r="H4" s="15"/>
    </row>
    <row r="5" ht="39.5" customHeight="1">
      <c r="B5" s="16"/>
      <c r="C5" s="17"/>
      <c r="D5" s="17"/>
      <c r="E5" s="17"/>
      <c r="F5" s="17"/>
      <c r="G5" s="18"/>
      <c r="H5" s="15"/>
    </row>
    <row r="6" ht="23" customHeight="1">
      <c r="B6" s="19" t="s">
        <v>2</v>
      </c>
      <c r="C6" s="20" t="s">
        <v>3</v>
      </c>
      <c r="D6" s="21"/>
      <c r="E6" s="21"/>
      <c r="F6" s="21"/>
      <c r="G6" s="22" t="s">
        <v>4</v>
      </c>
      <c r="H6" s="23"/>
    </row>
    <row r="7" ht="21.5" customHeight="1">
      <c r="B7" s="24"/>
      <c r="C7" s="25" t="s">
        <v>5</v>
      </c>
      <c r="D7" s="26"/>
      <c r="E7" s="26"/>
      <c r="F7" s="26"/>
      <c r="G7" s="27" t="s">
        <v>6</v>
      </c>
      <c r="H7" s="23"/>
    </row>
    <row r="8" ht="15" customHeight="1">
      <c r="B8" s="28"/>
      <c r="C8" s="29"/>
      <c r="D8" s="30"/>
      <c r="E8" s="30"/>
      <c r="F8" s="30"/>
      <c r="G8" s="31"/>
      <c r="H8" s="32"/>
    </row>
    <row r="9">
      <c r="B9" s="33"/>
      <c r="C9" s="34"/>
      <c r="D9" s="35"/>
      <c r="E9" s="35"/>
      <c r="F9" s="35"/>
      <c r="G9" s="36"/>
      <c r="H9" s="1"/>
      <c r="I9" s="1"/>
      <c r="J9" s="1"/>
      <c r="K9" s="1"/>
      <c r="L9" s="1"/>
      <c r="M9" s="1"/>
      <c r="N9" s="1"/>
      <c r="O9" s="1"/>
    </row>
    <row r="10" ht="28.5">
      <c r="A10" s="37"/>
      <c r="B10" s="38" t="s">
        <v>7</v>
      </c>
      <c r="C10" s="39" t="s">
        <v>8</v>
      </c>
      <c r="D10" s="39" t="s">
        <v>9</v>
      </c>
      <c r="E10" s="39" t="s">
        <v>10</v>
      </c>
      <c r="F10" s="40" t="s">
        <v>11</v>
      </c>
      <c r="G10" s="41" t="s">
        <v>12</v>
      </c>
    </row>
    <row r="11" outlineLevel="1">
      <c r="A11" s="37"/>
      <c r="B11" s="42"/>
      <c r="C11" s="43"/>
      <c r="D11" s="44"/>
      <c r="E11" s="44"/>
      <c r="F11" s="45"/>
      <c r="G11" s="46"/>
      <c r="H11" s="1"/>
      <c r="I11" s="1"/>
      <c r="J11" s="1"/>
      <c r="K11" s="1"/>
      <c r="L11" s="1"/>
      <c r="M11" s="1"/>
      <c r="N11" s="1"/>
      <c r="O11" s="1"/>
    </row>
    <row r="12" s="47" customFormat="1" outlineLevel="1">
      <c r="A12" s="48"/>
      <c r="B12" s="42">
        <v>1</v>
      </c>
      <c r="C12" s="49" t="s">
        <v>13</v>
      </c>
      <c r="D12" s="50"/>
      <c r="E12" s="50"/>
      <c r="F12" s="51"/>
      <c r="G12" s="52"/>
      <c r="H12" s="53"/>
      <c r="I12" s="53"/>
      <c r="J12" s="53"/>
      <c r="K12" s="53"/>
      <c r="L12" s="53"/>
      <c r="M12" s="53"/>
      <c r="N12" s="53"/>
      <c r="O12" s="53"/>
    </row>
    <row r="13" s="47" customFormat="1" outlineLevel="1">
      <c r="A13" s="48"/>
      <c r="B13" s="54" t="s">
        <v>14</v>
      </c>
      <c r="C13" s="55" t="s">
        <v>15</v>
      </c>
      <c r="D13" s="56" t="s">
        <v>16</v>
      </c>
      <c r="E13" s="57">
        <v>1</v>
      </c>
      <c r="F13" s="57"/>
      <c r="G13" s="58">
        <f t="shared" ref="G13:G18" si="0">F13*E13</f>
        <v>0</v>
      </c>
      <c r="H13" s="53"/>
      <c r="I13" s="53"/>
      <c r="J13" s="53"/>
      <c r="K13" s="53"/>
      <c r="L13" s="53"/>
      <c r="M13" s="53"/>
      <c r="N13" s="53"/>
      <c r="O13" s="53"/>
    </row>
    <row r="14" s="47" customFormat="1" outlineLevel="1">
      <c r="A14" s="48"/>
      <c r="B14" s="54" t="s">
        <v>17</v>
      </c>
      <c r="C14" s="55" t="s">
        <v>18</v>
      </c>
      <c r="D14" s="56" t="s">
        <v>16</v>
      </c>
      <c r="E14" s="57">
        <v>1</v>
      </c>
      <c r="F14" s="57"/>
      <c r="G14" s="58">
        <f t="shared" si="0"/>
        <v>0</v>
      </c>
      <c r="H14" s="53"/>
      <c r="I14" s="53"/>
      <c r="J14" s="53"/>
      <c r="K14" s="53"/>
      <c r="L14" s="53"/>
      <c r="M14" s="53"/>
      <c r="N14" s="53"/>
      <c r="O14" s="53"/>
    </row>
    <row r="15" s="47" customFormat="1" outlineLevel="1">
      <c r="A15" s="48"/>
      <c r="B15" s="54" t="s">
        <v>19</v>
      </c>
      <c r="C15" s="55" t="s">
        <v>20</v>
      </c>
      <c r="D15" s="56" t="s">
        <v>16</v>
      </c>
      <c r="E15" s="57">
        <v>1</v>
      </c>
      <c r="F15" s="57"/>
      <c r="G15" s="58">
        <f t="shared" si="0"/>
        <v>0</v>
      </c>
      <c r="H15" s="53"/>
      <c r="I15" s="53"/>
      <c r="J15" s="53"/>
      <c r="K15" s="53"/>
      <c r="L15" s="53"/>
      <c r="M15" s="53"/>
      <c r="N15" s="53"/>
      <c r="O15" s="53"/>
    </row>
    <row r="16" s="47" customFormat="1" outlineLevel="1">
      <c r="A16" s="48"/>
      <c r="B16" s="54" t="s">
        <v>21</v>
      </c>
      <c r="C16" s="55" t="s">
        <v>22</v>
      </c>
      <c r="D16" s="56" t="s">
        <v>16</v>
      </c>
      <c r="E16" s="57">
        <v>1</v>
      </c>
      <c r="F16" s="57"/>
      <c r="G16" s="58">
        <f t="shared" si="0"/>
        <v>0</v>
      </c>
      <c r="H16" s="53"/>
      <c r="I16" s="53"/>
      <c r="J16" s="53"/>
      <c r="K16" s="53"/>
      <c r="L16" s="53"/>
      <c r="M16" s="53"/>
      <c r="N16" s="53"/>
      <c r="O16" s="53"/>
    </row>
    <row r="17" s="47" customFormat="1" outlineLevel="1">
      <c r="A17" s="48"/>
      <c r="B17" s="54" t="s">
        <v>23</v>
      </c>
      <c r="C17" s="55" t="s">
        <v>24</v>
      </c>
      <c r="D17" s="56" t="s">
        <v>16</v>
      </c>
      <c r="E17" s="57">
        <v>1</v>
      </c>
      <c r="F17" s="57"/>
      <c r="G17" s="58">
        <f t="shared" si="0"/>
        <v>0</v>
      </c>
      <c r="H17" s="53"/>
      <c r="I17" s="53"/>
      <c r="J17" s="53"/>
      <c r="K17" s="53"/>
      <c r="L17" s="53"/>
      <c r="M17" s="53"/>
      <c r="N17" s="53"/>
      <c r="O17" s="53"/>
    </row>
    <row r="18" s="47" customFormat="1" outlineLevel="1">
      <c r="A18" s="48"/>
      <c r="B18" s="54" t="s">
        <v>25</v>
      </c>
      <c r="C18" s="55" t="s">
        <v>26</v>
      </c>
      <c r="D18" s="56" t="s">
        <v>27</v>
      </c>
      <c r="E18" s="57">
        <v>1</v>
      </c>
      <c r="F18" s="57"/>
      <c r="G18" s="58">
        <f t="shared" si="0"/>
        <v>0</v>
      </c>
      <c r="H18" s="53"/>
      <c r="I18" s="53"/>
      <c r="J18" s="53"/>
      <c r="K18" s="53"/>
      <c r="L18" s="53"/>
      <c r="M18" s="53"/>
      <c r="N18" s="53"/>
      <c r="O18" s="53"/>
    </row>
    <row r="19" s="59" customFormat="1" ht="12.5" outlineLevel="1">
      <c r="A19" s="60"/>
      <c r="B19" s="54"/>
      <c r="C19" s="61"/>
      <c r="D19" s="62"/>
      <c r="E19" s="63"/>
      <c r="F19" s="64"/>
      <c r="G19" s="65"/>
      <c r="H19" s="66"/>
    </row>
    <row r="20" s="59" customFormat="1" ht="12.5" outlineLevel="1">
      <c r="A20" s="60"/>
      <c r="B20" s="54"/>
      <c r="C20" s="67"/>
      <c r="D20" s="68"/>
      <c r="E20" s="69"/>
      <c r="F20" s="69"/>
      <c r="G20" s="70"/>
      <c r="H20" s="66"/>
    </row>
    <row r="21" ht="15">
      <c r="A21" s="37"/>
      <c r="B21" s="71">
        <f>B12</f>
        <v>1</v>
      </c>
      <c r="C21" s="72" t="str">
        <f>+CONCATENATE("Sous total HT - ",C12)</f>
        <v xml:space="preserve">Sous total HT - GENERALITES</v>
      </c>
      <c r="D21" s="73"/>
      <c r="E21" s="73"/>
      <c r="F21" s="74"/>
      <c r="G21" s="75">
        <f>SUM(G13:G18)</f>
        <v>0</v>
      </c>
    </row>
    <row r="22" outlineLevel="1">
      <c r="A22" s="37"/>
      <c r="B22" s="42"/>
      <c r="C22" s="43"/>
      <c r="D22" s="44"/>
      <c r="E22" s="44"/>
      <c r="F22" s="45"/>
      <c r="G22" s="46"/>
      <c r="H22" s="1"/>
      <c r="I22" s="1"/>
      <c r="J22" s="1"/>
      <c r="K22" s="1"/>
      <c r="L22" s="1"/>
      <c r="M22" s="1"/>
      <c r="N22" s="1"/>
      <c r="O22" s="1"/>
    </row>
    <row r="23" s="59" customFormat="1" ht="13" outlineLevel="1">
      <c r="A23" s="60"/>
      <c r="B23" s="76">
        <v>2</v>
      </c>
      <c r="C23" s="77" t="s">
        <v>28</v>
      </c>
      <c r="D23" s="78"/>
      <c r="E23" s="78"/>
      <c r="F23" s="78"/>
      <c r="G23" s="65"/>
      <c r="H23" s="66"/>
    </row>
    <row r="24" s="59" customFormat="1" ht="13" outlineLevel="1">
      <c r="A24" s="60"/>
      <c r="B24" s="76"/>
      <c r="C24" s="77"/>
      <c r="D24" s="78"/>
      <c r="E24" s="78"/>
      <c r="F24" s="78"/>
      <c r="G24" s="65"/>
      <c r="H24" s="66"/>
    </row>
    <row r="25" s="59" customFormat="1" ht="13" outlineLevel="1">
      <c r="A25" s="60"/>
      <c r="B25" s="76" t="s">
        <v>29</v>
      </c>
      <c r="C25" s="77" t="s">
        <v>30</v>
      </c>
      <c r="D25" s="78"/>
      <c r="E25" s="78"/>
      <c r="F25" s="79"/>
      <c r="G25" s="80"/>
      <c r="H25" s="66"/>
    </row>
    <row r="26" s="59" customFormat="1" ht="12.5" outlineLevel="1">
      <c r="A26" s="60"/>
      <c r="B26" s="54"/>
      <c r="C26" s="81" t="s">
        <v>31</v>
      </c>
      <c r="D26" s="82"/>
      <c r="E26" s="82"/>
      <c r="F26" s="83"/>
      <c r="G26" s="80"/>
      <c r="H26" s="66"/>
    </row>
    <row r="27" s="59" customFormat="1" ht="12.5" outlineLevel="1">
      <c r="A27" s="60"/>
      <c r="B27" s="54"/>
      <c r="C27" s="67" t="s">
        <v>32</v>
      </c>
      <c r="D27" s="82"/>
      <c r="E27" s="82"/>
      <c r="F27" s="83"/>
      <c r="G27" s="80"/>
      <c r="H27" s="66"/>
    </row>
    <row r="28" s="59" customFormat="1" ht="12.5" outlineLevel="1">
      <c r="A28" s="60"/>
      <c r="B28" s="54"/>
      <c r="C28" s="67" t="s">
        <v>33</v>
      </c>
      <c r="D28" s="82" t="s">
        <v>16</v>
      </c>
      <c r="E28" s="82">
        <v>3</v>
      </c>
      <c r="F28" s="83"/>
      <c r="G28" s="84">
        <f t="shared" ref="G28:G75" si="1">F28*E28</f>
        <v>0</v>
      </c>
      <c r="H28" s="66"/>
    </row>
    <row r="29" s="59" customFormat="1" ht="12.5" outlineLevel="1">
      <c r="A29" s="60"/>
      <c r="B29" s="54"/>
      <c r="C29" s="67" t="s">
        <v>34</v>
      </c>
      <c r="D29" s="82" t="s">
        <v>16</v>
      </c>
      <c r="E29" s="82">
        <v>1</v>
      </c>
      <c r="F29" s="83"/>
      <c r="G29" s="84">
        <f t="shared" si="1"/>
        <v>0</v>
      </c>
      <c r="H29" s="66"/>
    </row>
    <row r="30" s="59" customFormat="1" ht="12.5" outlineLevel="1">
      <c r="A30" s="60"/>
      <c r="B30" s="54"/>
      <c r="C30" s="67"/>
      <c r="D30" s="82"/>
      <c r="E30" s="82"/>
      <c r="F30" s="83"/>
      <c r="G30" s="84"/>
      <c r="H30" s="66"/>
    </row>
    <row r="31" s="59" customFormat="1" ht="12.5" outlineLevel="1">
      <c r="A31" s="60"/>
      <c r="B31" s="54"/>
      <c r="C31" s="81" t="s">
        <v>35</v>
      </c>
      <c r="D31" s="82"/>
      <c r="E31" s="82"/>
      <c r="F31" s="83"/>
      <c r="G31" s="84"/>
      <c r="H31" s="66"/>
    </row>
    <row r="32" s="59" customFormat="1" ht="12.5" outlineLevel="1">
      <c r="A32" s="60"/>
      <c r="B32" s="54"/>
      <c r="C32" s="67" t="s">
        <v>36</v>
      </c>
      <c r="D32" s="82" t="s">
        <v>16</v>
      </c>
      <c r="E32" s="82">
        <v>1</v>
      </c>
      <c r="F32" s="83"/>
      <c r="G32" s="84">
        <f t="shared" si="1"/>
        <v>0</v>
      </c>
      <c r="H32" s="66"/>
    </row>
    <row r="33" s="59" customFormat="1" ht="12.5" outlineLevel="1">
      <c r="A33" s="60"/>
      <c r="B33" s="54"/>
      <c r="C33" s="67"/>
      <c r="D33" s="82"/>
      <c r="E33" s="82"/>
      <c r="F33" s="83"/>
      <c r="G33" s="84"/>
      <c r="H33" s="66"/>
    </row>
    <row r="34" s="59" customFormat="1" ht="12.5" outlineLevel="1">
      <c r="A34" s="60"/>
      <c r="B34" s="54"/>
      <c r="C34" s="81" t="s">
        <v>37</v>
      </c>
      <c r="D34" s="82"/>
      <c r="E34" s="82"/>
      <c r="F34" s="83"/>
      <c r="G34" s="84"/>
      <c r="H34" s="66"/>
    </row>
    <row r="35" s="59" customFormat="1" ht="12.5" outlineLevel="1">
      <c r="A35" s="60"/>
      <c r="B35" s="54"/>
      <c r="C35" s="67" t="s">
        <v>36</v>
      </c>
      <c r="D35" s="82" t="s">
        <v>16</v>
      </c>
      <c r="E35" s="82">
        <v>1</v>
      </c>
      <c r="F35" s="83"/>
      <c r="G35" s="84">
        <f t="shared" si="1"/>
        <v>0</v>
      </c>
      <c r="H35" s="66"/>
    </row>
    <row r="36" s="59" customFormat="1" ht="13" outlineLevel="1">
      <c r="A36" s="60"/>
      <c r="B36" s="76"/>
      <c r="C36" s="77"/>
      <c r="D36" s="78"/>
      <c r="E36" s="78"/>
      <c r="F36" s="79"/>
      <c r="G36" s="80"/>
      <c r="H36" s="66"/>
    </row>
    <row r="37" s="59" customFormat="1" ht="12.5" outlineLevel="1">
      <c r="A37" s="60"/>
      <c r="B37" s="54"/>
      <c r="C37" s="81" t="s">
        <v>38</v>
      </c>
      <c r="D37" s="85"/>
      <c r="E37" s="86"/>
      <c r="F37" s="87"/>
      <c r="G37" s="84"/>
      <c r="H37" s="66"/>
    </row>
    <row r="38" s="59" customFormat="1" ht="12.5" outlineLevel="1">
      <c r="A38" s="60"/>
      <c r="B38" s="54"/>
      <c r="C38" s="88" t="s">
        <v>32</v>
      </c>
      <c r="D38" s="82"/>
      <c r="E38" s="89"/>
      <c r="F38" s="90"/>
      <c r="G38" s="84"/>
      <c r="H38" s="66"/>
    </row>
    <row r="39" s="59" customFormat="1" ht="12.5" outlineLevel="1">
      <c r="A39" s="60"/>
      <c r="B39" s="54"/>
      <c r="C39" s="91" t="s">
        <v>39</v>
      </c>
      <c r="D39" s="62" t="s">
        <v>16</v>
      </c>
      <c r="E39" s="92">
        <v>1</v>
      </c>
      <c r="F39" s="93"/>
      <c r="G39" s="84">
        <f t="shared" si="1"/>
        <v>0</v>
      </c>
      <c r="H39" s="66"/>
    </row>
    <row r="40" s="59" customFormat="1" ht="13" outlineLevel="1">
      <c r="A40" s="60"/>
      <c r="B40" s="76"/>
      <c r="C40" s="77"/>
      <c r="D40" s="78"/>
      <c r="E40" s="78"/>
      <c r="F40" s="79"/>
      <c r="G40" s="80"/>
      <c r="H40" s="66"/>
    </row>
    <row r="41" outlineLevel="1">
      <c r="A41" s="37"/>
      <c r="B41" s="76"/>
      <c r="C41" s="94" t="s">
        <v>40</v>
      </c>
      <c r="D41" s="62" t="s">
        <v>16</v>
      </c>
      <c r="E41" s="92">
        <v>2</v>
      </c>
      <c r="F41" s="93"/>
      <c r="G41" s="84">
        <f t="shared" si="1"/>
        <v>0</v>
      </c>
    </row>
    <row r="42" outlineLevel="1">
      <c r="A42" s="37"/>
      <c r="B42" s="76"/>
      <c r="C42" s="88" t="s">
        <v>32</v>
      </c>
      <c r="D42" s="78"/>
      <c r="E42" s="78"/>
      <c r="F42" s="79"/>
      <c r="G42" s="80"/>
      <c r="H42" s="1"/>
      <c r="I42" s="1"/>
      <c r="J42" s="1"/>
      <c r="K42" s="1"/>
      <c r="L42" s="1"/>
      <c r="M42" s="1"/>
      <c r="N42" s="1"/>
      <c r="O42" s="1"/>
    </row>
    <row r="43" s="59" customFormat="1" ht="13" outlineLevel="1">
      <c r="A43" s="60"/>
      <c r="B43" s="76"/>
      <c r="C43" s="91" t="s">
        <v>41</v>
      </c>
      <c r="D43" s="78"/>
      <c r="E43" s="78"/>
      <c r="F43" s="79"/>
      <c r="G43" s="80"/>
      <c r="H43" s="66"/>
    </row>
    <row r="44" s="59" customFormat="1" ht="13" outlineLevel="1">
      <c r="A44" s="60"/>
      <c r="B44" s="76"/>
      <c r="C44" s="95"/>
      <c r="D44" s="78"/>
      <c r="E44" s="78"/>
      <c r="F44" s="79"/>
      <c r="G44" s="80"/>
      <c r="H44" s="66"/>
    </row>
    <row r="45" s="59" customFormat="1" ht="13" outlineLevel="1">
      <c r="A45" s="60"/>
      <c r="B45" s="76"/>
      <c r="C45" s="77"/>
      <c r="D45" s="78"/>
      <c r="E45" s="78"/>
      <c r="F45" s="79"/>
      <c r="G45" s="80"/>
      <c r="H45" s="66"/>
    </row>
    <row r="46" s="59" customFormat="1" ht="13" outlineLevel="1">
      <c r="A46" s="60"/>
      <c r="B46" s="76" t="s">
        <v>42</v>
      </c>
      <c r="C46" s="77" t="s">
        <v>43</v>
      </c>
      <c r="D46" s="78"/>
      <c r="E46" s="78"/>
      <c r="F46" s="79"/>
      <c r="G46" s="80"/>
      <c r="H46" s="66"/>
    </row>
    <row r="47" s="59" customFormat="1" ht="12.5" outlineLevel="1">
      <c r="A47" s="60"/>
      <c r="B47" s="54"/>
      <c r="C47" s="81" t="s">
        <v>44</v>
      </c>
      <c r="D47" s="82"/>
      <c r="E47" s="82"/>
      <c r="F47" s="83"/>
      <c r="G47" s="80"/>
      <c r="H47" s="66"/>
    </row>
    <row r="48" s="59" customFormat="1" ht="12.5" outlineLevel="1">
      <c r="A48" s="60"/>
      <c r="B48" s="54"/>
      <c r="C48" s="67" t="s">
        <v>32</v>
      </c>
      <c r="D48" s="82"/>
      <c r="E48" s="82"/>
      <c r="F48" s="83"/>
      <c r="G48" s="80"/>
      <c r="H48" s="66"/>
    </row>
    <row r="49" s="59" customFormat="1" ht="12.5" outlineLevel="1">
      <c r="A49" s="60"/>
      <c r="B49" s="54"/>
      <c r="C49" s="67" t="s">
        <v>45</v>
      </c>
      <c r="D49" s="82" t="s">
        <v>16</v>
      </c>
      <c r="E49" s="82">
        <v>1</v>
      </c>
      <c r="F49" s="83"/>
      <c r="G49" s="84">
        <f t="shared" si="1"/>
        <v>0</v>
      </c>
      <c r="H49" s="66"/>
    </row>
    <row r="50" s="59" customFormat="1" ht="13" outlineLevel="1">
      <c r="A50" s="60"/>
      <c r="B50" s="76"/>
      <c r="C50" s="77"/>
      <c r="D50" s="78"/>
      <c r="E50" s="78"/>
      <c r="F50" s="79"/>
      <c r="G50" s="80"/>
      <c r="H50" s="66"/>
    </row>
    <row r="51" s="59" customFormat="1" ht="12.5" outlineLevel="1">
      <c r="A51" s="60"/>
      <c r="B51" s="54"/>
      <c r="C51" s="81" t="s">
        <v>46</v>
      </c>
      <c r="D51" s="82"/>
      <c r="E51" s="82"/>
      <c r="F51" s="83"/>
      <c r="G51" s="80"/>
      <c r="H51" s="66"/>
    </row>
    <row r="52" s="59" customFormat="1" ht="12.5" outlineLevel="1">
      <c r="A52" s="60"/>
      <c r="B52" s="54"/>
      <c r="C52" s="67" t="s">
        <v>47</v>
      </c>
      <c r="D52" s="82" t="s">
        <v>16</v>
      </c>
      <c r="E52" s="82">
        <v>5</v>
      </c>
      <c r="F52" s="83"/>
      <c r="G52" s="84">
        <f t="shared" si="1"/>
        <v>0</v>
      </c>
      <c r="H52" s="66"/>
    </row>
    <row r="53" s="59" customFormat="1" ht="12.5" outlineLevel="1">
      <c r="A53" s="60"/>
      <c r="B53" s="54"/>
      <c r="C53" s="67" t="s">
        <v>48</v>
      </c>
      <c r="D53" s="82" t="s">
        <v>16</v>
      </c>
      <c r="E53" s="82">
        <v>1</v>
      </c>
      <c r="F53" s="83"/>
      <c r="G53" s="84">
        <f t="shared" si="1"/>
        <v>0</v>
      </c>
      <c r="H53" s="66"/>
    </row>
    <row r="54" s="59" customFormat="1" ht="13" outlineLevel="1">
      <c r="A54" s="60"/>
      <c r="B54" s="76"/>
      <c r="C54" s="77"/>
      <c r="D54" s="78"/>
      <c r="E54" s="78"/>
      <c r="F54" s="79"/>
      <c r="G54" s="80"/>
      <c r="H54" s="66"/>
    </row>
    <row r="55" s="59" customFormat="1" ht="12.5" outlineLevel="1">
      <c r="A55" s="60"/>
      <c r="B55" s="54"/>
      <c r="C55" s="81" t="s">
        <v>49</v>
      </c>
      <c r="D55" s="82"/>
      <c r="E55" s="82"/>
      <c r="F55" s="83"/>
      <c r="G55" s="84"/>
      <c r="H55" s="66"/>
    </row>
    <row r="56" s="59" customFormat="1" ht="12.5" outlineLevel="1">
      <c r="A56" s="60"/>
      <c r="B56" s="54"/>
      <c r="C56" s="95" t="s">
        <v>32</v>
      </c>
      <c r="D56" s="82"/>
      <c r="E56" s="82"/>
      <c r="F56" s="83"/>
      <c r="G56" s="84"/>
      <c r="H56" s="66"/>
    </row>
    <row r="57" s="59" customFormat="1" ht="12.5" outlineLevel="1">
      <c r="A57" s="60"/>
      <c r="B57" s="54"/>
      <c r="C57" s="95" t="s">
        <v>50</v>
      </c>
      <c r="D57" s="82" t="s">
        <v>16</v>
      </c>
      <c r="E57" s="82">
        <v>1</v>
      </c>
      <c r="F57" s="83"/>
      <c r="G57" s="84">
        <f t="shared" si="1"/>
        <v>0</v>
      </c>
      <c r="H57" s="66"/>
    </row>
    <row r="58" s="59" customFormat="1" ht="12.5" outlineLevel="1">
      <c r="A58" s="60"/>
      <c r="B58" s="54"/>
      <c r="C58" s="61"/>
      <c r="D58" s="82"/>
      <c r="E58" s="82"/>
      <c r="F58" s="83"/>
      <c r="G58" s="80"/>
      <c r="H58" s="66"/>
    </row>
    <row r="59" s="59" customFormat="1" ht="12.5" outlineLevel="1">
      <c r="A59" s="60"/>
      <c r="B59" s="54"/>
      <c r="C59" s="96" t="s">
        <v>51</v>
      </c>
      <c r="D59" s="82" t="s">
        <v>16</v>
      </c>
      <c r="E59" s="82">
        <v>1</v>
      </c>
      <c r="F59" s="83"/>
      <c r="G59" s="84">
        <f t="shared" si="1"/>
        <v>0</v>
      </c>
      <c r="H59" s="66"/>
    </row>
    <row r="60" s="59" customFormat="1" ht="12.5" outlineLevel="1">
      <c r="A60" s="60"/>
      <c r="B60" s="54"/>
      <c r="C60" s="61"/>
      <c r="D60" s="82"/>
      <c r="E60" s="82"/>
      <c r="F60" s="83"/>
      <c r="G60" s="80"/>
      <c r="H60" s="66"/>
    </row>
    <row r="61" outlineLevel="1">
      <c r="A61" s="37"/>
      <c r="B61" s="54"/>
      <c r="C61" s="96" t="s">
        <v>52</v>
      </c>
      <c r="D61" s="82" t="s">
        <v>16</v>
      </c>
      <c r="E61" s="82">
        <v>1</v>
      </c>
      <c r="F61" s="83"/>
      <c r="G61" s="84">
        <f t="shared" si="1"/>
        <v>0</v>
      </c>
    </row>
    <row r="62" s="59" customFormat="1" ht="12.5" outlineLevel="1">
      <c r="A62" s="60"/>
      <c r="B62" s="97"/>
      <c r="C62" s="98"/>
      <c r="D62" s="99"/>
      <c r="E62" s="99"/>
      <c r="F62" s="100"/>
      <c r="G62" s="101"/>
      <c r="H62" s="66"/>
    </row>
    <row r="63" s="102" customFormat="1" ht="13" outlineLevel="1">
      <c r="A63" s="103"/>
      <c r="B63" s="54"/>
      <c r="C63" s="104" t="s">
        <v>53</v>
      </c>
      <c r="D63" s="82"/>
      <c r="E63" s="82"/>
      <c r="F63" s="83"/>
      <c r="G63" s="80"/>
      <c r="H63" s="105"/>
    </row>
    <row r="64" s="102" customFormat="1" ht="13" outlineLevel="1">
      <c r="A64" s="103"/>
      <c r="B64" s="54"/>
      <c r="C64" s="67" t="s">
        <v>54</v>
      </c>
      <c r="D64" s="82" t="s">
        <v>55</v>
      </c>
      <c r="E64" s="82">
        <v>0</v>
      </c>
      <c r="F64" s="83"/>
      <c r="G64" s="84">
        <f t="shared" si="1"/>
        <v>0</v>
      </c>
      <c r="H64" s="105"/>
    </row>
    <row r="65" outlineLevel="1">
      <c r="A65" s="37"/>
      <c r="B65" s="54"/>
      <c r="C65" s="67" t="s">
        <v>56</v>
      </c>
      <c r="D65" s="82" t="s">
        <v>55</v>
      </c>
      <c r="E65" s="82">
        <v>35</v>
      </c>
      <c r="F65" s="83"/>
      <c r="G65" s="84">
        <f t="shared" si="1"/>
        <v>0</v>
      </c>
      <c r="H65" s="1"/>
      <c r="I65" s="1"/>
      <c r="J65" s="1"/>
      <c r="K65" s="1"/>
      <c r="L65" s="1"/>
      <c r="M65" s="1"/>
      <c r="N65" s="1"/>
      <c r="O65" s="1"/>
    </row>
    <row r="66" outlineLevel="1">
      <c r="A66" s="37"/>
      <c r="B66" s="54"/>
      <c r="C66" s="67" t="s">
        <v>57</v>
      </c>
      <c r="D66" s="82" t="s">
        <v>55</v>
      </c>
      <c r="E66" s="82">
        <v>0</v>
      </c>
      <c r="F66" s="83"/>
      <c r="G66" s="84">
        <f t="shared" si="1"/>
        <v>0</v>
      </c>
      <c r="H66" s="1"/>
      <c r="I66" s="1"/>
      <c r="J66" s="1"/>
      <c r="K66" s="1"/>
      <c r="L66" s="1"/>
      <c r="M66" s="1"/>
      <c r="N66" s="1"/>
      <c r="O66" s="1"/>
    </row>
    <row r="67" outlineLevel="1">
      <c r="A67" s="37"/>
      <c r="B67" s="54"/>
      <c r="C67" s="67" t="s">
        <v>58</v>
      </c>
      <c r="D67" s="82" t="s">
        <v>55</v>
      </c>
      <c r="E67" s="82">
        <v>0</v>
      </c>
      <c r="F67" s="83"/>
      <c r="G67" s="84">
        <f t="shared" si="1"/>
        <v>0</v>
      </c>
      <c r="H67" s="1"/>
      <c r="I67" s="1"/>
      <c r="J67" s="1"/>
      <c r="K67" s="1"/>
      <c r="L67" s="1"/>
      <c r="M67" s="1"/>
      <c r="N67" s="1"/>
      <c r="O67" s="1"/>
    </row>
    <row r="68" outlineLevel="1">
      <c r="A68" s="37"/>
      <c r="B68" s="54"/>
      <c r="C68" s="67" t="s">
        <v>59</v>
      </c>
      <c r="D68" s="82" t="s">
        <v>55</v>
      </c>
      <c r="E68" s="82">
        <v>0</v>
      </c>
      <c r="F68" s="83"/>
      <c r="G68" s="84">
        <f t="shared" si="1"/>
        <v>0</v>
      </c>
    </row>
    <row r="69" s="59" customFormat="1" ht="12.5" outlineLevel="1">
      <c r="A69" s="60"/>
      <c r="B69" s="54"/>
      <c r="C69" s="67" t="s">
        <v>60</v>
      </c>
      <c r="D69" s="82" t="s">
        <v>55</v>
      </c>
      <c r="E69" s="82">
        <v>10</v>
      </c>
      <c r="F69" s="83"/>
      <c r="G69" s="84">
        <f t="shared" si="1"/>
        <v>0</v>
      </c>
      <c r="H69" s="66"/>
    </row>
    <row r="70" s="102" customFormat="1" ht="13" outlineLevel="1">
      <c r="A70" s="103"/>
      <c r="B70" s="54"/>
      <c r="C70" s="67" t="s">
        <v>61</v>
      </c>
      <c r="D70" s="82" t="s">
        <v>55</v>
      </c>
      <c r="E70" s="82">
        <v>20</v>
      </c>
      <c r="F70" s="83"/>
      <c r="G70" s="84">
        <f t="shared" si="1"/>
        <v>0</v>
      </c>
      <c r="H70" s="105"/>
    </row>
    <row r="71" outlineLevel="1">
      <c r="A71" s="37"/>
      <c r="B71" s="54"/>
      <c r="C71" s="67" t="s">
        <v>62</v>
      </c>
      <c r="D71" s="82" t="s">
        <v>55</v>
      </c>
      <c r="E71" s="82">
        <v>0</v>
      </c>
      <c r="F71" s="83"/>
      <c r="G71" s="84">
        <f t="shared" si="1"/>
        <v>0</v>
      </c>
      <c r="H71" s="1"/>
      <c r="I71" s="1"/>
      <c r="J71" s="1"/>
      <c r="K71" s="1"/>
      <c r="L71" s="1"/>
      <c r="M71" s="1"/>
      <c r="N71" s="1"/>
      <c r="O71" s="1"/>
    </row>
    <row r="72" s="102" customFormat="1" ht="13" outlineLevel="1">
      <c r="A72" s="103"/>
      <c r="B72" s="54"/>
      <c r="C72" s="67" t="s">
        <v>63</v>
      </c>
      <c r="D72" s="82" t="s">
        <v>55</v>
      </c>
      <c r="E72" s="82">
        <v>0</v>
      </c>
      <c r="F72" s="83"/>
      <c r="G72" s="84">
        <f t="shared" si="1"/>
        <v>0</v>
      </c>
      <c r="H72" s="105"/>
    </row>
    <row r="73" s="102" customFormat="1" ht="13" outlineLevel="1">
      <c r="A73" s="103"/>
      <c r="B73" s="54"/>
      <c r="C73" s="67" t="s">
        <v>64</v>
      </c>
      <c r="D73" s="82" t="s">
        <v>55</v>
      </c>
      <c r="E73" s="82">
        <v>22</v>
      </c>
      <c r="F73" s="83"/>
      <c r="G73" s="84">
        <f t="shared" si="1"/>
        <v>0</v>
      </c>
      <c r="H73" s="105"/>
    </row>
    <row r="74" s="102" customFormat="1" ht="13" outlineLevel="1">
      <c r="A74" s="103"/>
      <c r="B74" s="54"/>
      <c r="C74" s="67"/>
      <c r="D74" s="82"/>
      <c r="E74" s="82"/>
      <c r="F74" s="83"/>
      <c r="G74" s="84"/>
      <c r="H74" s="105"/>
    </row>
    <row r="75" s="102" customFormat="1" ht="13" outlineLevel="1">
      <c r="A75" s="103"/>
      <c r="B75" s="54"/>
      <c r="C75" s="67" t="s">
        <v>65</v>
      </c>
      <c r="D75" s="82" t="s">
        <v>66</v>
      </c>
      <c r="E75" s="82">
        <f>10*3.03</f>
        <v>30.299999999999997</v>
      </c>
      <c r="F75" s="83"/>
      <c r="G75" s="84">
        <f t="shared" si="1"/>
        <v>0</v>
      </c>
      <c r="H75" s="105"/>
    </row>
    <row r="76" s="102" customFormat="1" ht="13" outlineLevel="1">
      <c r="A76" s="103"/>
      <c r="B76" s="54"/>
      <c r="C76" s="67"/>
      <c r="D76" s="106"/>
      <c r="E76" s="63"/>
      <c r="F76" s="107"/>
      <c r="G76" s="108"/>
      <c r="H76" s="105"/>
    </row>
    <row r="77" s="102" customFormat="1" ht="13" outlineLevel="1">
      <c r="A77" s="103"/>
      <c r="B77" s="54"/>
      <c r="C77" s="67"/>
      <c r="D77" s="68"/>
      <c r="E77" s="69"/>
      <c r="F77" s="69"/>
      <c r="G77" s="70"/>
      <c r="H77" s="105"/>
    </row>
    <row r="78" s="102" customFormat="1" ht="15.5">
      <c r="A78" s="103"/>
      <c r="B78" s="71">
        <f>B23</f>
        <v>2</v>
      </c>
      <c r="C78" s="72" t="str">
        <f>+CONCATENATE("Sous total HT - ",C23)</f>
        <v xml:space="preserve">Sous total HT - EXTRACTIONS PROCESS</v>
      </c>
      <c r="D78" s="73"/>
      <c r="E78" s="73"/>
      <c r="F78" s="74"/>
      <c r="G78" s="75">
        <f>SUM(G25:G76)</f>
        <v>0</v>
      </c>
      <c r="H78" s="105"/>
    </row>
    <row r="79" s="102" customFormat="1" outlineLevel="1">
      <c r="A79" s="103"/>
      <c r="B79" s="42"/>
      <c r="C79" s="43"/>
      <c r="D79" s="44"/>
      <c r="E79" s="44"/>
      <c r="F79" s="45"/>
      <c r="G79" s="46"/>
      <c r="H79" s="105"/>
    </row>
    <row r="80" s="102" customFormat="1" ht="13" outlineLevel="1">
      <c r="A80" s="103"/>
      <c r="B80" s="76">
        <v>3</v>
      </c>
      <c r="C80" s="77" t="s">
        <v>67</v>
      </c>
      <c r="D80" s="78"/>
      <c r="E80" s="78"/>
      <c r="F80" s="78"/>
      <c r="G80" s="65"/>
      <c r="H80" s="105"/>
    </row>
    <row r="81" s="102" customFormat="1" ht="13" outlineLevel="1">
      <c r="A81" s="103"/>
      <c r="B81" s="76"/>
      <c r="C81" s="77"/>
      <c r="D81" s="78"/>
      <c r="E81" s="78"/>
      <c r="F81" s="78"/>
      <c r="G81" s="109"/>
      <c r="H81" s="105"/>
    </row>
    <row r="82" s="59" customFormat="1" ht="13" outlineLevel="1">
      <c r="A82" s="60"/>
      <c r="B82" s="76" t="s">
        <v>68</v>
      </c>
      <c r="C82" s="110" t="s">
        <v>69</v>
      </c>
      <c r="D82" s="111" t="s">
        <v>16</v>
      </c>
      <c r="E82" s="112">
        <v>1</v>
      </c>
      <c r="F82" s="113"/>
      <c r="G82" s="84">
        <f>F82*E82</f>
        <v>0</v>
      </c>
      <c r="H82" s="66"/>
    </row>
    <row r="83" s="59" customFormat="1" ht="12.5" outlineLevel="1">
      <c r="A83" s="60"/>
      <c r="B83" s="54"/>
      <c r="C83" s="88" t="s">
        <v>32</v>
      </c>
      <c r="D83" s="82"/>
      <c r="E83" s="114"/>
      <c r="F83" s="115"/>
      <c r="G83" s="84"/>
      <c r="H83" s="66"/>
    </row>
    <row r="84" s="59" customFormat="1" ht="12.5" outlineLevel="1">
      <c r="A84" s="60"/>
      <c r="B84" s="54"/>
      <c r="C84" s="116" t="s">
        <v>70</v>
      </c>
      <c r="D84" s="111"/>
      <c r="E84" s="112"/>
      <c r="F84" s="113"/>
      <c r="G84" s="84"/>
      <c r="H84" s="66"/>
    </row>
    <row r="85" s="59" customFormat="1" ht="12.5" outlineLevel="1">
      <c r="A85" s="60"/>
      <c r="B85" s="54"/>
      <c r="C85" s="116" t="s">
        <v>71</v>
      </c>
      <c r="D85" s="111"/>
      <c r="E85" s="112"/>
      <c r="F85" s="113"/>
      <c r="G85" s="84"/>
      <c r="H85" s="66"/>
    </row>
    <row r="86" s="59" customFormat="1" ht="12.5" outlineLevel="1">
      <c r="A86" s="60"/>
      <c r="B86" s="54"/>
      <c r="C86" s="116" t="s">
        <v>72</v>
      </c>
      <c r="D86" s="111" t="s">
        <v>16</v>
      </c>
      <c r="E86" s="112">
        <v>1</v>
      </c>
      <c r="F86" s="113"/>
      <c r="G86" s="84">
        <f t="shared" ref="G86:G98" si="2">F86*E86</f>
        <v>0</v>
      </c>
      <c r="H86" s="66"/>
    </row>
    <row r="87" s="59" customFormat="1" ht="12.5" outlineLevel="1">
      <c r="A87" s="60"/>
      <c r="B87" s="54"/>
      <c r="C87" s="116" t="s">
        <v>73</v>
      </c>
      <c r="D87" s="111" t="s">
        <v>16</v>
      </c>
      <c r="E87" s="112">
        <v>1</v>
      </c>
      <c r="F87" s="113"/>
      <c r="G87" s="84">
        <f t="shared" si="2"/>
        <v>0</v>
      </c>
      <c r="H87" s="66"/>
    </row>
    <row r="88" s="59" customFormat="1" ht="12.5" outlineLevel="1">
      <c r="A88" s="60"/>
      <c r="B88" s="54"/>
      <c r="C88" s="116"/>
      <c r="D88" s="111"/>
      <c r="E88" s="112"/>
      <c r="F88" s="113"/>
      <c r="G88" s="84"/>
      <c r="H88" s="66"/>
    </row>
    <row r="89" s="59" customFormat="1" ht="12.5" outlineLevel="1">
      <c r="A89" s="60"/>
      <c r="B89" s="54"/>
      <c r="C89" s="116"/>
      <c r="D89" s="111"/>
      <c r="E89" s="112"/>
      <c r="F89" s="113"/>
      <c r="G89" s="84"/>
      <c r="H89" s="66"/>
    </row>
    <row r="90" s="59" customFormat="1" ht="13" outlineLevel="1">
      <c r="A90" s="60"/>
      <c r="B90" s="76" t="s">
        <v>74</v>
      </c>
      <c r="C90" s="117" t="s">
        <v>75</v>
      </c>
      <c r="D90" s="82"/>
      <c r="E90" s="82"/>
      <c r="F90" s="83"/>
      <c r="G90" s="84"/>
      <c r="H90" s="66"/>
    </row>
    <row r="91" s="59" customFormat="1" ht="12.5" outlineLevel="1">
      <c r="A91" s="60"/>
      <c r="B91" s="54"/>
      <c r="C91" s="67" t="s">
        <v>76</v>
      </c>
      <c r="D91" s="82"/>
      <c r="E91" s="82"/>
      <c r="F91" s="83"/>
      <c r="G91" s="84"/>
      <c r="H91" s="66"/>
    </row>
    <row r="92" s="59" customFormat="1" ht="13" outlineLevel="1">
      <c r="A92" s="60"/>
      <c r="B92" s="54"/>
      <c r="C92" s="67" t="s">
        <v>77</v>
      </c>
      <c r="D92" s="82" t="s">
        <v>55</v>
      </c>
      <c r="E92" s="82">
        <f>(10*2)*2</f>
        <v>40</v>
      </c>
      <c r="F92" s="83"/>
      <c r="G92" s="84">
        <f t="shared" si="2"/>
        <v>0</v>
      </c>
      <c r="H92" s="66"/>
    </row>
    <row r="93" s="59" customFormat="1" ht="13" outlineLevel="1">
      <c r="A93" s="60"/>
      <c r="B93" s="54"/>
      <c r="C93" s="67" t="s">
        <v>78</v>
      </c>
      <c r="D93" s="82" t="s">
        <v>55</v>
      </c>
      <c r="E93" s="82">
        <f>13+9</f>
        <v>22</v>
      </c>
      <c r="F93" s="83"/>
      <c r="G93" s="84">
        <f t="shared" si="2"/>
        <v>0</v>
      </c>
      <c r="H93" s="66"/>
    </row>
    <row r="94" s="59" customFormat="1" ht="12.5" outlineLevel="1">
      <c r="A94" s="60"/>
      <c r="B94" s="54"/>
      <c r="C94" s="67" t="s">
        <v>64</v>
      </c>
      <c r="D94" s="82" t="s">
        <v>55</v>
      </c>
      <c r="E94" s="82">
        <v>26</v>
      </c>
      <c r="F94" s="83"/>
      <c r="G94" s="84">
        <f t="shared" si="2"/>
        <v>0</v>
      </c>
      <c r="H94" s="66"/>
    </row>
    <row r="95" s="59" customFormat="1" ht="12.5" outlineLevel="1">
      <c r="A95" s="60"/>
      <c r="B95" s="54"/>
      <c r="C95" s="67" t="s">
        <v>79</v>
      </c>
      <c r="D95" s="82" t="s">
        <v>55</v>
      </c>
      <c r="E95" s="82">
        <v>23</v>
      </c>
      <c r="F95" s="83"/>
      <c r="G95" s="84">
        <f t="shared" si="2"/>
        <v>0</v>
      </c>
      <c r="H95" s="66"/>
    </row>
    <row r="96" s="59" customFormat="1" ht="12.5" outlineLevel="1">
      <c r="A96" s="60"/>
      <c r="B96" s="54"/>
      <c r="C96" s="67" t="s">
        <v>65</v>
      </c>
      <c r="D96" s="82" t="s">
        <v>66</v>
      </c>
      <c r="E96" s="82">
        <f>(E93*2.79)+(E94*4.624)+(E95*4.624)</f>
        <v>287.95599999999996</v>
      </c>
      <c r="F96" s="83"/>
      <c r="G96" s="84">
        <f t="shared" si="2"/>
        <v>0</v>
      </c>
      <c r="H96" s="66"/>
    </row>
    <row r="97" s="59" customFormat="1" ht="12.5" outlineLevel="1">
      <c r="A97" s="60"/>
      <c r="B97" s="54"/>
      <c r="C97" s="116"/>
      <c r="D97" s="111"/>
      <c r="E97" s="112"/>
      <c r="F97" s="113"/>
      <c r="G97" s="84"/>
      <c r="H97" s="66"/>
    </row>
    <row r="98" s="59" customFormat="1" ht="12.5" outlineLevel="1">
      <c r="A98" s="60"/>
      <c r="B98" s="54"/>
      <c r="C98" s="104" t="s">
        <v>80</v>
      </c>
      <c r="D98" s="82" t="s">
        <v>81</v>
      </c>
      <c r="E98" s="82">
        <v>10</v>
      </c>
      <c r="F98" s="83"/>
      <c r="G98" s="84">
        <f t="shared" si="2"/>
        <v>0</v>
      </c>
      <c r="H98" s="66"/>
    </row>
    <row r="99" s="59" customFormat="1" ht="12.5" outlineLevel="1">
      <c r="A99" s="60"/>
      <c r="B99" s="54"/>
      <c r="C99" s="67" t="s">
        <v>32</v>
      </c>
      <c r="D99" s="82"/>
      <c r="E99" s="82"/>
      <c r="F99" s="83"/>
      <c r="G99" s="84"/>
      <c r="H99" s="66"/>
    </row>
    <row r="100" s="59" customFormat="1" ht="12.5" outlineLevel="1">
      <c r="A100" s="60"/>
      <c r="B100" s="54"/>
      <c r="C100" s="67"/>
      <c r="D100" s="82"/>
      <c r="E100" s="82"/>
      <c r="F100" s="83"/>
      <c r="G100" s="84"/>
      <c r="H100" s="66"/>
    </row>
    <row r="101" s="59" customFormat="1" ht="12.5" outlineLevel="1">
      <c r="A101" s="60"/>
      <c r="B101" s="54"/>
      <c r="C101" s="104" t="s">
        <v>82</v>
      </c>
      <c r="D101" s="82" t="s">
        <v>81</v>
      </c>
      <c r="E101" s="82">
        <v>6</v>
      </c>
      <c r="F101" s="83"/>
      <c r="G101" s="84">
        <f>F101*E101</f>
        <v>0</v>
      </c>
      <c r="H101" s="66"/>
    </row>
    <row r="102" s="59" customFormat="1" ht="12.5" outlineLevel="1">
      <c r="A102" s="60"/>
      <c r="B102" s="54"/>
      <c r="C102" s="67" t="s">
        <v>32</v>
      </c>
      <c r="D102" s="82"/>
      <c r="E102" s="82"/>
      <c r="F102" s="83"/>
      <c r="G102" s="80"/>
      <c r="H102" s="66"/>
    </row>
    <row r="103" s="102" customFormat="1" ht="13" outlineLevel="1">
      <c r="A103" s="103"/>
      <c r="B103" s="54"/>
      <c r="C103" s="61"/>
      <c r="D103" s="62"/>
      <c r="E103" s="63"/>
      <c r="F103" s="64"/>
      <c r="G103" s="65"/>
      <c r="H103" s="105"/>
    </row>
    <row r="104" s="102" customFormat="1" ht="13" outlineLevel="1">
      <c r="A104" s="103"/>
      <c r="B104" s="54"/>
      <c r="C104" s="67"/>
      <c r="D104" s="68"/>
      <c r="E104" s="69"/>
      <c r="F104" s="69"/>
      <c r="G104" s="70"/>
      <c r="H104" s="105"/>
    </row>
    <row r="105" s="102" customFormat="1" ht="15.5">
      <c r="A105" s="103"/>
      <c r="B105" s="71">
        <f>B80</f>
        <v>3</v>
      </c>
      <c r="C105" s="72" t="str">
        <f>+CONCATENATE("Sous total HT - ",C80)</f>
        <v xml:space="preserve">Sous total HT - COMPENSATION DES EXTRACTIONS PROCESS</v>
      </c>
      <c r="D105" s="73"/>
      <c r="E105" s="73"/>
      <c r="F105" s="74"/>
      <c r="G105" s="75">
        <f>SUM(G82:G103)</f>
        <v>0</v>
      </c>
      <c r="H105" s="105"/>
    </row>
    <row r="106" s="102" customFormat="1" outlineLevel="1">
      <c r="A106" s="103"/>
      <c r="B106" s="42"/>
      <c r="C106" s="43"/>
      <c r="D106" s="44"/>
      <c r="E106" s="44"/>
      <c r="F106" s="45"/>
      <c r="G106" s="46"/>
      <c r="H106" s="105"/>
    </row>
    <row r="107" s="102" customFormat="1" ht="13" outlineLevel="1">
      <c r="A107" s="103"/>
      <c r="B107" s="76">
        <v>4</v>
      </c>
      <c r="C107" s="118" t="s">
        <v>83</v>
      </c>
      <c r="D107" s="78"/>
      <c r="E107" s="78"/>
      <c r="F107" s="78"/>
      <c r="G107" s="65"/>
      <c r="H107" s="105"/>
    </row>
    <row r="108" s="102" customFormat="1" ht="13" outlineLevel="1">
      <c r="A108" s="103"/>
      <c r="B108" s="54"/>
      <c r="C108" s="61"/>
      <c r="D108" s="62"/>
      <c r="E108" s="56"/>
      <c r="F108" s="56"/>
      <c r="G108" s="58"/>
      <c r="H108" s="105"/>
    </row>
    <row r="109" s="59" customFormat="1" ht="12.5" outlineLevel="1">
      <c r="B109" s="119"/>
      <c r="C109" s="120" t="s">
        <v>84</v>
      </c>
      <c r="D109" s="82" t="s">
        <v>16</v>
      </c>
      <c r="E109" s="82">
        <v>1</v>
      </c>
      <c r="F109" s="83"/>
      <c r="G109" s="84">
        <f>F109*E109</f>
        <v>0</v>
      </c>
      <c r="H109" s="66"/>
    </row>
    <row r="110" s="102" customFormat="1" ht="13" outlineLevel="1">
      <c r="A110" s="103"/>
      <c r="B110" s="54"/>
      <c r="C110" s="61"/>
      <c r="D110" s="62"/>
      <c r="E110" s="63"/>
      <c r="F110" s="64"/>
      <c r="G110" s="65"/>
      <c r="H110" s="105"/>
    </row>
    <row r="111" s="102" customFormat="1" ht="13" outlineLevel="1">
      <c r="A111" s="103"/>
      <c r="B111" s="54"/>
      <c r="C111" s="67"/>
      <c r="D111" s="68"/>
      <c r="E111" s="69"/>
      <c r="F111" s="69"/>
      <c r="G111" s="70"/>
      <c r="H111" s="105"/>
    </row>
    <row r="112" s="102" customFormat="1" ht="15.5">
      <c r="A112" s="103"/>
      <c r="B112" s="71">
        <f>B107</f>
        <v>4</v>
      </c>
      <c r="C112" s="72" t="str">
        <f>+CONCATENATE("Sous total HT - ",C107)</f>
        <v xml:space="preserve">Sous total HT - GESTION EXTRACTIONS ET COMPENSATION </v>
      </c>
      <c r="D112" s="73"/>
      <c r="E112" s="73"/>
      <c r="F112" s="74"/>
      <c r="G112" s="75">
        <f>SUM(G107:G109)</f>
        <v>0</v>
      </c>
      <c r="H112" s="105"/>
    </row>
    <row r="113" s="59" customFormat="1" ht="13" outlineLevel="1">
      <c r="A113" s="60"/>
      <c r="B113" s="54"/>
      <c r="C113" s="121"/>
      <c r="D113" s="78"/>
      <c r="E113" s="122"/>
      <c r="F113" s="122"/>
      <c r="G113" s="123"/>
      <c r="H113" s="66"/>
    </row>
    <row r="114" s="59" customFormat="1" ht="13" outlineLevel="1">
      <c r="A114" s="60"/>
      <c r="B114" s="76">
        <v>5</v>
      </c>
      <c r="C114" s="118" t="s">
        <v>85</v>
      </c>
      <c r="D114" s="78"/>
      <c r="E114" s="78"/>
      <c r="F114" s="78"/>
      <c r="G114" s="124"/>
      <c r="H114" s="66"/>
    </row>
    <row r="115" s="59" customFormat="1" ht="13" outlineLevel="1">
      <c r="A115" s="60"/>
      <c r="B115" s="76"/>
      <c r="C115" s="125" t="s">
        <v>86</v>
      </c>
      <c r="D115" s="82" t="s">
        <v>81</v>
      </c>
      <c r="E115" s="82">
        <v>2</v>
      </c>
      <c r="F115" s="83"/>
      <c r="G115" s="84">
        <f>F115*E115</f>
        <v>0</v>
      </c>
      <c r="H115" s="66"/>
    </row>
    <row r="116" s="59" customFormat="1" ht="13" outlineLevel="1">
      <c r="A116" s="60"/>
      <c r="B116" s="76"/>
      <c r="C116" s="118"/>
      <c r="D116" s="82"/>
      <c r="E116" s="82"/>
      <c r="F116" s="83"/>
      <c r="G116" s="84"/>
      <c r="H116" s="66"/>
    </row>
    <row r="117" s="59" customFormat="1" ht="13" outlineLevel="1">
      <c r="A117" s="60"/>
      <c r="B117" s="76"/>
      <c r="C117" s="125" t="s">
        <v>87</v>
      </c>
      <c r="D117" s="82" t="s">
        <v>16</v>
      </c>
      <c r="E117" s="82">
        <v>1</v>
      </c>
      <c r="F117" s="83"/>
      <c r="G117" s="84">
        <f>F117*E117</f>
        <v>0</v>
      </c>
      <c r="H117" s="66"/>
    </row>
    <row r="118" s="59" customFormat="1" ht="13" outlineLevel="1">
      <c r="A118" s="60"/>
      <c r="B118" s="76"/>
      <c r="C118" s="125"/>
      <c r="D118" s="82"/>
      <c r="E118" s="82"/>
      <c r="F118" s="83"/>
      <c r="G118" s="84"/>
      <c r="H118" s="66"/>
    </row>
    <row r="119" s="59" customFormat="1" ht="13" outlineLevel="1">
      <c r="A119" s="60"/>
      <c r="B119" s="76"/>
      <c r="C119" s="125" t="s">
        <v>88</v>
      </c>
      <c r="D119" s="82" t="s">
        <v>16</v>
      </c>
      <c r="E119" s="82">
        <v>1</v>
      </c>
      <c r="F119" s="83"/>
      <c r="G119" s="84">
        <f>F119*E119</f>
        <v>0</v>
      </c>
      <c r="H119" s="66"/>
    </row>
    <row r="120" s="102" customFormat="1" ht="13" outlineLevel="1">
      <c r="A120" s="103"/>
      <c r="B120" s="54"/>
      <c r="C120" s="61"/>
      <c r="D120" s="62"/>
      <c r="E120" s="63"/>
      <c r="F120" s="64"/>
      <c r="G120" s="65"/>
      <c r="H120" s="105"/>
    </row>
    <row r="121" s="102" customFormat="1" ht="13" outlineLevel="1">
      <c r="A121" s="103"/>
      <c r="B121" s="54"/>
      <c r="C121" s="67"/>
      <c r="D121" s="68"/>
      <c r="E121" s="69"/>
      <c r="F121" s="69"/>
      <c r="G121" s="70"/>
      <c r="H121" s="105"/>
    </row>
    <row r="122" s="102" customFormat="1" ht="15.5">
      <c r="A122" s="103"/>
      <c r="B122" s="71">
        <f>B107</f>
        <v>4</v>
      </c>
      <c r="C122" s="72" t="str">
        <f>+CONCATENATE("Sous total HT - ",C107)</f>
        <v xml:space="preserve">Sous total HT - GESTION EXTRACTIONS ET COMPENSATION </v>
      </c>
      <c r="D122" s="73"/>
      <c r="E122" s="73"/>
      <c r="F122" s="74"/>
      <c r="G122" s="75">
        <f>SUM(G115:G119)</f>
        <v>0</v>
      </c>
      <c r="H122" s="105"/>
    </row>
    <row r="123" s="59" customFormat="1" ht="13" outlineLevel="1">
      <c r="A123" s="60"/>
      <c r="B123" s="54"/>
      <c r="C123" s="121"/>
      <c r="D123" s="78"/>
      <c r="E123" s="122"/>
      <c r="F123" s="122"/>
      <c r="G123" s="123"/>
      <c r="H123" s="66"/>
    </row>
    <row r="124" s="59" customFormat="1" ht="13" outlineLevel="1">
      <c r="A124" s="60"/>
      <c r="B124" s="76">
        <v>6</v>
      </c>
      <c r="C124" s="118" t="s">
        <v>89</v>
      </c>
      <c r="D124" s="78"/>
      <c r="E124" s="78"/>
      <c r="F124" s="78"/>
      <c r="G124" s="124"/>
      <c r="H124" s="66"/>
    </row>
    <row r="125" s="59" customFormat="1" ht="12.5" outlineLevel="1">
      <c r="A125" s="60"/>
      <c r="B125" s="54"/>
      <c r="C125" s="116" t="s">
        <v>90</v>
      </c>
      <c r="D125" s="82"/>
      <c r="E125" s="82"/>
      <c r="F125" s="83"/>
      <c r="G125" s="84"/>
      <c r="H125" s="66"/>
    </row>
    <row r="126" s="59" customFormat="1" ht="12.5" outlineLevel="1">
      <c r="A126" s="60"/>
      <c r="B126" s="54"/>
      <c r="C126" s="67" t="s">
        <v>32</v>
      </c>
      <c r="D126" s="82"/>
      <c r="E126" s="82"/>
      <c r="F126" s="83"/>
      <c r="G126" s="84"/>
      <c r="H126" s="66"/>
    </row>
    <row r="127" s="59" customFormat="1" ht="12.5" outlineLevel="1">
      <c r="A127" s="60"/>
      <c r="B127" s="54"/>
      <c r="C127" s="67" t="s">
        <v>91</v>
      </c>
      <c r="D127" s="82" t="s">
        <v>16</v>
      </c>
      <c r="E127" s="82">
        <v>1</v>
      </c>
      <c r="F127" s="83"/>
      <c r="G127" s="84">
        <f>F127*E127</f>
        <v>0</v>
      </c>
      <c r="H127" s="66"/>
    </row>
    <row r="128" s="59" customFormat="1" ht="12.5" outlineLevel="1">
      <c r="A128" s="60"/>
      <c r="B128" s="54"/>
      <c r="C128" s="67"/>
      <c r="D128" s="82"/>
      <c r="E128" s="82"/>
      <c r="F128" s="83"/>
      <c r="G128" s="84"/>
      <c r="H128" s="66"/>
    </row>
    <row r="129" s="59" customFormat="1" ht="12.5" outlineLevel="1">
      <c r="A129" s="60"/>
      <c r="B129" s="54"/>
      <c r="C129" s="67" t="s">
        <v>92</v>
      </c>
      <c r="D129" s="82" t="s">
        <v>81</v>
      </c>
      <c r="E129" s="82">
        <v>1</v>
      </c>
      <c r="F129" s="83"/>
      <c r="G129" s="84">
        <f>F129*E129</f>
        <v>0</v>
      </c>
      <c r="H129" s="66"/>
    </row>
    <row r="130" s="102" customFormat="1" ht="13" outlineLevel="1">
      <c r="A130" s="103"/>
      <c r="B130" s="54"/>
      <c r="C130" s="61"/>
      <c r="D130" s="62"/>
      <c r="E130" s="63"/>
      <c r="F130" s="64"/>
      <c r="G130" s="65"/>
      <c r="H130" s="105"/>
    </row>
    <row r="131" s="102" customFormat="1" ht="13" outlineLevel="1">
      <c r="A131" s="103"/>
      <c r="B131" s="54"/>
      <c r="C131" s="67"/>
      <c r="D131" s="68"/>
      <c r="E131" s="69"/>
      <c r="F131" s="69"/>
      <c r="G131" s="70"/>
      <c r="H131" s="105"/>
    </row>
    <row r="132" s="102" customFormat="1" ht="15.5">
      <c r="A132" s="103"/>
      <c r="B132" s="71">
        <f>B124</f>
        <v>6</v>
      </c>
      <c r="C132" s="72" t="str">
        <f>+CONCATENATE("Sous total HT - ",C124)</f>
        <v xml:space="preserve">Sous total HT - VMC</v>
      </c>
      <c r="D132" s="73"/>
      <c r="E132" s="73"/>
      <c r="F132" s="74"/>
      <c r="G132" s="75">
        <f>SUM(G125:G129)</f>
        <v>0</v>
      </c>
      <c r="H132" s="105"/>
    </row>
    <row r="133" s="59" customFormat="1" ht="13" outlineLevel="1">
      <c r="A133" s="60"/>
      <c r="B133" s="54"/>
      <c r="C133" s="121"/>
      <c r="D133" s="78"/>
      <c r="E133" s="122"/>
      <c r="F133" s="122"/>
      <c r="G133" s="123"/>
      <c r="H133" s="66"/>
    </row>
    <row r="134" s="59" customFormat="1" ht="13" outlineLevel="1">
      <c r="A134" s="60"/>
      <c r="B134" s="76">
        <v>7</v>
      </c>
      <c r="C134" s="126" t="s">
        <v>93</v>
      </c>
      <c r="D134" s="78"/>
      <c r="E134" s="78"/>
      <c r="F134" s="78"/>
      <c r="G134" s="124"/>
      <c r="H134" s="66"/>
    </row>
    <row r="135" outlineLevel="1">
      <c r="A135" s="37"/>
      <c r="B135" s="76" t="s">
        <v>94</v>
      </c>
      <c r="C135" s="127" t="s">
        <v>95</v>
      </c>
      <c r="D135" s="62"/>
      <c r="E135" s="56"/>
      <c r="F135" s="128"/>
      <c r="G135" s="84"/>
    </row>
    <row r="136" s="59" customFormat="1" ht="12.5" outlineLevel="1">
      <c r="A136" s="60"/>
      <c r="B136" s="54"/>
      <c r="C136" s="61"/>
      <c r="D136" s="62"/>
      <c r="E136" s="56"/>
      <c r="F136" s="128"/>
      <c r="G136" s="84"/>
      <c r="H136" s="66"/>
    </row>
    <row r="137" s="102" customFormat="1" ht="13" outlineLevel="1">
      <c r="A137" s="103"/>
      <c r="B137" s="54"/>
      <c r="C137" s="61" t="s">
        <v>96</v>
      </c>
      <c r="D137" s="62" t="s">
        <v>16</v>
      </c>
      <c r="E137" s="56">
        <v>1</v>
      </c>
      <c r="F137" s="128"/>
      <c r="G137" s="84">
        <f>F137*E137</f>
        <v>0</v>
      </c>
      <c r="H137" s="105"/>
    </row>
    <row r="138" outlineLevel="1">
      <c r="A138" s="37"/>
      <c r="B138" s="54"/>
      <c r="C138" s="61"/>
      <c r="D138" s="62"/>
      <c r="E138" s="56"/>
      <c r="F138" s="128"/>
      <c r="G138" s="84"/>
      <c r="H138" s="1"/>
      <c r="I138" s="1"/>
      <c r="J138" s="1"/>
      <c r="K138" s="1"/>
      <c r="L138" s="1"/>
      <c r="M138" s="1"/>
      <c r="N138" s="1"/>
      <c r="O138" s="1"/>
    </row>
    <row r="139" s="102" customFormat="1" ht="13" outlineLevel="1">
      <c r="A139" s="103"/>
      <c r="B139" s="54"/>
      <c r="C139" s="61" t="s">
        <v>97</v>
      </c>
      <c r="D139" s="62" t="s">
        <v>98</v>
      </c>
      <c r="E139" s="56">
        <v>1</v>
      </c>
      <c r="F139" s="128"/>
      <c r="G139" s="84">
        <f>F139*E139</f>
        <v>0</v>
      </c>
      <c r="H139" s="105"/>
    </row>
    <row r="140" outlineLevel="1">
      <c r="A140" s="37"/>
      <c r="B140" s="54"/>
      <c r="C140" s="61"/>
      <c r="D140" s="62"/>
      <c r="E140" s="56"/>
      <c r="F140" s="128"/>
      <c r="G140" s="84"/>
      <c r="H140" s="1"/>
      <c r="I140" s="1"/>
      <c r="J140" s="1"/>
      <c r="K140" s="1"/>
      <c r="L140" s="1"/>
      <c r="M140" s="1"/>
      <c r="N140" s="1"/>
      <c r="O140" s="1"/>
    </row>
    <row r="141" outlineLevel="1">
      <c r="A141" s="37"/>
      <c r="B141" s="54"/>
      <c r="C141" s="61" t="s">
        <v>99</v>
      </c>
      <c r="D141" s="62"/>
      <c r="E141" s="56"/>
      <c r="F141" s="128"/>
      <c r="G141" s="84"/>
      <c r="H141" s="1"/>
      <c r="I141" s="1"/>
      <c r="J141" s="1"/>
      <c r="K141" s="1"/>
      <c r="L141" s="1"/>
      <c r="M141" s="1"/>
      <c r="N141" s="1"/>
      <c r="O141" s="1"/>
    </row>
    <row r="142" outlineLevel="1">
      <c r="A142" s="37"/>
      <c r="B142" s="54"/>
      <c r="C142" s="61" t="s">
        <v>100</v>
      </c>
      <c r="D142" s="62" t="s">
        <v>55</v>
      </c>
      <c r="E142" s="56">
        <f>17*2</f>
        <v>34</v>
      </c>
      <c r="F142" s="128"/>
      <c r="G142" s="84">
        <f t="shared" ref="G142:G150" si="3">F142*E142</f>
        <v>0</v>
      </c>
      <c r="H142" s="1"/>
      <c r="I142" s="1"/>
      <c r="J142" s="1"/>
      <c r="K142" s="1"/>
      <c r="L142" s="1"/>
      <c r="M142" s="1"/>
      <c r="N142" s="1"/>
      <c r="O142" s="1"/>
    </row>
    <row r="143" outlineLevel="1">
      <c r="A143" s="37"/>
      <c r="B143" s="54"/>
      <c r="C143" s="61" t="s">
        <v>101</v>
      </c>
      <c r="D143" s="62" t="s">
        <v>98</v>
      </c>
      <c r="E143" s="56">
        <f>0.603*E142</f>
        <v>20.501999999999999</v>
      </c>
      <c r="F143" s="128"/>
      <c r="G143" s="84">
        <f t="shared" si="3"/>
        <v>0</v>
      </c>
      <c r="H143" s="1"/>
      <c r="I143" s="1"/>
      <c r="J143" s="1"/>
      <c r="K143" s="1"/>
      <c r="L143" s="1"/>
      <c r="M143" s="1"/>
      <c r="N143" s="1"/>
      <c r="O143" s="1"/>
    </row>
    <row r="144" outlineLevel="1">
      <c r="A144" s="37"/>
      <c r="B144" s="54"/>
      <c r="C144" s="129"/>
      <c r="D144" s="62"/>
      <c r="E144" s="56"/>
      <c r="F144" s="128"/>
      <c r="G144" s="84"/>
      <c r="H144" s="1"/>
      <c r="I144" s="1"/>
      <c r="J144" s="1"/>
      <c r="K144" s="1"/>
      <c r="L144" s="1"/>
      <c r="M144" s="1"/>
      <c r="N144" s="1"/>
      <c r="O144" s="1"/>
    </row>
    <row r="145" outlineLevel="1">
      <c r="A145" s="37"/>
      <c r="B145" s="54"/>
      <c r="C145" s="61" t="s">
        <v>102</v>
      </c>
      <c r="D145" s="62" t="s">
        <v>103</v>
      </c>
      <c r="E145" s="56">
        <v>1</v>
      </c>
      <c r="F145" s="128"/>
      <c r="G145" s="84">
        <f t="shared" si="3"/>
        <v>0</v>
      </c>
      <c r="H145" s="1"/>
      <c r="I145" s="1"/>
      <c r="J145" s="1"/>
      <c r="K145" s="1"/>
      <c r="L145" s="1"/>
      <c r="M145" s="1"/>
      <c r="N145" s="1"/>
      <c r="O145" s="1"/>
    </row>
    <row r="146" s="102" customFormat="1" ht="13" outlineLevel="1">
      <c r="A146" s="103"/>
      <c r="B146" s="54"/>
      <c r="C146" s="61" t="s">
        <v>104</v>
      </c>
      <c r="D146" s="62"/>
      <c r="E146" s="56"/>
      <c r="F146" s="128"/>
      <c r="G146" s="84"/>
      <c r="H146" s="105"/>
    </row>
    <row r="147" s="102" customFormat="1" ht="13" outlineLevel="1">
      <c r="A147" s="103"/>
      <c r="B147" s="54"/>
      <c r="C147" s="61" t="s">
        <v>105</v>
      </c>
      <c r="D147" s="62"/>
      <c r="E147" s="56"/>
      <c r="F147" s="128"/>
      <c r="G147" s="84"/>
      <c r="H147" s="105"/>
    </row>
    <row r="148" s="102" customFormat="1" ht="13" outlineLevel="1">
      <c r="A148" s="103"/>
      <c r="B148" s="54"/>
      <c r="C148" s="61" t="s">
        <v>106</v>
      </c>
      <c r="D148" s="62"/>
      <c r="E148" s="56"/>
      <c r="F148" s="128"/>
      <c r="G148" s="84"/>
      <c r="H148" s="105"/>
    </row>
    <row r="149" s="102" customFormat="1" ht="13" outlineLevel="1">
      <c r="A149" s="103"/>
      <c r="B149" s="54"/>
      <c r="C149" s="61"/>
      <c r="D149" s="62"/>
      <c r="E149" s="56"/>
      <c r="F149" s="128"/>
      <c r="G149" s="84"/>
      <c r="H149" s="105"/>
    </row>
    <row r="150" s="102" customFormat="1" ht="13" outlineLevel="1">
      <c r="A150" s="103"/>
      <c r="B150" s="54"/>
      <c r="C150" s="61" t="s">
        <v>107</v>
      </c>
      <c r="D150" s="62" t="s">
        <v>16</v>
      </c>
      <c r="E150" s="56">
        <v>1</v>
      </c>
      <c r="F150" s="128"/>
      <c r="G150" s="84">
        <f t="shared" si="3"/>
        <v>0</v>
      </c>
      <c r="H150" s="105"/>
    </row>
    <row r="151" s="102" customFormat="1" ht="13" outlineLevel="1">
      <c r="A151" s="103"/>
      <c r="B151" s="54"/>
      <c r="C151" s="61"/>
      <c r="D151" s="62"/>
      <c r="E151" s="63"/>
      <c r="F151" s="64"/>
      <c r="G151" s="65"/>
      <c r="H151" s="105"/>
    </row>
    <row r="152" s="102" customFormat="1" ht="13" outlineLevel="1">
      <c r="A152" s="103"/>
      <c r="B152" s="54"/>
      <c r="C152" s="67"/>
      <c r="D152" s="68"/>
      <c r="E152" s="69"/>
      <c r="F152" s="69"/>
      <c r="G152" s="70"/>
      <c r="H152" s="105"/>
    </row>
    <row r="153" s="102" customFormat="1" ht="15.5">
      <c r="A153" s="103"/>
      <c r="B153" s="71">
        <f>B134</f>
        <v>7</v>
      </c>
      <c r="C153" s="72" t="str">
        <f>+CONCATENATE("Sous total HT - ",C134)</f>
        <v xml:space="preserve">Sous total HT - TRAITEMENT CLIMATIQUE</v>
      </c>
      <c r="D153" s="73"/>
      <c r="E153" s="73"/>
      <c r="F153" s="74"/>
      <c r="G153" s="75">
        <f>SUM(G135:G151)</f>
        <v>0</v>
      </c>
      <c r="H153" s="105"/>
    </row>
    <row r="154" s="102" customFormat="1" ht="13" outlineLevel="1">
      <c r="A154" s="103"/>
      <c r="B154" s="54"/>
      <c r="C154" s="121"/>
      <c r="D154" s="78"/>
      <c r="E154" s="122"/>
      <c r="F154" s="122"/>
      <c r="G154" s="123"/>
      <c r="H154" s="105"/>
    </row>
    <row r="155" s="102" customFormat="1" ht="13" outlineLevel="1">
      <c r="A155" s="103"/>
      <c r="B155" s="76">
        <v>8</v>
      </c>
      <c r="C155" s="126" t="s">
        <v>108</v>
      </c>
      <c r="D155" s="78"/>
      <c r="E155" s="78"/>
      <c r="F155" s="78"/>
      <c r="G155" s="130"/>
      <c r="H155" s="105"/>
    </row>
    <row r="156" s="102" customFormat="1" ht="13" outlineLevel="1">
      <c r="A156" s="103"/>
      <c r="B156" s="131"/>
      <c r="C156" s="132"/>
      <c r="D156" s="62"/>
      <c r="E156" s="62"/>
      <c r="F156" s="133"/>
      <c r="G156" s="84"/>
      <c r="H156" s="105"/>
    </row>
    <row r="157" s="102" customFormat="1" ht="13" outlineLevel="1">
      <c r="A157" s="103"/>
      <c r="B157" s="131"/>
      <c r="C157" s="132" t="s">
        <v>109</v>
      </c>
      <c r="D157" s="62" t="s">
        <v>16</v>
      </c>
      <c r="E157" s="62">
        <v>1</v>
      </c>
      <c r="F157" s="133"/>
      <c r="G157" s="84">
        <f t="shared" ref="G157:G197" si="4">F157*E157</f>
        <v>0</v>
      </c>
      <c r="H157" s="105"/>
    </row>
    <row r="158" s="102" customFormat="1" ht="13" outlineLevel="1">
      <c r="A158" s="103"/>
      <c r="B158" s="131"/>
      <c r="C158" s="132" t="s">
        <v>110</v>
      </c>
      <c r="D158" s="62" t="s">
        <v>16</v>
      </c>
      <c r="E158" s="62">
        <v>1</v>
      </c>
      <c r="F158" s="133"/>
      <c r="G158" s="84">
        <f t="shared" si="4"/>
        <v>0</v>
      </c>
      <c r="H158" s="105"/>
    </row>
    <row r="159" s="102" customFormat="1" ht="13" outlineLevel="1">
      <c r="A159" s="103"/>
      <c r="B159" s="131"/>
      <c r="C159" s="132"/>
      <c r="D159" s="62"/>
      <c r="E159" s="62"/>
      <c r="F159" s="133"/>
      <c r="G159" s="84"/>
      <c r="H159" s="105"/>
    </row>
    <row r="160" s="102" customFormat="1" ht="13" outlineLevel="1">
      <c r="A160" s="103"/>
      <c r="B160" s="134"/>
      <c r="C160" s="104" t="s">
        <v>111</v>
      </c>
      <c r="D160" s="62"/>
      <c r="E160" s="64"/>
      <c r="F160" s="135"/>
      <c r="G160" s="84"/>
      <c r="H160" s="105"/>
    </row>
    <row r="161" s="102" customFormat="1" ht="13" outlineLevel="1">
      <c r="A161" s="103"/>
      <c r="B161" s="134"/>
      <c r="C161" s="67" t="s">
        <v>112</v>
      </c>
      <c r="D161" s="62" t="s">
        <v>81</v>
      </c>
      <c r="E161" s="64">
        <v>1</v>
      </c>
      <c r="F161" s="135"/>
      <c r="G161" s="84">
        <f t="shared" si="4"/>
        <v>0</v>
      </c>
      <c r="H161" s="105"/>
    </row>
    <row r="162" s="102" customFormat="1" ht="13" outlineLevel="1">
      <c r="A162" s="103"/>
      <c r="B162" s="134"/>
      <c r="C162" s="67" t="s">
        <v>32</v>
      </c>
      <c r="D162" s="62"/>
      <c r="E162" s="64"/>
      <c r="F162" s="135"/>
      <c r="G162" s="84"/>
      <c r="H162" s="105"/>
    </row>
    <row r="163" s="102" customFormat="1" ht="13" outlineLevel="1">
      <c r="A163" s="103"/>
      <c r="B163" s="134"/>
      <c r="C163" s="67"/>
      <c r="D163" s="62"/>
      <c r="E163" s="64"/>
      <c r="F163" s="135"/>
      <c r="G163" s="84"/>
      <c r="H163" s="105"/>
    </row>
    <row r="164" s="102" customFormat="1" ht="13" outlineLevel="1">
      <c r="A164" s="103"/>
      <c r="B164" s="134"/>
      <c r="C164" s="104" t="s">
        <v>113</v>
      </c>
      <c r="D164" s="62"/>
      <c r="E164" s="64"/>
      <c r="F164" s="135"/>
      <c r="G164" s="84"/>
      <c r="H164" s="105"/>
    </row>
    <row r="165" s="102" customFormat="1" ht="13" outlineLevel="1">
      <c r="A165" s="103"/>
      <c r="B165" s="134"/>
      <c r="C165" s="67" t="s">
        <v>114</v>
      </c>
      <c r="D165" s="62" t="s">
        <v>55</v>
      </c>
      <c r="E165" s="64">
        <v>25</v>
      </c>
      <c r="F165" s="135"/>
      <c r="G165" s="84">
        <f t="shared" si="4"/>
        <v>0</v>
      </c>
      <c r="H165" s="105"/>
    </row>
    <row r="166" s="102" customFormat="1" ht="13" outlineLevel="1">
      <c r="A166" s="103"/>
      <c r="B166" s="134"/>
      <c r="C166" s="67" t="s">
        <v>115</v>
      </c>
      <c r="D166" s="62" t="s">
        <v>55</v>
      </c>
      <c r="E166" s="64">
        <v>34</v>
      </c>
      <c r="F166" s="135"/>
      <c r="G166" s="84">
        <f t="shared" si="4"/>
        <v>0</v>
      </c>
      <c r="H166" s="105"/>
    </row>
    <row r="167" s="102" customFormat="1" ht="13" outlineLevel="1">
      <c r="A167" s="103"/>
      <c r="B167" s="134"/>
      <c r="C167" s="67" t="s">
        <v>116</v>
      </c>
      <c r="D167" s="62" t="s">
        <v>55</v>
      </c>
      <c r="E167" s="64">
        <v>25</v>
      </c>
      <c r="F167" s="135"/>
      <c r="G167" s="84">
        <f t="shared" si="4"/>
        <v>0</v>
      </c>
      <c r="H167" s="105"/>
    </row>
    <row r="168" s="102" customFormat="1" ht="13" outlineLevel="1">
      <c r="A168" s="103"/>
      <c r="B168" s="134"/>
      <c r="C168" s="67" t="s">
        <v>117</v>
      </c>
      <c r="D168" s="62" t="s">
        <v>55</v>
      </c>
      <c r="E168" s="64">
        <f>E165+E166+E167</f>
        <v>84</v>
      </c>
      <c r="F168" s="135"/>
      <c r="G168" s="84">
        <f t="shared" si="4"/>
        <v>0</v>
      </c>
      <c r="H168" s="105"/>
    </row>
    <row r="169" s="102" customFormat="1" ht="13" outlineLevel="1">
      <c r="A169" s="103"/>
      <c r="B169" s="134"/>
      <c r="C169" s="67"/>
      <c r="D169" s="62"/>
      <c r="E169" s="64"/>
      <c r="F169" s="135"/>
      <c r="G169" s="84"/>
      <c r="H169" s="105"/>
    </row>
    <row r="170" s="102" customFormat="1" ht="13" outlineLevel="1">
      <c r="A170" s="103"/>
      <c r="B170" s="134"/>
      <c r="C170" s="104" t="s">
        <v>118</v>
      </c>
      <c r="D170" s="62"/>
      <c r="E170" s="64"/>
      <c r="F170" s="135"/>
      <c r="G170" s="84"/>
      <c r="H170" s="105"/>
    </row>
    <row r="171" s="102" customFormat="1" ht="13" outlineLevel="1">
      <c r="A171" s="103"/>
      <c r="B171" s="134"/>
      <c r="C171" s="67" t="s">
        <v>119</v>
      </c>
      <c r="D171" s="62" t="s">
        <v>103</v>
      </c>
      <c r="E171" s="64">
        <v>1</v>
      </c>
      <c r="F171" s="135"/>
      <c r="G171" s="84">
        <f t="shared" si="4"/>
        <v>0</v>
      </c>
      <c r="H171" s="105"/>
    </row>
    <row r="172" s="102" customFormat="1" ht="13" outlineLevel="1">
      <c r="A172" s="103"/>
      <c r="B172" s="134"/>
      <c r="C172" s="67" t="s">
        <v>120</v>
      </c>
      <c r="D172" s="62"/>
      <c r="E172" s="64"/>
      <c r="F172" s="135"/>
      <c r="G172" s="84"/>
      <c r="H172" s="105"/>
    </row>
    <row r="173" s="102" customFormat="1" ht="13" outlineLevel="1">
      <c r="A173" s="103"/>
      <c r="B173" s="134"/>
      <c r="C173" s="67" t="s">
        <v>121</v>
      </c>
      <c r="D173" s="62"/>
      <c r="E173" s="64"/>
      <c r="F173" s="135"/>
      <c r="G173" s="84"/>
      <c r="H173" s="105"/>
    </row>
    <row r="174" s="102" customFormat="1" ht="13" outlineLevel="1">
      <c r="A174" s="103"/>
      <c r="B174" s="134"/>
      <c r="C174" s="67" t="s">
        <v>120</v>
      </c>
      <c r="D174" s="62"/>
      <c r="E174" s="64"/>
      <c r="F174" s="135"/>
      <c r="G174" s="84"/>
      <c r="H174" s="105"/>
    </row>
    <row r="175" s="102" customFormat="1" ht="13" outlineLevel="1">
      <c r="A175" s="103"/>
      <c r="B175" s="134"/>
      <c r="C175" s="67"/>
      <c r="D175" s="62"/>
      <c r="E175" s="64"/>
      <c r="F175" s="135"/>
      <c r="G175" s="84"/>
      <c r="H175" s="105"/>
    </row>
    <row r="176" s="102" customFormat="1" ht="13" outlineLevel="1">
      <c r="A176" s="103"/>
      <c r="B176" s="134"/>
      <c r="C176" s="67" t="s">
        <v>122</v>
      </c>
      <c r="D176" s="62" t="s">
        <v>103</v>
      </c>
      <c r="E176" s="64">
        <v>1</v>
      </c>
      <c r="F176" s="135"/>
      <c r="G176" s="84">
        <f t="shared" si="4"/>
        <v>0</v>
      </c>
      <c r="H176" s="105"/>
    </row>
    <row r="177" s="136" customFormat="1" ht="13" outlineLevel="1">
      <c r="A177" s="103"/>
      <c r="B177" s="134"/>
      <c r="C177" s="67" t="s">
        <v>120</v>
      </c>
      <c r="D177" s="62"/>
      <c r="E177" s="64"/>
      <c r="F177" s="135"/>
      <c r="G177" s="84"/>
      <c r="H177" s="137"/>
    </row>
    <row r="178" s="102" customFormat="1" ht="13" outlineLevel="1">
      <c r="A178" s="103"/>
      <c r="B178" s="134"/>
      <c r="C178" s="67"/>
      <c r="D178" s="62"/>
      <c r="E178" s="64"/>
      <c r="F178" s="135"/>
      <c r="G178" s="84"/>
      <c r="H178" s="105"/>
    </row>
    <row r="179" s="102" customFormat="1" ht="13" outlineLevel="1">
      <c r="A179" s="103"/>
      <c r="B179" s="134"/>
      <c r="C179" s="67" t="s">
        <v>123</v>
      </c>
      <c r="D179" s="62" t="s">
        <v>16</v>
      </c>
      <c r="E179" s="64">
        <v>1</v>
      </c>
      <c r="F179" s="135"/>
      <c r="G179" s="84">
        <f t="shared" si="4"/>
        <v>0</v>
      </c>
      <c r="H179" s="105"/>
    </row>
    <row r="180" s="59" customFormat="1" ht="12.5" outlineLevel="1">
      <c r="A180" s="60"/>
      <c r="B180" s="134"/>
      <c r="C180" s="67" t="s">
        <v>124</v>
      </c>
      <c r="D180" s="62"/>
      <c r="E180" s="64"/>
      <c r="F180" s="135"/>
      <c r="G180" s="84"/>
      <c r="H180" s="66"/>
    </row>
    <row r="181" outlineLevel="1">
      <c r="A181" s="60"/>
      <c r="B181" s="134"/>
      <c r="C181" s="67"/>
      <c r="D181" s="62"/>
      <c r="E181" s="64"/>
      <c r="F181" s="135"/>
      <c r="G181" s="84"/>
    </row>
    <row r="182" outlineLevel="1">
      <c r="A182" s="60"/>
      <c r="B182" s="134"/>
      <c r="C182" s="67" t="s">
        <v>125</v>
      </c>
      <c r="D182" s="62" t="s">
        <v>16</v>
      </c>
      <c r="E182" s="64">
        <v>1</v>
      </c>
      <c r="F182" s="135"/>
      <c r="G182" s="84">
        <f t="shared" si="4"/>
        <v>0</v>
      </c>
    </row>
    <row r="183" outlineLevel="1">
      <c r="A183" s="60"/>
      <c r="B183" s="134"/>
      <c r="C183" s="67"/>
      <c r="D183" s="62"/>
      <c r="E183" s="64"/>
      <c r="F183" s="135"/>
      <c r="G183" s="84"/>
    </row>
    <row r="184" outlineLevel="1">
      <c r="A184" s="60"/>
      <c r="B184" s="134"/>
      <c r="C184" s="67" t="s">
        <v>126</v>
      </c>
      <c r="D184" s="62" t="s">
        <v>103</v>
      </c>
      <c r="E184" s="64">
        <v>2</v>
      </c>
      <c r="F184" s="135"/>
      <c r="G184" s="84">
        <f t="shared" si="4"/>
        <v>0</v>
      </c>
    </row>
    <row r="185" outlineLevel="1">
      <c r="A185" s="60"/>
      <c r="B185" s="134"/>
      <c r="C185" s="67"/>
      <c r="D185" s="62"/>
      <c r="E185" s="64"/>
      <c r="F185" s="135"/>
      <c r="G185" s="84"/>
    </row>
    <row r="186" outlineLevel="1">
      <c r="A186" s="60"/>
      <c r="B186" s="134"/>
      <c r="C186" s="104" t="s">
        <v>127</v>
      </c>
      <c r="D186" s="62"/>
      <c r="E186" s="64"/>
      <c r="F186" s="135"/>
      <c r="G186" s="84"/>
    </row>
    <row r="187" outlineLevel="1">
      <c r="A187" s="60"/>
      <c r="B187" s="134"/>
      <c r="C187" s="67" t="s">
        <v>128</v>
      </c>
      <c r="D187" s="62" t="s">
        <v>103</v>
      </c>
      <c r="E187" s="64">
        <v>1</v>
      </c>
      <c r="F187" s="135"/>
      <c r="G187" s="84">
        <f t="shared" si="4"/>
        <v>0</v>
      </c>
    </row>
    <row r="188" outlineLevel="1">
      <c r="A188" s="60"/>
      <c r="B188" s="134"/>
      <c r="C188" s="67" t="s">
        <v>129</v>
      </c>
      <c r="D188" s="62" t="s">
        <v>103</v>
      </c>
      <c r="E188" s="64">
        <v>1</v>
      </c>
      <c r="F188" s="135"/>
      <c r="G188" s="84">
        <f t="shared" si="4"/>
        <v>0</v>
      </c>
    </row>
    <row r="189" outlineLevel="1">
      <c r="A189" s="60"/>
      <c r="B189" s="134"/>
      <c r="C189" s="67" t="s">
        <v>130</v>
      </c>
      <c r="D189" s="62" t="s">
        <v>103</v>
      </c>
      <c r="E189" s="64">
        <v>1</v>
      </c>
      <c r="F189" s="135"/>
      <c r="G189" s="84">
        <f t="shared" si="4"/>
        <v>0</v>
      </c>
    </row>
    <row r="190" outlineLevel="1">
      <c r="A190" s="60"/>
      <c r="B190" s="134"/>
      <c r="C190" s="67" t="s">
        <v>131</v>
      </c>
      <c r="D190" s="62" t="s">
        <v>103</v>
      </c>
      <c r="E190" s="64">
        <v>1</v>
      </c>
      <c r="F190" s="135"/>
      <c r="G190" s="84">
        <f t="shared" si="4"/>
        <v>0</v>
      </c>
    </row>
    <row r="191" outlineLevel="1">
      <c r="A191" s="60"/>
      <c r="B191" s="134"/>
      <c r="C191" s="67" t="s">
        <v>132</v>
      </c>
      <c r="D191" s="62" t="s">
        <v>103</v>
      </c>
      <c r="E191" s="64">
        <v>1</v>
      </c>
      <c r="F191" s="135"/>
      <c r="G191" s="84">
        <f t="shared" si="4"/>
        <v>0</v>
      </c>
    </row>
    <row r="192" outlineLevel="1">
      <c r="A192" s="60"/>
      <c r="B192" s="134"/>
      <c r="C192" s="67"/>
      <c r="D192" s="62"/>
      <c r="E192" s="64"/>
      <c r="F192" s="135"/>
      <c r="G192" s="84"/>
    </row>
    <row r="193" outlineLevel="1">
      <c r="A193" s="60"/>
      <c r="B193" s="134"/>
      <c r="C193" s="67" t="s">
        <v>133</v>
      </c>
      <c r="D193" s="62" t="s">
        <v>103</v>
      </c>
      <c r="E193" s="64">
        <v>2</v>
      </c>
      <c r="F193" s="135"/>
      <c r="G193" s="84">
        <f t="shared" si="4"/>
        <v>0</v>
      </c>
    </row>
    <row r="194" outlineLevel="1">
      <c r="A194" s="60"/>
      <c r="B194" s="134"/>
      <c r="C194" s="67"/>
      <c r="D194" s="62"/>
      <c r="E194" s="64"/>
      <c r="F194" s="135"/>
      <c r="G194" s="84"/>
    </row>
    <row r="195" outlineLevel="1">
      <c r="A195" s="60"/>
      <c r="B195" s="138"/>
      <c r="C195" s="139" t="s">
        <v>134</v>
      </c>
      <c r="D195" s="140" t="s">
        <v>98</v>
      </c>
      <c r="E195" s="63">
        <v>1</v>
      </c>
      <c r="F195" s="141"/>
      <c r="G195" s="101">
        <f t="shared" si="4"/>
        <v>0</v>
      </c>
    </row>
    <row r="196" outlineLevel="1">
      <c r="A196" s="60"/>
      <c r="B196" s="134"/>
      <c r="C196" s="67"/>
      <c r="D196" s="62"/>
      <c r="E196" s="64"/>
      <c r="F196" s="135"/>
      <c r="G196" s="84"/>
    </row>
    <row r="197" outlineLevel="1">
      <c r="A197" s="60"/>
      <c r="B197" s="134"/>
      <c r="C197" s="104" t="s">
        <v>135</v>
      </c>
      <c r="D197" s="62" t="s">
        <v>98</v>
      </c>
      <c r="E197" s="64">
        <v>1</v>
      </c>
      <c r="F197" s="135"/>
      <c r="G197" s="84">
        <f t="shared" si="4"/>
        <v>0</v>
      </c>
    </row>
    <row r="198" outlineLevel="1">
      <c r="A198" s="60"/>
      <c r="B198" s="134"/>
      <c r="C198" s="104"/>
      <c r="D198" s="62"/>
      <c r="E198" s="64"/>
      <c r="F198" s="64"/>
      <c r="G198" s="58"/>
    </row>
    <row r="199" outlineLevel="1">
      <c r="A199" s="60"/>
      <c r="B199" s="54"/>
      <c r="C199" s="59"/>
      <c r="D199" s="140"/>
      <c r="E199" s="140"/>
      <c r="F199" s="140"/>
      <c r="G199" s="142"/>
    </row>
    <row r="200" outlineLevel="1">
      <c r="A200" s="60"/>
      <c r="B200" s="54"/>
      <c r="C200" s="67"/>
      <c r="D200" s="68"/>
      <c r="E200" s="69"/>
      <c r="F200" s="69"/>
      <c r="G200" s="70"/>
    </row>
    <row r="201" ht="15">
      <c r="A201" s="60"/>
      <c r="B201" s="71">
        <v>5</v>
      </c>
      <c r="C201" s="72" t="str">
        <f>+CONCATENATE("Sous total HT - ",C155)</f>
        <v xml:space="preserve">Sous total HT - PLOMBERIE</v>
      </c>
      <c r="D201" s="73"/>
      <c r="E201" s="73"/>
      <c r="F201" s="74"/>
      <c r="G201" s="75">
        <f>SUM(G154:G198)</f>
        <v>0</v>
      </c>
    </row>
    <row r="202" outlineLevel="1">
      <c r="A202" s="60"/>
      <c r="B202" s="54"/>
      <c r="C202" s="121"/>
      <c r="D202" s="78"/>
      <c r="E202" s="122"/>
      <c r="F202" s="122"/>
      <c r="G202" s="123"/>
    </row>
    <row r="203" outlineLevel="1">
      <c r="A203" s="60"/>
      <c r="B203" s="76">
        <v>9</v>
      </c>
      <c r="C203" s="126" t="s">
        <v>136</v>
      </c>
      <c r="D203" s="78"/>
      <c r="E203" s="78"/>
      <c r="F203" s="78"/>
      <c r="G203" s="130"/>
    </row>
    <row r="204" outlineLevel="1">
      <c r="A204" s="60"/>
      <c r="B204" s="131"/>
      <c r="C204" s="132"/>
      <c r="D204" s="62"/>
      <c r="E204" s="62"/>
      <c r="F204" s="62"/>
      <c r="G204" s="58"/>
    </row>
    <row r="205" outlineLevel="1">
      <c r="A205" s="60"/>
      <c r="B205" s="134" t="s">
        <v>137</v>
      </c>
      <c r="C205" s="67" t="s">
        <v>138</v>
      </c>
      <c r="D205" s="62" t="s">
        <v>98</v>
      </c>
      <c r="E205" s="64">
        <v>1</v>
      </c>
      <c r="F205" s="64"/>
      <c r="G205" s="58">
        <f>F205*E205</f>
        <v>0</v>
      </c>
    </row>
    <row r="206" outlineLevel="1">
      <c r="A206" s="60"/>
      <c r="B206" s="131"/>
      <c r="C206" s="132"/>
      <c r="D206" s="62"/>
      <c r="E206" s="64"/>
      <c r="F206" s="64"/>
      <c r="G206" s="58"/>
    </row>
    <row r="207" outlineLevel="1">
      <c r="A207" s="60"/>
      <c r="B207" s="134" t="s">
        <v>139</v>
      </c>
      <c r="C207" s="143" t="s">
        <v>140</v>
      </c>
      <c r="D207" s="62"/>
      <c r="E207" s="64"/>
      <c r="F207" s="64"/>
      <c r="G207" s="58"/>
    </row>
    <row r="208" outlineLevel="1">
      <c r="A208" s="60"/>
      <c r="B208" s="131"/>
      <c r="C208" s="144" t="s">
        <v>116</v>
      </c>
      <c r="D208" s="62" t="s">
        <v>55</v>
      </c>
      <c r="E208" s="64">
        <v>65</v>
      </c>
      <c r="F208" s="64"/>
      <c r="G208" s="58">
        <f t="shared" ref="G208:G211" si="5">F208*E208</f>
        <v>0</v>
      </c>
    </row>
    <row r="209" outlineLevel="1">
      <c r="A209" s="60"/>
      <c r="B209" s="134"/>
      <c r="C209" s="145" t="s">
        <v>141</v>
      </c>
      <c r="D209" s="62" t="s">
        <v>55</v>
      </c>
      <c r="E209" s="92">
        <v>11</v>
      </c>
      <c r="F209" s="92"/>
      <c r="G209" s="58">
        <f t="shared" si="5"/>
        <v>0</v>
      </c>
    </row>
    <row r="210" outlineLevel="1">
      <c r="A210" s="60"/>
      <c r="B210" s="134"/>
      <c r="C210" s="145"/>
      <c r="D210" s="62"/>
      <c r="E210" s="92"/>
      <c r="F210" s="92"/>
      <c r="G210" s="58"/>
    </row>
    <row r="211" outlineLevel="1">
      <c r="A211" s="60"/>
      <c r="B211" s="131" t="s">
        <v>142</v>
      </c>
      <c r="C211" s="91" t="s">
        <v>143</v>
      </c>
      <c r="D211" s="62" t="s">
        <v>98</v>
      </c>
      <c r="E211" s="92">
        <v>22</v>
      </c>
      <c r="F211" s="92"/>
      <c r="G211" s="146">
        <f t="shared" si="5"/>
        <v>0</v>
      </c>
    </row>
    <row r="212" outlineLevel="1">
      <c r="A212" s="60"/>
      <c r="B212" s="54"/>
      <c r="C212" s="59"/>
      <c r="D212" s="140"/>
      <c r="E212" s="140"/>
      <c r="F212" s="140"/>
      <c r="G212" s="142"/>
    </row>
    <row r="213" outlineLevel="1">
      <c r="A213" s="60"/>
      <c r="B213" s="54"/>
      <c r="C213" s="67"/>
      <c r="D213" s="68"/>
      <c r="E213" s="69"/>
      <c r="F213" s="69"/>
      <c r="G213" s="70"/>
    </row>
    <row r="214" ht="15">
      <c r="A214" s="60"/>
      <c r="B214" s="71">
        <f>B203</f>
        <v>9</v>
      </c>
      <c r="C214" s="72" t="str">
        <f>+CONCATENATE("Sous total HT - ",C203)</f>
        <v xml:space="preserve">Sous total HT - AIR COMPRIME</v>
      </c>
      <c r="D214" s="73"/>
      <c r="E214" s="73"/>
      <c r="F214" s="74"/>
      <c r="G214" s="75">
        <f>SUM(G205:G211)</f>
        <v>0</v>
      </c>
    </row>
    <row r="215" outlineLevel="1">
      <c r="A215" s="60"/>
      <c r="B215" s="54"/>
      <c r="C215" s="121"/>
      <c r="D215" s="78"/>
      <c r="E215" s="122"/>
      <c r="F215" s="122"/>
      <c r="G215" s="123"/>
    </row>
    <row r="216" outlineLevel="1">
      <c r="A216" s="60"/>
      <c r="B216" s="76">
        <v>10</v>
      </c>
      <c r="C216" s="126" t="s">
        <v>144</v>
      </c>
      <c r="D216" s="78"/>
      <c r="E216" s="78"/>
      <c r="F216" s="78"/>
      <c r="G216" s="130"/>
    </row>
    <row r="217" ht="15" outlineLevel="1">
      <c r="A217" s="60"/>
      <c r="B217" s="131"/>
      <c r="C217" s="147"/>
      <c r="D217" s="62"/>
      <c r="E217" s="62"/>
      <c r="F217" s="62"/>
      <c r="G217" s="58"/>
    </row>
    <row r="218" outlineLevel="1">
      <c r="A218" s="60"/>
      <c r="B218" s="134" t="s">
        <v>145</v>
      </c>
      <c r="C218" s="132" t="s">
        <v>146</v>
      </c>
      <c r="D218" s="62" t="s">
        <v>98</v>
      </c>
      <c r="E218" s="64">
        <v>1</v>
      </c>
      <c r="F218" s="135"/>
      <c r="G218" s="84">
        <f t="shared" ref="G218:G221" si="6">F218*E218</f>
        <v>0</v>
      </c>
    </row>
    <row r="219" outlineLevel="1">
      <c r="A219" s="60"/>
      <c r="B219" s="134" t="s">
        <v>147</v>
      </c>
      <c r="C219" s="132" t="s">
        <v>148</v>
      </c>
      <c r="D219" s="62" t="s">
        <v>98</v>
      </c>
      <c r="E219" s="64">
        <v>2</v>
      </c>
      <c r="F219" s="135"/>
      <c r="G219" s="84">
        <f t="shared" si="6"/>
        <v>0</v>
      </c>
    </row>
    <row r="220" outlineLevel="1">
      <c r="A220" s="60"/>
      <c r="B220" s="134" t="s">
        <v>149</v>
      </c>
      <c r="C220" s="132" t="s">
        <v>150</v>
      </c>
      <c r="D220" s="62" t="s">
        <v>98</v>
      </c>
      <c r="E220" s="64">
        <v>1</v>
      </c>
      <c r="F220" s="135"/>
      <c r="G220" s="84">
        <f t="shared" si="6"/>
        <v>0</v>
      </c>
    </row>
    <row r="221" outlineLevel="1">
      <c r="A221" s="60"/>
      <c r="B221" s="134" t="s">
        <v>151</v>
      </c>
      <c r="C221" s="132" t="s">
        <v>152</v>
      </c>
      <c r="D221" s="62" t="s">
        <v>98</v>
      </c>
      <c r="E221" s="64">
        <v>1</v>
      </c>
      <c r="F221" s="135"/>
      <c r="G221" s="84">
        <f t="shared" si="6"/>
        <v>0</v>
      </c>
    </row>
    <row r="222" outlineLevel="1">
      <c r="A222" s="60"/>
      <c r="B222" s="54"/>
      <c r="C222" s="67"/>
      <c r="D222" s="140"/>
      <c r="E222" s="140"/>
      <c r="F222" s="140"/>
      <c r="G222" s="142"/>
    </row>
    <row r="223" outlineLevel="1">
      <c r="A223" s="60"/>
      <c r="B223" s="54"/>
      <c r="C223" s="67"/>
      <c r="D223" s="68"/>
      <c r="E223" s="69"/>
      <c r="F223" s="69"/>
      <c r="G223" s="70"/>
    </row>
    <row r="224" ht="15">
      <c r="B224" s="148">
        <f>B216</f>
        <v>10</v>
      </c>
      <c r="C224" s="149" t="str">
        <f>+CONCATENATE("Sous total HT - ",C216)</f>
        <v xml:space="preserve">Sous total HT - ELECTRICITE</v>
      </c>
      <c r="D224" s="150"/>
      <c r="E224" s="151"/>
      <c r="F224" s="152"/>
      <c r="G224" s="75">
        <f>SUM(G218:G221)</f>
        <v>0</v>
      </c>
    </row>
    <row r="225" ht="15">
      <c r="B225" s="153"/>
      <c r="C225" s="72" t="str">
        <f>+CONCATENATE("TOTAL HT - ",C7)</f>
        <v xml:space="preserve">TOTAL HT - CVC / Plomberie</v>
      </c>
      <c r="D225" s="150"/>
      <c r="E225" s="151"/>
      <c r="F225" s="152"/>
      <c r="G225" s="75">
        <f>G224+G21+G214+G153+G122+G201+G78+G132+G112+G105</f>
        <v>0</v>
      </c>
    </row>
    <row r="226" ht="15">
      <c r="B226" s="154"/>
      <c r="C226" s="155" t="s">
        <v>153</v>
      </c>
      <c r="D226" s="156"/>
      <c r="E226" s="157"/>
      <c r="F226" s="158"/>
      <c r="G226" s="159">
        <f>0.2*G225</f>
        <v>0</v>
      </c>
    </row>
    <row r="227" ht="15">
      <c r="B227" s="160"/>
      <c r="C227" s="161" t="str">
        <f>+CONCATENATE("TOTAL TTC - ",C7)</f>
        <v xml:space="preserve">TOTAL TTC - CVC / Plomberie</v>
      </c>
      <c r="D227" s="162"/>
      <c r="E227" s="163"/>
      <c r="F227" s="164"/>
      <c r="G227" s="165">
        <f>G226+G225</f>
        <v>0</v>
      </c>
    </row>
  </sheetData>
  <mergeCells count="8">
    <mergeCell ref="B3:B5"/>
    <mergeCell ref="C3:E5"/>
    <mergeCell ref="G3:G5"/>
    <mergeCell ref="H3:H5"/>
    <mergeCell ref="C6:E6"/>
    <mergeCell ref="B7:B8"/>
    <mergeCell ref="C7:E8"/>
    <mergeCell ref="G7:G8"/>
  </mergeCells>
  <printOptions headings="0" gridLines="0"/>
  <pageMargins left="0.25" right="0.25" top="0.75" bottom="0.75" header="0.29999999999999999" footer="0.29999999999999999"/>
  <pageSetup paperSize="9" scale="74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PRINET Gabriel</dc:creator>
  <cp:revision>5</cp:revision>
  <dcterms:created xsi:type="dcterms:W3CDTF">2026-01-29T16:26:55Z</dcterms:created>
  <dcterms:modified xsi:type="dcterms:W3CDTF">2026-02-25T14:25:00Z</dcterms:modified>
</cp:coreProperties>
</file>