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CFO-CFA" sheetId="1" state="visible" r:id="rId4"/>
  </sheets>
  <externalReferences>
    <externalReference r:id="rId1"/>
    <externalReference r:id="rId2"/>
    <externalReference r:id="rId3"/>
  </externalReferences>
  <definedNames>
    <definedName name="_KC2" localSheetId="0">#REF!</definedName>
    <definedName name="_Toc486857371" localSheetId="0">'CFO-CFA'!#REF!</definedName>
    <definedName name="_Toc71637411" localSheetId="0">'CFO-CFA'!#REF!</definedName>
    <definedName name="_Toc71637413" localSheetId="0">'CFO-CFA'!#REF!</definedName>
    <definedName name="_Toc71637415" localSheetId="0">'CFO-CFA'!#REF!</definedName>
    <definedName name="_Toc71637416" localSheetId="0">'CFO-CFA'!#REF!</definedName>
    <definedName name="_Toc71637417" localSheetId="0">'CFO-CFA'!#REF!</definedName>
    <definedName name="_Toc71637445" localSheetId="0">'CFO-CFA'!#REF!</definedName>
    <definedName name="_Toc71637446" localSheetId="0">'CFO-CFA'!#REF!</definedName>
    <definedName name="_Toc76051779" localSheetId="0">'CFO-CFA'!#REF!</definedName>
    <definedName name="_Toc76051781" localSheetId="0">'CFO-CFA'!#REF!</definedName>
    <definedName name="_Toc76051787" localSheetId="0">'CFO-CFA'!#REF!</definedName>
    <definedName name="_Toc85104040" localSheetId="0">'CFO-CFA'!#REF!</definedName>
    <definedName name="_Toc85104042" localSheetId="0">'CFO-CFA'!#REF!</definedName>
    <definedName name="_Toc85104056" localSheetId="0">'CFO-CFA'!#REF!</definedName>
    <definedName name="ASSUR_MONT" localSheetId="0">#REF!</definedName>
    <definedName name="Date_Commande" localSheetId="0">#REF!</definedName>
    <definedName name="Date_Fin_Au_Plus_Tard" localSheetId="0">#REF!</definedName>
    <definedName name="DB" localSheetId="0">#REF!</definedName>
    <definedName name="Durée_Mise_En_Route" localSheetId="0">#REF!</definedName>
    <definedName name="ES" localSheetId="0">#REF!</definedName>
    <definedName name="ES_POURC" localSheetId="0">#REF!</definedName>
    <definedName name="FO" localSheetId="0">#REF!</definedName>
    <definedName name="FRAIS_AUTRE" localSheetId="0">#REF!</definedName>
    <definedName name="FRAIS_EXECUTION" localSheetId="0">#REF!</definedName>
    <definedName name="KC" localSheetId="0">#REF!</definedName>
    <definedName name="KG" localSheetId="0">#REF!</definedName>
    <definedName name="KG_GTC" localSheetId="0">#REF!</definedName>
    <definedName name="LM" localSheetId="0">#REF!</definedName>
    <definedName name="Métré_Câble_électrique" localSheetId="0">#REF!</definedName>
    <definedName name="Métré_Réseau_Enterré" localSheetId="0">#REF!</definedName>
    <definedName name="MO" localSheetId="0">#REF!</definedName>
    <definedName name="OLIB1" localSheetId="0">#REF!</definedName>
    <definedName name="OLIB2" localSheetId="0">#REF!</definedName>
    <definedName name="OLIB3" localSheetId="0">#REF!</definedName>
    <definedName name="ONUM1" localSheetId="0">#REF!</definedName>
    <definedName name="ONUM2" localSheetId="0">#REF!</definedName>
    <definedName name="ONUM3" localSheetId="0">#REF!</definedName>
    <definedName name="option" localSheetId="0">'[1]Vente'!$D$92</definedName>
    <definedName name="OVTE1" localSheetId="0">#REF!</definedName>
    <definedName name="OVTE2" localSheetId="0">#REF!</definedName>
    <definedName name="OVTE3" localSheetId="0">#REF!</definedName>
    <definedName name="Print_Titles" localSheetId="0">'CFO-CFA'!$3:$10</definedName>
    <definedName name="SC" localSheetId="0">#REF!</definedName>
    <definedName name="st" localSheetId="0">#REF!</definedName>
    <definedName name="Temps_étude_à_la_tête" localSheetId="0">#REF!</definedName>
    <definedName name="VENTE_GTC" localSheetId="0">#REF!</definedName>
    <definedName name="VENTE_HVAC" localSheetId="0">#REF!</definedName>
    <definedName name="VLIB1" localSheetId="0">#REF!</definedName>
    <definedName name="_xlnm.Print_Area" localSheetId="0">'CFO-CFA'!$A$1:$H$150</definedName>
    <definedName name="__e100">#REF!</definedName>
    <definedName name="__e125">#REF!</definedName>
    <definedName name="__e150">#REF!</definedName>
    <definedName name="__e200">#REF!</definedName>
    <definedName name="__e65">#REF!</definedName>
    <definedName name="__e80">#REF!</definedName>
    <definedName name="__j100">#REF!</definedName>
    <definedName name="__j125">#REF!</definedName>
    <definedName name="__j150">#REF!</definedName>
    <definedName name="__j200">#REF!</definedName>
    <definedName name="__j65">#REF!</definedName>
    <definedName name="__j80">#REF!</definedName>
    <definedName name="__KC2">#REF!</definedName>
    <definedName name="__OKC1">#NAME?</definedName>
    <definedName name="__OKC2">#NAME?</definedName>
    <definedName name="__OKC3">#NAME?</definedName>
    <definedName name="__OKC4">#NAME?</definedName>
    <definedName name="__VKC1">#NAME?</definedName>
    <definedName name="__VKC2">#NAME?</definedName>
    <definedName name="__VKC3">#NAME?</definedName>
    <definedName name="__VKC4">#NAME?</definedName>
    <definedName name="_e100">#REF!</definedName>
    <definedName name="_e125">#REF!</definedName>
    <definedName name="_e150">#REF!</definedName>
    <definedName name="_e200">#REF!</definedName>
    <definedName name="_e65">#REF!</definedName>
    <definedName name="_e80">#REF!</definedName>
    <definedName name="_j100">#REF!</definedName>
    <definedName name="_j125">#REF!</definedName>
    <definedName name="_j150">#REF!</definedName>
    <definedName name="_j200">#REF!</definedName>
    <definedName name="_j65">#REF!</definedName>
    <definedName name="_j80">#REF!</definedName>
    <definedName name="_KC2">#REF!</definedName>
    <definedName name="_OKC1">#NAME?</definedName>
    <definedName name="_OKC2">#NAME?</definedName>
    <definedName name="_OKC3">#NAME?</definedName>
    <definedName name="_OKC4">#NAME?</definedName>
    <definedName name="_VKC1">#NAME?</definedName>
    <definedName name="_VKC2">#NAME?</definedName>
    <definedName name="_VKC3">#NAME?</definedName>
    <definedName name="_VKC4">#NAME?</definedName>
    <definedName name="A">#REF!</definedName>
    <definedName name="AF">'[1]Vente'!$G$52</definedName>
    <definedName name="ALD">#REF!</definedName>
    <definedName name="ASSUR_MONT">#REF!</definedName>
    <definedName name="B">#REF!</definedName>
    <definedName name="BC">#REF!</definedName>
    <definedName name="CIAT">#REF!</definedName>
    <definedName name="coef">#REF!</definedName>
    <definedName name="Coeff_vente">#REF!</definedName>
    <definedName name="coeff1">'[1]Vente'!$V$78</definedName>
    <definedName name="coeff2">'[1]Vente'!$V$80</definedName>
    <definedName name="Date_Commande">#REF!</definedName>
    <definedName name="Date_Fin_Au_Plus_Tard">#REF!</definedName>
    <definedName name="DB">#REF!</definedName>
    <definedName name="DEB_AUTREFO">#REF!</definedName>
    <definedName name="DEB_AUTREST">#REF!</definedName>
    <definedName name="DEB_GTC">#REF!</definedName>
    <definedName name="décalage_LT_réseaux">#REF!</definedName>
    <definedName name="DP">#REF!</definedName>
    <definedName name="DSPP">'[1]Vente'!$G$25</definedName>
    <definedName name="DSST_CE">'[1]Vente'!$P$53</definedName>
    <definedName name="DSST_GO">'[1]Vente'!$P$32</definedName>
    <definedName name="DT">'[1]Vente'!$I$55</definedName>
    <definedName name="DTPP">'[1]Vente'!$G$55</definedName>
    <definedName name="DTST">'[1]Vente'!$K$55</definedName>
    <definedName name="Durée_Mise_En_Route">#REF!</definedName>
    <definedName name="ES">#REF!</definedName>
    <definedName name="ES_POURC">#REF!</definedName>
    <definedName name="ETD_HR_ELECT">#REF!</definedName>
    <definedName name="ETD_HR_HVAC">#REF!</definedName>
    <definedName name="ETD_HR_REG">#REF!</definedName>
    <definedName name="ETD_REG">#REF!</definedName>
    <definedName name="ez">#REF!</definedName>
    <definedName name="FA">#REF!</definedName>
    <definedName name="FDC">'[1]Vente'!$G$40</definedName>
    <definedName name="FO">#REF!</definedName>
    <definedName name="FRAIS_AUTRE">#REF!</definedName>
    <definedName name="FRAIS_EXECUTION">#REF!</definedName>
    <definedName name="FSA_POURC">#REF!</definedName>
    <definedName name="FV">#REF!</definedName>
    <definedName name="go">#REF!</definedName>
    <definedName name="GTC">#REF!</definedName>
    <definedName name="GTC_ASSUR_MONT">#REF!</definedName>
    <definedName name="GTC_AUTRE_FRAIS">#REF!</definedName>
    <definedName name="GTC_DEP">#REF!</definedName>
    <definedName name="GTC_FO">#REF!</definedName>
    <definedName name="GTC_HR">#REF!</definedName>
    <definedName name="GTC_MO">#REF!</definedName>
    <definedName name="GTC_NEGO_MONT">#REF!</definedName>
    <definedName name="GTC_PRORATA_MONT">#REF!</definedName>
    <definedName name="Heure">#REF!</definedName>
    <definedName name="k">#NAME?</definedName>
    <definedName name="KC">#REF!</definedName>
    <definedName name="KG">#REF!</definedName>
    <definedName name="KG_GTC">#REF!</definedName>
    <definedName name="kvfpp">#REF!</definedName>
    <definedName name="kvfst">#REF!</definedName>
    <definedName name="kvpp">#REF!</definedName>
    <definedName name="kvppb">#REF!</definedName>
    <definedName name="kvppbb">'[2]Intimiste'!$F$86</definedName>
    <definedName name="kvst">#REF!</definedName>
    <definedName name="kvstb">#REF!</definedName>
    <definedName name="kvstbb">'[2]Intimiste'!$G$86</definedName>
    <definedName name="kvstso">#REF!</definedName>
    <definedName name="kvstsob">#REF!</definedName>
    <definedName name="kvtsob">'[2]Intimiste'!$H$86</definedName>
    <definedName name="LM">#REF!</definedName>
    <definedName name="logt">#REF!</definedName>
    <definedName name="LOGTS">#REF!</definedName>
    <definedName name="MC">'[1]Vente'!$I$82</definedName>
    <definedName name="Métré_Câble_électrique">#REF!</definedName>
    <definedName name="Métré_Réseau_Enterré">#REF!</definedName>
    <definedName name="MO">#REF!</definedName>
    <definedName name="MO_AXIMA">#REF!</definedName>
    <definedName name="MO_P01">#REF!</definedName>
    <definedName name="MO_P02">#REF!</definedName>
    <definedName name="MO_P03">#REF!</definedName>
    <definedName name="MO_P04">#REF!</definedName>
    <definedName name="MO_P05">#REF!</definedName>
    <definedName name="MO_P06">#REF!</definedName>
    <definedName name="MO_P07">#REF!</definedName>
    <definedName name="MO_P08">#REF!</definedName>
    <definedName name="MO_P09">#REF!</definedName>
    <definedName name="MO_P10">#REF!</definedName>
    <definedName name="N">#REF!</definedName>
    <definedName name="NEGO">#REF!</definedName>
    <definedName name="NEGO_MONT">#REF!</definedName>
    <definedName name="Nombre_De_GC_Sources">#REF!</definedName>
    <definedName name="Nombre_De_Locaux_Postes_Déportés">#REF!</definedName>
    <definedName name="Nombre_De_Locaux_Postes_Maçonnés">#REF!</definedName>
    <definedName name="Nombre_De_Postes">#REF!</definedName>
    <definedName name="Nombre_De_Réseaux_Enterrés">#REF!</definedName>
    <definedName name="Nombre_De_Sources">#REF!</definedName>
    <definedName name="Nombre_De_Sprinklers">#REF!</definedName>
    <definedName name="Nombre_De_Sprinklers_P01">#REF!</definedName>
    <definedName name="Nombre_De_Sprinklers_P02">#REF!</definedName>
    <definedName name="Nombre_De_Sprinklers_P03">#REF!</definedName>
    <definedName name="Nombre_De_Sprinklers_P04">#REF!</definedName>
    <definedName name="Nombre_De_Sprinklers_P05">#REF!</definedName>
    <definedName name="Nombre_De_Sprinklers_P06">#REF!</definedName>
    <definedName name="Nombre_De_Sprinklers_P07">#REF!</definedName>
    <definedName name="Nombre_De_Sprinklers_P08">#REF!</definedName>
    <definedName name="Nombre_De_Sprinklers_P09">#REF!</definedName>
    <definedName name="Nombre_De_Sprinklers_P10">#REF!</definedName>
    <definedName name="Nombre_Electricité_Alarmes">#REF!</definedName>
    <definedName name="Nombre_Moyen_De_Monteurs">#REF!</definedName>
    <definedName name="ODEB1">#NAME?</definedName>
    <definedName name="ODEB2">#NAME?</definedName>
    <definedName name="ODEB3">#NAME?</definedName>
    <definedName name="ODEB4">#NAME?</definedName>
    <definedName name="OLIB1">#REF!</definedName>
    <definedName name="OLIB2">#REF!</definedName>
    <definedName name="OLIB3">#REF!</definedName>
    <definedName name="OLIB4">#REF!</definedName>
    <definedName name="ongletcache">[3]INTERFACE!#REF!</definedName>
    <definedName name="ONUM1">#REF!</definedName>
    <definedName name="ONUM2">#REF!</definedName>
    <definedName name="ONUM3">#REF!</definedName>
    <definedName name="ONUM4">#REF!</definedName>
    <definedName name="option">[3]INTERFACE!#REF!</definedName>
    <definedName name="OVTE1">#REF!</definedName>
    <definedName name="OVTE2">#REF!</definedName>
    <definedName name="OVTE3">#REF!</definedName>
    <definedName name="OVTE4">#REF!</definedName>
    <definedName name="Print_Area">#REF!</definedName>
    <definedName name="Print_Titles">#REF!</definedName>
    <definedName name="PRORATA">#REF!</definedName>
    <definedName name="PRORATA_FRAIS">#REF!</definedName>
    <definedName name="PU">#NAME?</definedName>
    <definedName name="PVI">'[1]Vente'!$W$80</definedName>
    <definedName name="PVO">'[1]Vente'!$W$78</definedName>
    <definedName name="PVOGO">'[1]Vente'!$W$73</definedName>
    <definedName name="PVPenta">'[1]PentaWDEF'!$C$4</definedName>
    <definedName name="PVPP">'[1]Vente'!$G$79</definedName>
    <definedName name="PVST">'[1]Vente'!$K$79</definedName>
    <definedName name="PVTCE">'[1]Vente'!$I$85</definedName>
    <definedName name="ratio">#REF!</definedName>
    <definedName name="S">#REF!</definedName>
    <definedName name="SC">#REF!</definedName>
    <definedName name="SHA">'[1]Vente'!$Q$13</definedName>
    <definedName name="shab">#REF!</definedName>
    <definedName name="SHO">'[1]Vente'!$P$13</definedName>
    <definedName name="SHON">#REF!</definedName>
    <definedName name="SHOT">'[1]Vente'!$N$13</definedName>
    <definedName name="ST">#REF!</definedName>
    <definedName name="surface">#REF!</definedName>
    <definedName name="Temps_étude_à_la_tête">#REF!</definedName>
    <definedName name="Temps_relevés_à_la_tête">#REF!</definedName>
    <definedName name="TMO">#REF!</definedName>
    <definedName name="U">#REF!</definedName>
    <definedName name="VDEB1">#NAME?</definedName>
    <definedName name="VDEB2">#NAME?</definedName>
    <definedName name="VDEB3">#NAME?</definedName>
    <definedName name="VDEB4">#NAME?</definedName>
    <definedName name="VENTE_GTC">#REF!</definedName>
    <definedName name="VENTE_HVAC">#REF!</definedName>
    <definedName name="VLIB1">#REF!</definedName>
    <definedName name="VLIB2">#REF!</definedName>
    <definedName name="VLIB3">#REF!</definedName>
    <definedName name="VLIB4">#REF!</definedName>
    <definedName name="VNUM1">#REF!</definedName>
    <definedName name="VNUM2">#REF!</definedName>
    <definedName name="VNUM3">#REF!</definedName>
    <definedName name="VNUM4">#REF!</definedName>
    <definedName name="VVTE1">#REF!</definedName>
    <definedName name="VVTE2">#REF!</definedName>
    <definedName name="VVTE3">#REF!</definedName>
    <definedName name="VVTE4">#REF!</definedName>
    <definedName name="VVVF">#NAME?</definedName>
  </definedNames>
  <calcPr/>
</workbook>
</file>

<file path=xl/sharedStrings.xml><?xml version="1.0" encoding="utf-8"?>
<sst xmlns="http://schemas.openxmlformats.org/spreadsheetml/2006/main" count="148" uniqueCount="148">
  <si>
    <t xml:space="preserve">    </t>
  </si>
  <si>
    <t xml:space="preserve">
57823 - LABOS ENROBES
</t>
  </si>
  <si>
    <t>Rédacteur</t>
  </si>
  <si>
    <t xml:space="preserve">DPGF - PRO-DCE</t>
  </si>
  <si>
    <t>Rév.</t>
  </si>
  <si>
    <t>ELECTRICITE</t>
  </si>
  <si>
    <t>C</t>
  </si>
  <si>
    <t>N°</t>
  </si>
  <si>
    <t xml:space="preserve">DÉSIGNATION DES ARTICLES</t>
  </si>
  <si>
    <t>Unité</t>
  </si>
  <si>
    <t xml:space="preserve">Quantité            </t>
  </si>
  <si>
    <t xml:space="preserve">Prix unitaire H.T (€)</t>
  </si>
  <si>
    <t xml:space="preserve">Prix total H.T. (€)</t>
  </si>
  <si>
    <t>GENERALITES</t>
  </si>
  <si>
    <t>1.1</t>
  </si>
  <si>
    <t xml:space="preserve">Frais d'études techniques</t>
  </si>
  <si>
    <t>1.1.1</t>
  </si>
  <si>
    <t xml:space="preserve">Réalisation des études techniques</t>
  </si>
  <si>
    <t>ens</t>
  </si>
  <si>
    <t>1.2</t>
  </si>
  <si>
    <t xml:space="preserve">Essais, Mise en service, DOE</t>
  </si>
  <si>
    <t xml:space="preserve">TRAVAUX CFO</t>
  </si>
  <si>
    <t>1,1,2,1</t>
  </si>
  <si>
    <t xml:space="preserve">Chutes de tension en basse tension</t>
  </si>
  <si>
    <t>so</t>
  </si>
  <si>
    <t>1,1,2,2</t>
  </si>
  <si>
    <t xml:space="preserve">Taux d'harmoniques</t>
  </si>
  <si>
    <t>1,1,2,3</t>
  </si>
  <si>
    <t xml:space="preserve">Régime de neutre</t>
  </si>
  <si>
    <t>1,1,2,4</t>
  </si>
  <si>
    <t xml:space="preserve">Bilan de puissances</t>
  </si>
  <si>
    <t>1,1,2,5</t>
  </si>
  <si>
    <t xml:space="preserve">Origine de l'installation </t>
  </si>
  <si>
    <t>1,1,2,6</t>
  </si>
  <si>
    <t xml:space="preserve">Dépose / Repose</t>
  </si>
  <si>
    <t xml:space="preserve">- Dépose Coffret général atelier existant</t>
  </si>
  <si>
    <t xml:space="preserve">- Divers</t>
  </si>
  <si>
    <t xml:space="preserve">- Dépose équipements zone travaux</t>
  </si>
  <si>
    <t xml:space="preserve">- Dépose / repose</t>
  </si>
  <si>
    <t>1,1,2,7</t>
  </si>
  <si>
    <t xml:space="preserve">Consignation des départs</t>
  </si>
  <si>
    <t xml:space="preserve">- Consignation des départs conformément au CCTP</t>
  </si>
  <si>
    <t>1,1,2,8</t>
  </si>
  <si>
    <t xml:space="preserve">Réseau de terre</t>
  </si>
  <si>
    <t xml:space="preserve">- Réalisation des prise de terre conformément au CCTP</t>
  </si>
  <si>
    <t xml:space="preserve">- Terre des masses</t>
  </si>
  <si>
    <t>1,1,2,9</t>
  </si>
  <si>
    <t xml:space="preserve">Distribution par chemins de câbles</t>
  </si>
  <si>
    <t xml:space="preserve">- Treillis soudé 300 x 60 cdc CFO</t>
  </si>
  <si>
    <t>ml</t>
  </si>
  <si>
    <t xml:space="preserve">- Treillis soudé 100 x 60 cdc CFO</t>
  </si>
  <si>
    <t xml:space="preserve">- CDC Capoté 200 x 60 CFO</t>
  </si>
  <si>
    <t xml:space="preserve">- Treillis soudé 200 x 60 cdc CFA</t>
  </si>
  <si>
    <t xml:space="preserve">- Treillis soudé 100 x 60 cdc CFA</t>
  </si>
  <si>
    <t>1,1,2,10</t>
  </si>
  <si>
    <r>
      <rPr>
        <sz val="10"/>
        <color theme="1"/>
        <rFont val="Arial"/>
      </rPr>
      <t xml:space="preserve">  </t>
    </r>
    <r>
      <rPr>
        <u val="single"/>
        <sz val="10"/>
        <color theme="1"/>
        <rFont val="Arial"/>
      </rPr>
      <t xml:space="preserve">Distribution du Laboratoire</t>
    </r>
  </si>
  <si>
    <t xml:space="preserve">Principe de distribution</t>
  </si>
  <si>
    <t xml:space="preserve">Equipements au TGBT</t>
  </si>
  <si>
    <t xml:space="preserve">- Complément TGBT conformément au CCTP</t>
  </si>
  <si>
    <t xml:space="preserve">Armoire Laboratoire (création)</t>
  </si>
  <si>
    <t xml:space="preserve">- TD Labo conformément au CCTP</t>
  </si>
  <si>
    <t xml:space="preserve">- Raccordement sur le départ existant au TGBT</t>
  </si>
  <si>
    <t>Comptage</t>
  </si>
  <si>
    <t xml:space="preserve">- Compteur armoire</t>
  </si>
  <si>
    <t>pm</t>
  </si>
  <si>
    <t>1,1,2,11</t>
  </si>
  <si>
    <t xml:space="preserve">Equipements Intérieurs</t>
  </si>
  <si>
    <t>Luminaires</t>
  </si>
  <si>
    <t xml:space="preserve">- Luminaire type 1</t>
  </si>
  <si>
    <t>u</t>
  </si>
  <si>
    <t xml:space="preserve">- Luminaire type 2</t>
  </si>
  <si>
    <t xml:space="preserve">Commandes éclairage</t>
  </si>
  <si>
    <t xml:space="preserve">- Détection de présence</t>
  </si>
  <si>
    <r>
      <rPr>
        <i/>
        <sz val="10"/>
        <color theme="1"/>
        <rFont val="Arial"/>
      </rPr>
      <t xml:space="preserve">   </t>
    </r>
    <r>
      <rPr>
        <i/>
        <u val="single"/>
        <sz val="10"/>
        <color theme="1"/>
        <rFont val="Arial"/>
      </rPr>
      <t xml:space="preserve">Eclairage de sécurité</t>
    </r>
  </si>
  <si>
    <t xml:space="preserve">- BAES</t>
  </si>
  <si>
    <t xml:space="preserve">- Bus de commande et alimentation</t>
  </si>
  <si>
    <t xml:space="preserve">Equipements issus du TGBT et armoires </t>
  </si>
  <si>
    <t xml:space="preserve">- PC Mosaic 2P+T 16A</t>
  </si>
  <si>
    <t xml:space="preserve">- PC 2P+T 16A ménage</t>
  </si>
  <si>
    <t xml:space="preserve">- PC 3P+N+T 16A HYPRA</t>
  </si>
  <si>
    <t xml:space="preserve">- PC 3P+N+T 20A HYPRA</t>
  </si>
  <si>
    <t xml:space="preserve">- Goulottes 3 compartiments PVC</t>
  </si>
  <si>
    <t xml:space="preserve">- Goulottes 2 compartiments PVC</t>
  </si>
  <si>
    <t xml:space="preserve">- Colonne Aluminium </t>
  </si>
  <si>
    <t xml:space="preserve">- Sortie de câble</t>
  </si>
  <si>
    <t xml:space="preserve">- U1000 R2V 3G1.5mm²</t>
  </si>
  <si>
    <t xml:space="preserve">- U1000 R2V 3G2.5mm²</t>
  </si>
  <si>
    <t xml:space="preserve">- U1000 R2V 5G2.5mm²</t>
  </si>
  <si>
    <t xml:space="preserve">- U1000 R2V 5G6mm</t>
  </si>
  <si>
    <t xml:space="preserve">- CR1 3G2,5mm²</t>
  </si>
  <si>
    <t>1,1,2,12</t>
  </si>
  <si>
    <t xml:space="preserve">Equipements Extérieurs</t>
  </si>
  <si>
    <t xml:space="preserve">- Modification du câblage existant et création nouvelles lignes depuis TGBT</t>
  </si>
  <si>
    <t xml:space="preserve">TRAVAUX CFA</t>
  </si>
  <si>
    <t>3.1</t>
  </si>
  <si>
    <t xml:space="preserve">Réseau Ethernet existant</t>
  </si>
  <si>
    <t>3.1.1</t>
  </si>
  <si>
    <t xml:space="preserve">- Baie conformément au CCTP</t>
  </si>
  <si>
    <t>3.1.2</t>
  </si>
  <si>
    <t xml:space="preserve">- Liaisons 1 x 4 paires cat. 6A</t>
  </si>
  <si>
    <t>3.1.3</t>
  </si>
  <si>
    <t xml:space="preserve">- Prises RJ45 Cat. 6A type Mosaic</t>
  </si>
  <si>
    <t>3.1.4</t>
  </si>
  <si>
    <t xml:space="preserve">- Recettage</t>
  </si>
  <si>
    <t>3.1.5</t>
  </si>
  <si>
    <t>3.2</t>
  </si>
  <si>
    <t>SSI</t>
  </si>
  <si>
    <t>3.2.1</t>
  </si>
  <si>
    <t xml:space="preserve">- Déclencheurs manuel</t>
  </si>
  <si>
    <t>3.2.2</t>
  </si>
  <si>
    <t xml:space="preserve">- Détecteurs optiques</t>
  </si>
  <si>
    <t>3.2.3</t>
  </si>
  <si>
    <t xml:space="preserve">- Indicateur d'action</t>
  </si>
  <si>
    <t>3.2.4</t>
  </si>
  <si>
    <t xml:space="preserve">- Diffuseurs Lumineux</t>
  </si>
  <si>
    <t>3.2.5</t>
  </si>
  <si>
    <t xml:space="preserve">- Diffuseurs sonores</t>
  </si>
  <si>
    <t>3.2.6</t>
  </si>
  <si>
    <t xml:space="preserve">- Mise à jour de la programmation </t>
  </si>
  <si>
    <t>3.2.7</t>
  </si>
  <si>
    <t xml:space="preserve">- Mise à jour dossier SSI</t>
  </si>
  <si>
    <t>3.2.8</t>
  </si>
  <si>
    <t xml:space="preserve">- Câblage </t>
  </si>
  <si>
    <t>3.2.9</t>
  </si>
  <si>
    <t xml:space="preserve">- Essais et contrôles</t>
  </si>
  <si>
    <t>3.2.10</t>
  </si>
  <si>
    <t>3.3</t>
  </si>
  <si>
    <t xml:space="preserve">Contrôle d'accès</t>
  </si>
  <si>
    <t>3.3.1</t>
  </si>
  <si>
    <t xml:space="preserve">- Boitier de gestion porte existant</t>
  </si>
  <si>
    <t>3.3.2</t>
  </si>
  <si>
    <t xml:space="preserve">- Lecteur badge existant</t>
  </si>
  <si>
    <t>3.3.3</t>
  </si>
  <si>
    <t xml:space="preserve">- BG VERT</t>
  </si>
  <si>
    <t>3.3.4</t>
  </si>
  <si>
    <t xml:space="preserve">- Bouton poussoir de type Mosaic</t>
  </si>
  <si>
    <t>3.3.5</t>
  </si>
  <si>
    <t xml:space="preserve">- Ventouse</t>
  </si>
  <si>
    <t>3.3.6</t>
  </si>
  <si>
    <t xml:space="preserve">- Contact de position</t>
  </si>
  <si>
    <t>3.3.7</t>
  </si>
  <si>
    <t xml:space="preserve">- Câblage</t>
  </si>
  <si>
    <t>3.3.8</t>
  </si>
  <si>
    <t xml:space="preserve">- Asservissements</t>
  </si>
  <si>
    <t>3.3.9</t>
  </si>
  <si>
    <t xml:space="preserve">- Mise à jour logiciel supervision</t>
  </si>
  <si>
    <t>3.3.10</t>
  </si>
  <si>
    <t xml:space="preserve">TVA (20%)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</si>
</sst>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_(&quot;€&quot;* #,##0.00_);_(&quot;€&quot;* \(#,##0.00\);_(&quot;€&quot;* &quot;-&quot;??_);_(@_)"/>
    <numFmt numFmtId="161" formatCode="\.00"/>
    <numFmt numFmtId="162" formatCode="#,##0.00\ &quot;€&quot;"/>
    <numFmt numFmtId="163" formatCode="#,##0.00\ &quot;€&quot;;[Red]#,##0.00\ &quot;€&quot;"/>
    <numFmt numFmtId="164" formatCode="#,##0\ &quot;€&quot;"/>
    <numFmt numFmtId="165" formatCode="h\.m"/>
    <numFmt numFmtId="166" formatCode="#,##0.00\ _€"/>
  </numFmts>
  <fonts count="20">
    <font>
      <sz val="10.000000"/>
      <color theme="1"/>
      <name val="Geneva"/>
    </font>
    <font>
      <sz val="11.000000"/>
      <color theme="1"/>
      <name val="Calibri"/>
      <scheme val="minor"/>
    </font>
    <font>
      <sz val="10.000000"/>
      <name val="Times New Roman"/>
    </font>
    <font>
      <sz val="11.000000"/>
      <color theme="1"/>
      <name val="Arial"/>
    </font>
    <font>
      <b/>
      <sz val="10.000000"/>
      <name val="Arial"/>
    </font>
    <font>
      <sz val="10.000000"/>
      <name val="Arial"/>
    </font>
    <font>
      <sz val="11.000000"/>
      <name val="Arial"/>
    </font>
    <font>
      <b/>
      <sz val="11.000000"/>
      <name val="Arial"/>
    </font>
    <font>
      <b/>
      <sz val="18.000000"/>
      <name val="Arial"/>
    </font>
    <font>
      <b/>
      <sz val="14.000000"/>
      <name val="Arial"/>
    </font>
    <font>
      <sz val="9.000000"/>
      <name val="Arial"/>
    </font>
    <font>
      <b/>
      <sz val="9.000000"/>
      <name val="Arial"/>
    </font>
    <font>
      <u/>
      <sz val="10.000000"/>
      <name val="Arial"/>
    </font>
    <font>
      <sz val="10.000000"/>
      <color theme="1"/>
      <name val="Arial"/>
    </font>
    <font>
      <b/>
      <sz val="12.000000"/>
      <name val="Arial"/>
    </font>
    <font>
      <u/>
      <sz val="10.000000"/>
      <color theme="1"/>
      <name val="Arial"/>
    </font>
    <font>
      <i/>
      <sz val="10.000000"/>
      <name val="Arial"/>
    </font>
    <font>
      <i/>
      <u/>
      <sz val="10.000000"/>
      <name val="Arial"/>
    </font>
    <font>
      <i/>
      <u/>
      <sz val="10.000000"/>
      <color theme="1"/>
      <name val="Arial"/>
    </font>
    <font>
      <i/>
      <sz val="10.00000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AFDCA8"/>
        <bgColor rgb="FFAFDCA8"/>
      </patternFill>
    </fill>
  </fills>
  <borders count="36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</borders>
  <cellStyleXfs count="6">
    <xf fontId="0" fillId="0" borderId="0" numFmtId="0" applyNumberFormat="1" applyFont="1" applyFill="1" applyBorder="1"/>
    <xf fontId="1" fillId="0" borderId="0" numFmtId="160" applyNumberFormat="1" applyFont="0" applyFill="0" applyBorder="0" applyProtection="0"/>
    <xf fontId="1" fillId="0" borderId="0" numFmtId="160" applyNumberFormat="1" applyFont="0" applyFill="0" applyBorder="0" applyProtection="0"/>
    <xf fontId="1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9" applyNumberFormat="1" applyFont="0" applyFill="0" applyBorder="0" applyProtection="0"/>
  </cellStyleXfs>
  <cellXfs count="134">
    <xf fontId="0" fillId="0" borderId="0" numFmtId="0" xfId="0"/>
    <xf fontId="3" fillId="0" borderId="0" numFmtId="0" xfId="3" applyFont="1"/>
    <xf fontId="3" fillId="0" borderId="0" numFmtId="0" xfId="3" applyFont="1" applyAlignment="1">
      <alignment horizontal="center"/>
    </xf>
    <xf fontId="3" fillId="0" borderId="0" numFmtId="0" xfId="3" applyFont="1" applyAlignment="1">
      <alignment wrapText="1"/>
    </xf>
    <xf fontId="3" fillId="0" borderId="0" numFmtId="160" xfId="2" applyNumberFormat="1" applyFont="1" applyAlignment="1">
      <alignment horizontal="center" vertical="center"/>
    </xf>
    <xf fontId="3" fillId="2" borderId="0" numFmtId="0" xfId="3" applyFont="1" applyFill="1"/>
    <xf fontId="3" fillId="2" borderId="0" numFmtId="0" xfId="3" applyFont="1" applyFill="1" applyAlignment="1">
      <alignment horizontal="center"/>
    </xf>
    <xf fontId="4" fillId="2" borderId="0" numFmtId="1" xfId="4" applyNumberFormat="1" applyFont="1" applyFill="1" applyAlignment="1">
      <alignment horizontal="center" vertical="center" wrapText="1"/>
    </xf>
    <xf fontId="4" fillId="2" borderId="0" numFmtId="0" xfId="4" applyFont="1" applyFill="1" applyAlignment="1">
      <alignment horizontal="center" vertical="center" wrapText="1"/>
    </xf>
    <xf fontId="5" fillId="2" borderId="0" numFmtId="0" xfId="4" applyFont="1" applyFill="1" applyAlignment="1">
      <alignment horizontal="center" vertical="center" wrapText="1"/>
    </xf>
    <xf fontId="6" fillId="2" borderId="0" numFmtId="160" xfId="2" applyNumberFormat="1" applyFont="1" applyFill="1" applyAlignment="1">
      <alignment horizontal="center" vertical="center" wrapText="1"/>
    </xf>
    <xf fontId="7" fillId="2" borderId="1" numFmtId="0" xfId="4" applyFont="1" applyFill="1" applyBorder="1" applyAlignment="1">
      <alignment horizontal="center" shrinkToFit="1" vertical="center" wrapText="1"/>
    </xf>
    <xf fontId="8" fillId="2" borderId="2" numFmtId="0" xfId="4" applyFont="1" applyFill="1" applyBorder="1" applyAlignment="1">
      <alignment horizontal="center" shrinkToFit="1" vertical="center" wrapText="1"/>
    </xf>
    <xf fontId="9" fillId="2" borderId="2" numFmtId="0" xfId="4" applyFont="1" applyFill="1" applyBorder="1" applyAlignment="1">
      <alignment horizontal="center" shrinkToFit="1" vertical="center" wrapText="1"/>
    </xf>
    <xf fontId="7" fillId="0" borderId="3" numFmtId="14" xfId="1" applyNumberFormat="1" applyFont="1" applyBorder="1" applyAlignment="1" quotePrefix="1">
      <alignment horizontal="center" vertical="center" wrapText="1"/>
    </xf>
    <xf fontId="4" fillId="0" borderId="0" numFmtId="14" xfId="4" applyNumberFormat="1" applyFont="1" applyAlignment="1">
      <alignment horizontal="center" vertical="center" wrapText="1"/>
    </xf>
    <xf fontId="7" fillId="2" borderId="4" numFmtId="0" xfId="4" applyFont="1" applyFill="1" applyBorder="1" applyAlignment="1">
      <alignment horizontal="center" shrinkToFit="1" vertical="center" wrapText="1"/>
    </xf>
    <xf fontId="9" fillId="2" borderId="0" numFmtId="0" xfId="4" applyFont="1" applyFill="1" applyAlignment="1">
      <alignment horizontal="center" shrinkToFit="1" vertical="center" wrapText="1"/>
    </xf>
    <xf fontId="7" fillId="0" borderId="5" numFmtId="14" xfId="1" applyNumberFormat="1" applyFont="1" applyBorder="1" applyAlignment="1">
      <alignment horizontal="center" vertical="center" wrapText="1"/>
    </xf>
    <xf fontId="6" fillId="0" borderId="6" numFmtId="161" xfId="4" applyNumberFormat="1" applyFont="1" applyBorder="1" applyAlignment="1">
      <alignment horizontal="center" vertical="center" wrapText="1"/>
    </xf>
    <xf fontId="8" fillId="0" borderId="7" numFmtId="0" xfId="4" applyFont="1" applyBorder="1" applyAlignment="1">
      <alignment horizontal="center" shrinkToFit="1" vertical="center" wrapText="1"/>
    </xf>
    <xf fontId="8" fillId="0" borderId="8" numFmtId="0" xfId="4" applyFont="1" applyBorder="1" applyAlignment="1">
      <alignment horizontal="center" shrinkToFit="1" vertical="center" wrapText="1"/>
    </xf>
    <xf fontId="6" fillId="0" borderId="5" numFmtId="160" xfId="2" applyNumberFormat="1" applyFont="1" applyBorder="1" applyAlignment="1">
      <alignment horizontal="center" vertical="center" wrapText="1"/>
    </xf>
    <xf fontId="10" fillId="0" borderId="0" numFmtId="162" xfId="4" applyNumberFormat="1" applyFont="1" applyAlignment="1">
      <alignment horizontal="center" vertical="center" wrapText="1"/>
    </xf>
    <xf fontId="7" fillId="0" borderId="9" numFmtId="161" xfId="4" applyNumberFormat="1" applyFont="1" applyBorder="1" applyAlignment="1">
      <alignment horizontal="center" vertical="center" wrapText="1"/>
    </xf>
    <xf fontId="8" fillId="0" borderId="10" numFmtId="0" xfId="4" applyFont="1" applyBorder="1" applyAlignment="1">
      <alignment horizontal="center" shrinkToFit="1" vertical="center" wrapText="1"/>
    </xf>
    <xf fontId="8" fillId="0" borderId="0" numFmtId="0" xfId="4" applyFont="1" applyAlignment="1">
      <alignment horizontal="center" shrinkToFit="1" vertical="center" wrapText="1"/>
    </xf>
    <xf fontId="7" fillId="0" borderId="11" numFmtId="160" xfId="2" applyNumberFormat="1" applyFont="1" applyBorder="1" applyAlignment="1" quotePrefix="1">
      <alignment horizontal="center" vertical="center" wrapText="1"/>
    </xf>
    <xf fontId="7" fillId="0" borderId="12" numFmtId="161" xfId="4" applyNumberFormat="1" applyFont="1" applyBorder="1" applyAlignment="1">
      <alignment horizontal="center" vertical="center" wrapText="1"/>
    </xf>
    <xf fontId="8" fillId="0" borderId="13" numFmtId="0" xfId="4" applyFont="1" applyBorder="1" applyAlignment="1">
      <alignment horizontal="center" shrinkToFit="1" vertical="center" wrapText="1"/>
    </xf>
    <xf fontId="8" fillId="0" borderId="14" numFmtId="0" xfId="4" applyFont="1" applyBorder="1" applyAlignment="1">
      <alignment horizontal="center" shrinkToFit="1" vertical="center" wrapText="1"/>
    </xf>
    <xf fontId="7" fillId="0" borderId="15" numFmtId="160" xfId="2" applyNumberFormat="1" applyFont="1" applyBorder="1" applyAlignment="1" quotePrefix="1">
      <alignment horizontal="center" vertical="center" wrapText="1"/>
    </xf>
    <xf fontId="11" fillId="0" borderId="0" numFmtId="3" xfId="4" applyNumberFormat="1" applyFont="1" applyAlignment="1">
      <alignment horizontal="center" vertical="center" wrapText="1"/>
    </xf>
    <xf fontId="7" fillId="2" borderId="16" numFmtId="1" xfId="4" applyNumberFormat="1" applyFont="1" applyFill="1" applyBorder="1" applyAlignment="1">
      <alignment horizontal="center" vertical="center" wrapText="1"/>
    </xf>
    <xf fontId="6" fillId="2" borderId="17" numFmtId="0" xfId="4" applyFont="1" applyFill="1" applyBorder="1" applyAlignment="1">
      <alignment horizontal="right" vertical="center" wrapText="1"/>
    </xf>
    <xf fontId="6" fillId="2" borderId="17" numFmtId="0" xfId="4" applyFont="1" applyFill="1" applyBorder="1" applyAlignment="1">
      <alignment horizontal="center" vertical="center" wrapText="1"/>
    </xf>
    <xf fontId="6" fillId="2" borderId="18" numFmtId="160" xfId="2" applyNumberFormat="1" applyFont="1" applyFill="1" applyBorder="1" applyAlignment="1">
      <alignment horizontal="center" vertical="center" wrapText="1"/>
    </xf>
    <xf fontId="3" fillId="0" borderId="19" numFmtId="0" xfId="3" applyFont="1" applyBorder="1"/>
    <xf fontId="7" fillId="3" borderId="20" numFmtId="0" xfId="4" applyFont="1" applyFill="1" applyBorder="1" applyAlignment="1">
      <alignment horizontal="center" vertical="center" wrapText="1"/>
    </xf>
    <xf fontId="7" fillId="3" borderId="21" numFmtId="0" xfId="4" applyFont="1" applyFill="1" applyBorder="1" applyAlignment="1">
      <alignment horizontal="center" vertical="center" wrapText="1"/>
    </xf>
    <xf fontId="7" fillId="3" borderId="22" numFmtId="0" xfId="4" applyFont="1" applyFill="1" applyBorder="1" applyAlignment="1">
      <alignment horizontal="center" vertical="center" wrapText="1"/>
    </xf>
    <xf fontId="7" fillId="3" borderId="3" numFmtId="160" xfId="2" applyNumberFormat="1" applyFont="1" applyFill="1" applyBorder="1" applyAlignment="1">
      <alignment horizontal="center" vertical="center" wrapText="1"/>
    </xf>
    <xf fontId="7" fillId="2" borderId="23" numFmtId="1" xfId="4" applyNumberFormat="1" applyFont="1" applyFill="1" applyBorder="1" applyAlignment="1">
      <alignment horizontal="center" vertical="center" wrapText="1"/>
    </xf>
    <xf fontId="6" fillId="2" borderId="23" numFmtId="0" xfId="4" applyFont="1" applyFill="1" applyBorder="1" applyAlignment="1">
      <alignment horizontal="right" vertical="center" wrapText="1"/>
    </xf>
    <xf fontId="6" fillId="2" borderId="24" numFmtId="0" xfId="4" applyFont="1" applyFill="1" applyBorder="1" applyAlignment="1">
      <alignment horizontal="center" vertical="center" wrapText="1"/>
    </xf>
    <xf fontId="6" fillId="2" borderId="10" numFmtId="0" xfId="4" applyFont="1" applyFill="1" applyBorder="1" applyAlignment="1">
      <alignment horizontal="center" vertical="center" wrapText="1"/>
    </xf>
    <xf fontId="6" fillId="2" borderId="25" numFmtId="160" xfId="2" applyNumberFormat="1" applyFont="1" applyFill="1" applyBorder="1" applyAlignment="1">
      <alignment horizontal="center" vertical="center" wrapText="1"/>
    </xf>
    <xf fontId="3" fillId="0" borderId="0" numFmtId="0" xfId="3" applyFont="1" applyAlignment="1">
      <alignment vertical="center"/>
    </xf>
    <xf fontId="3" fillId="0" borderId="19" numFmtId="0" xfId="3" applyFont="1" applyBorder="1" applyAlignment="1">
      <alignment vertical="center"/>
    </xf>
    <xf fontId="4" fillId="0" borderId="0" numFmtId="49" xfId="3" applyNumberFormat="1" applyFont="1" applyAlignment="1">
      <alignment horizontal="left" vertical="center" wrapText="1"/>
    </xf>
    <xf fontId="5" fillId="2" borderId="24" numFmtId="160" xfId="4" applyNumberFormat="1" applyFont="1" applyFill="1" applyBorder="1" applyAlignment="1">
      <alignment horizontal="center" vertical="center" wrapText="1"/>
    </xf>
    <xf fontId="5" fillId="2" borderId="10" numFmtId="160" xfId="4" applyNumberFormat="1" applyFont="1" applyFill="1" applyBorder="1" applyAlignment="1">
      <alignment horizontal="center" vertical="center" wrapText="1"/>
    </xf>
    <xf fontId="3" fillId="0" borderId="25" numFmtId="160" xfId="2" applyNumberFormat="1" applyFont="1" applyBorder="1" applyAlignment="1">
      <alignment horizontal="center" vertical="center"/>
    </xf>
    <xf fontId="3" fillId="2" borderId="0" numFmtId="0" xfId="3" applyFont="1" applyFill="1" applyAlignment="1">
      <alignment vertical="center"/>
    </xf>
    <xf fontId="5" fillId="0" borderId="23" numFmtId="0" xfId="3" applyFont="1" applyBorder="1" applyAlignment="1">
      <alignment horizontal="center" vertical="center"/>
    </xf>
    <xf fontId="5" fillId="0" borderId="0" numFmtId="49" xfId="3" applyNumberFormat="1" applyFont="1" applyAlignment="1">
      <alignment horizontal="left" vertical="center" wrapText="1"/>
    </xf>
    <xf fontId="5" fillId="0" borderId="24" numFmtId="1" xfId="3" applyNumberFormat="1" applyFont="1" applyBorder="1" applyAlignment="1">
      <alignment horizontal="center" vertical="center"/>
    </xf>
    <xf fontId="5" fillId="0" borderId="23" numFmtId="1" xfId="3" applyNumberFormat="1" applyFont="1" applyBorder="1" applyAlignment="1">
      <alignment horizontal="center" vertical="center"/>
    </xf>
    <xf fontId="5" fillId="0" borderId="24" numFmtId="163" xfId="3" applyNumberFormat="1" applyFont="1" applyBorder="1" applyAlignment="1">
      <alignment horizontal="right" vertical="center"/>
    </xf>
    <xf fontId="12" fillId="0" borderId="0" numFmtId="49" xfId="3" applyNumberFormat="1" applyFont="1" applyAlignment="1">
      <alignment horizontal="left" vertical="center" wrapText="1"/>
    </xf>
    <xf fontId="5" fillId="0" borderId="0" numFmtId="0" xfId="3" applyFont="1"/>
    <xf fontId="5" fillId="0" borderId="19" numFmtId="0" xfId="3" applyFont="1" applyBorder="1"/>
    <xf fontId="5" fillId="0" borderId="10" numFmtId="0" xfId="3" applyFont="1" applyBorder="1" applyAlignment="1">
      <alignment horizontal="left" wrapText="1"/>
    </xf>
    <xf fontId="5" fillId="0" borderId="24" numFmtId="0" xfId="3" applyFont="1" applyBorder="1" applyAlignment="1">
      <alignment horizontal="center" vertical="center"/>
    </xf>
    <xf fontId="5" fillId="0" borderId="21" numFmtId="4" xfId="3" applyNumberFormat="1" applyFont="1" applyBorder="1" applyAlignment="1">
      <alignment horizontal="center" vertical="center"/>
    </xf>
    <xf fontId="5" fillId="0" borderId="24" numFmtId="4" xfId="3" applyNumberFormat="1" applyFont="1" applyBorder="1" applyAlignment="1">
      <alignment horizontal="center" vertical="center"/>
    </xf>
    <xf fontId="13" fillId="0" borderId="24" numFmtId="164" xfId="3" applyNumberFormat="1" applyFont="1" applyBorder="1" applyAlignment="1">
      <alignment horizontal="right" vertical="center" wrapText="1"/>
    </xf>
    <xf fontId="5" fillId="0" borderId="0" numFmtId="4" xfId="3" applyNumberFormat="1" applyFont="1"/>
    <xf fontId="5" fillId="0" borderId="0" numFmtId="0" xfId="3" applyFont="1" applyAlignment="1">
      <alignment horizontal="left" wrapText="1"/>
    </xf>
    <xf fontId="5" fillId="0" borderId="8" numFmtId="0" xfId="3" applyFont="1" applyBorder="1" applyAlignment="1">
      <alignment horizontal="center" vertical="center"/>
    </xf>
    <xf fontId="5" fillId="0" borderId="26" numFmtId="4" xfId="3" applyNumberFormat="1" applyFont="1" applyBorder="1" applyAlignment="1">
      <alignment horizontal="center" vertical="center"/>
    </xf>
    <xf fontId="5" fillId="0" borderId="26" numFmtId="163" xfId="3" applyNumberFormat="1" applyFont="1" applyBorder="1" applyAlignment="1">
      <alignment horizontal="right" vertical="center"/>
    </xf>
    <xf fontId="7" fillId="4" borderId="27" numFmtId="1" xfId="4" applyNumberFormat="1" applyFont="1" applyFill="1" applyBorder="1" applyAlignment="1">
      <alignment horizontal="center" shrinkToFit="1" vertical="center" wrapText="1"/>
    </xf>
    <xf fontId="14" fillId="4" borderId="27" numFmtId="165" xfId="4" applyNumberFormat="1" applyFont="1" applyFill="1" applyBorder="1" applyAlignment="1">
      <alignment horizontal="right" shrinkToFit="1" vertical="center" wrapText="1"/>
    </xf>
    <xf fontId="5" fillId="4" borderId="28" numFmtId="0" xfId="4" applyFont="1" applyFill="1" applyBorder="1" applyAlignment="1">
      <alignment horizontal="center" vertical="center" wrapText="1"/>
    </xf>
    <xf fontId="5" fillId="4" borderId="29" numFmtId="0" xfId="4" applyFont="1" applyFill="1" applyBorder="1" applyAlignment="1">
      <alignment horizontal="center" vertical="center" wrapText="1"/>
    </xf>
    <xf fontId="4" fillId="4" borderId="30" numFmtId="162" xfId="4" applyNumberFormat="1" applyFont="1" applyFill="1" applyBorder="1" applyAlignment="1">
      <alignment horizontal="right" vertical="center" wrapText="1"/>
    </xf>
    <xf fontId="4" fillId="0" borderId="23" numFmtId="0" xfId="3" applyFont="1" applyBorder="1" applyAlignment="1">
      <alignment horizontal="center" vertical="center"/>
    </xf>
    <xf fontId="4" fillId="0" borderId="10" numFmtId="0" xfId="3" applyFont="1" applyBorder="1" applyAlignment="1">
      <alignment horizontal="left"/>
    </xf>
    <xf fontId="4" fillId="0" borderId="24" numFmtId="0" xfId="3" applyFont="1" applyBorder="1" applyAlignment="1">
      <alignment horizontal="center" vertical="center"/>
    </xf>
    <xf fontId="13" fillId="0" borderId="24" numFmtId="49" xfId="0" applyNumberFormat="1" applyFont="1" applyBorder="1" applyAlignment="1">
      <alignment horizontal="center" vertical="center" wrapText="1"/>
    </xf>
    <xf fontId="15" fillId="0" borderId="24" numFmtId="49" xfId="0" applyNumberFormat="1" applyFont="1" applyBorder="1" applyAlignment="1">
      <alignment horizontal="left" indent="1" wrapText="1"/>
    </xf>
    <xf fontId="13" fillId="0" borderId="0" numFmtId="0" xfId="0" applyFont="1" applyAlignment="1">
      <alignment horizontal="center" vertical="center"/>
    </xf>
    <xf fontId="13" fillId="0" borderId="24" numFmtId="1" xfId="0" applyNumberFormat="1" applyFont="1" applyBorder="1" applyAlignment="1">
      <alignment horizontal="center" vertical="center"/>
    </xf>
    <xf fontId="5" fillId="0" borderId="24" numFmtId="166" xfId="0" applyNumberFormat="1" applyFont="1" applyBorder="1" applyAlignment="1">
      <alignment horizontal="center" vertical="center"/>
    </xf>
    <xf fontId="13" fillId="0" borderId="24" numFmtId="49" xfId="0" applyNumberFormat="1" applyFont="1" applyBorder="1" applyAlignment="1">
      <alignment horizontal="left" indent="1" wrapText="1"/>
    </xf>
    <xf fontId="16" fillId="0" borderId="24" numFmtId="49" xfId="0" applyNumberFormat="1" applyFont="1" applyBorder="1" applyAlignment="1">
      <alignment horizontal="center" vertical="center" wrapText="1"/>
    </xf>
    <xf fontId="5" fillId="0" borderId="24" numFmtId="49" xfId="0" applyNumberFormat="1" applyFont="1" applyBorder="1" applyAlignment="1" quotePrefix="1">
      <alignment wrapText="1"/>
    </xf>
    <xf fontId="5" fillId="0" borderId="24" numFmtId="1" xfId="0" applyNumberFormat="1" applyFont="1" applyBorder="1" applyAlignment="1">
      <alignment horizontal="center" vertical="center"/>
    </xf>
    <xf fontId="5" fillId="0" borderId="24" numFmtId="49" xfId="0" applyNumberFormat="1" applyFont="1" applyBorder="1" applyAlignment="1">
      <alignment horizontal="center" vertical="center" wrapText="1"/>
    </xf>
    <xf fontId="5" fillId="0" borderId="24" numFmtId="49" xfId="0" applyNumberFormat="1" applyFont="1" applyBorder="1" applyAlignment="1">
      <alignment wrapText="1"/>
    </xf>
    <xf fontId="5" fillId="0" borderId="0" numFmtId="0" xfId="0" applyFont="1" applyAlignment="1">
      <alignment horizontal="center" vertical="center"/>
    </xf>
    <xf fontId="16" fillId="0" borderId="24" numFmtId="49" xfId="0" applyNumberFormat="1" applyFont="1" applyBorder="1" applyAlignment="1">
      <alignment wrapText="1"/>
    </xf>
    <xf fontId="16" fillId="0" borderId="0" numFmtId="0" xfId="0" applyFont="1" applyAlignment="1">
      <alignment horizontal="center" vertical="center"/>
    </xf>
    <xf fontId="16" fillId="0" borderId="24" numFmtId="1" xfId="0" applyNumberFormat="1" applyFont="1" applyBorder="1" applyAlignment="1">
      <alignment horizontal="center" vertical="center"/>
    </xf>
    <xf fontId="15" fillId="0" borderId="24" numFmtId="49" xfId="0" applyNumberFormat="1" applyFont="1" applyBorder="1" applyAlignment="1">
      <alignment horizontal="justify" wrapText="1"/>
    </xf>
    <xf fontId="17" fillId="0" borderId="24" numFmtId="49" xfId="0" applyNumberFormat="1" applyFont="1" applyBorder="1" applyAlignment="1">
      <alignment horizontal="left" indent="1"/>
    </xf>
    <xf fontId="5" fillId="0" borderId="24" numFmtId="49" xfId="0" applyNumberFormat="1" applyFont="1" applyBorder="1" applyAlignment="1" quotePrefix="1">
      <alignment horizontal="left" vertical="center" wrapText="1"/>
    </xf>
    <xf fontId="13" fillId="0" borderId="24" numFmtId="49" xfId="0" applyNumberFormat="1" applyFont="1" applyBorder="1" applyAlignment="1">
      <alignment horizontal="justify" wrapText="1"/>
    </xf>
    <xf fontId="15" fillId="0" borderId="24" numFmtId="49" xfId="0" applyNumberFormat="1" applyFont="1" applyBorder="1" applyAlignment="1">
      <alignment horizontal="left" wrapText="1"/>
    </xf>
    <xf fontId="16" fillId="0" borderId="24" numFmtId="49" xfId="0" applyNumberFormat="1" applyFont="1" applyBorder="1" applyAlignment="1">
      <alignment horizontal="left" indent="1"/>
    </xf>
    <xf fontId="4" fillId="0" borderId="0" numFmtId="0" xfId="3" applyFont="1"/>
    <xf fontId="4" fillId="0" borderId="19" numFmtId="0" xfId="3" applyFont="1" applyBorder="1"/>
    <xf fontId="4" fillId="0" borderId="0" numFmtId="4" xfId="3" applyNumberFormat="1" applyFont="1"/>
    <xf fontId="5" fillId="0" borderId="24" numFmtId="0" xfId="0" applyFont="1" applyBorder="1" applyAlignment="1">
      <alignment horizontal="center" vertical="center"/>
    </xf>
    <xf fontId="5" fillId="0" borderId="0" numFmtId="0" xfId="0" applyFont="1" applyAlignment="1">
      <alignment horizontal="center"/>
    </xf>
    <xf fontId="5" fillId="0" borderId="24" numFmtId="0" xfId="0" applyFont="1" applyBorder="1" applyAlignment="1">
      <alignment horizontal="center"/>
    </xf>
    <xf fontId="18" fillId="0" borderId="24" numFmtId="49" xfId="0" applyNumberFormat="1" applyFont="1" applyBorder="1" applyAlignment="1">
      <alignment horizontal="justify" wrapText="1"/>
    </xf>
    <xf fontId="5" fillId="0" borderId="24" numFmtId="49" xfId="0" applyNumberFormat="1" applyFont="1" applyBorder="1" applyAlignment="1" quotePrefix="1">
      <alignment horizontal="left" wrapText="1"/>
    </xf>
    <xf fontId="7" fillId="4" borderId="31" numFmtId="1" xfId="4" applyNumberFormat="1" applyFont="1" applyFill="1" applyBorder="1" applyAlignment="1">
      <alignment horizontal="center" shrinkToFit="1" vertical="center" wrapText="1"/>
    </xf>
    <xf fontId="5" fillId="4" borderId="28" numFmtId="162" xfId="4" applyNumberFormat="1" applyFont="1" applyFill="1" applyBorder="1" applyAlignment="1">
      <alignment horizontal="right" vertical="center" wrapText="1"/>
    </xf>
    <xf fontId="5" fillId="0" borderId="24" numFmtId="49" xfId="0" applyNumberFormat="1" applyFont="1" applyBorder="1" applyAlignment="1">
      <alignment horizontal="center" vertical="top" wrapText="1"/>
    </xf>
    <xf fontId="19" fillId="0" borderId="0" numFmtId="0" xfId="0" applyFont="1" applyAlignment="1">
      <alignment horizontal="left" indent="1" vertical="center"/>
    </xf>
    <xf fontId="19" fillId="0" borderId="24" numFmtId="1" xfId="0" applyNumberFormat="1" applyFont="1" applyBorder="1" applyAlignment="1">
      <alignment horizontal="left" indent="1" vertical="center"/>
    </xf>
    <xf fontId="16" fillId="0" borderId="24" numFmtId="166" xfId="0" applyNumberFormat="1" applyFont="1" applyBorder="1" applyAlignment="1">
      <alignment horizontal="center" vertical="center"/>
    </xf>
    <xf fontId="13" fillId="0" borderId="24" numFmtId="49" xfId="0" applyNumberFormat="1" applyFont="1" applyBorder="1" applyAlignment="1" quotePrefix="1">
      <alignment horizontal="justify" vertical="center" wrapText="1"/>
    </xf>
    <xf fontId="13" fillId="0" borderId="24" numFmtId="49" xfId="0" applyNumberFormat="1" applyFont="1" applyBorder="1" applyAlignment="1" quotePrefix="1">
      <alignment horizontal="justify" wrapText="1"/>
    </xf>
    <xf fontId="12" fillId="0" borderId="24" numFmtId="49" xfId="0" applyNumberFormat="1" applyFont="1" applyBorder="1" applyAlignment="1">
      <alignment horizontal="left"/>
    </xf>
    <xf fontId="4" fillId="0" borderId="0" numFmtId="0" xfId="0" applyFont="1"/>
    <xf fontId="5" fillId="0" borderId="24" numFmtId="49" xfId="0" applyNumberFormat="1" applyFont="1" applyBorder="1" applyAlignment="1">
      <alignment horizontal="left"/>
    </xf>
    <xf fontId="5" fillId="0" borderId="24" numFmtId="4" xfId="0" applyNumberFormat="1" applyFont="1" applyBorder="1" applyAlignment="1">
      <alignment horizontal="center" vertical="center"/>
    </xf>
    <xf fontId="6" fillId="4" borderId="28" numFmtId="0" xfId="4" applyFont="1" applyFill="1" applyBorder="1" applyAlignment="1">
      <alignment horizontal="center" vertical="center" wrapText="1"/>
    </xf>
    <xf fontId="6" fillId="4" borderId="27" numFmtId="0" xfId="4" applyFont="1" applyFill="1" applyBorder="1" applyAlignment="1">
      <alignment horizontal="center" vertical="center" wrapText="1"/>
    </xf>
    <xf fontId="6" fillId="4" borderId="28" numFmtId="162" xfId="4" applyNumberFormat="1" applyFont="1" applyFill="1" applyBorder="1" applyAlignment="1">
      <alignment horizontal="right" vertical="center" wrapText="1"/>
    </xf>
    <xf fontId="7" fillId="4" borderId="32" numFmtId="1" xfId="4" applyNumberFormat="1" applyFont="1" applyFill="1" applyBorder="1" applyAlignment="1">
      <alignment horizontal="center" shrinkToFit="1" vertical="center" wrapText="1"/>
    </xf>
    <xf fontId="14" fillId="4" borderId="20" numFmtId="165" xfId="4" applyNumberFormat="1" applyFont="1" applyFill="1" applyBorder="1" applyAlignment="1">
      <alignment horizontal="right" shrinkToFit="1" vertical="center" wrapText="1"/>
    </xf>
    <xf fontId="6" fillId="4" borderId="21" numFmtId="0" xfId="4" applyFont="1" applyFill="1" applyBorder="1" applyAlignment="1">
      <alignment horizontal="center" vertical="center" wrapText="1"/>
    </xf>
    <xf fontId="6" fillId="4" borderId="20" numFmtId="0" xfId="4" applyFont="1" applyFill="1" applyBorder="1" applyAlignment="1">
      <alignment horizontal="center" vertical="center" wrapText="1"/>
    </xf>
    <xf fontId="6" fillId="4" borderId="21" numFmtId="162" xfId="4" applyNumberFormat="1" applyFont="1" applyFill="1" applyBorder="1" applyAlignment="1">
      <alignment horizontal="right" vertical="center" wrapText="1"/>
    </xf>
    <xf fontId="7" fillId="4" borderId="33" numFmtId="1" xfId="4" applyNumberFormat="1" applyFont="1" applyFill="1" applyBorder="1" applyAlignment="1">
      <alignment horizontal="center" shrinkToFit="1" vertical="center" wrapText="1"/>
    </xf>
    <xf fontId="14" fillId="4" borderId="34" numFmtId="165" xfId="4" applyNumberFormat="1" applyFont="1" applyFill="1" applyBorder="1" applyAlignment="1">
      <alignment horizontal="right" shrinkToFit="1" vertical="center" wrapText="1"/>
    </xf>
    <xf fontId="6" fillId="4" borderId="35" numFmtId="0" xfId="4" applyFont="1" applyFill="1" applyBorder="1" applyAlignment="1">
      <alignment horizontal="center" vertical="center" wrapText="1"/>
    </xf>
    <xf fontId="6" fillId="4" borderId="34" numFmtId="0" xfId="4" applyFont="1" applyFill="1" applyBorder="1" applyAlignment="1">
      <alignment horizontal="center" vertical="center" wrapText="1"/>
    </xf>
    <xf fontId="6" fillId="4" borderId="35" numFmtId="162" xfId="4" applyNumberFormat="1" applyFont="1" applyFill="1" applyBorder="1" applyAlignment="1">
      <alignment horizontal="right" vertical="center" wrapText="1"/>
    </xf>
  </cellXfs>
  <cellStyles count="6">
    <cellStyle name="Monétaire 2 2" xfId="1"/>
    <cellStyle name="Monétaire 3" xfId="2"/>
    <cellStyle name="Normal" xfId="0" builtinId="0"/>
    <cellStyle name="Normal 6" xfId="3"/>
    <cellStyle name="Normal_04.97" xfId="4"/>
    <cellStyle name="Pourcentage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1.xml"/><Relationship  Id="rId3" Type="http://schemas.openxmlformats.org/officeDocument/2006/relationships/externalLink" Target="externalLinks/externalLink3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1</xdr:col>
      <xdr:colOff>60961</xdr:colOff>
      <xdr:row>2</xdr:row>
      <xdr:rowOff>38652</xdr:rowOff>
    </xdr:from>
    <xdr:ext cx="1530984" cy="817310"/>
    <xdr:pic>
      <xdr:nvPicPr>
        <xdr:cNvPr id="2" name="Image 1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340361" y="400602"/>
          <a:ext cx="1530984" cy="817311"/>
        </a:xfrm>
        <a:prstGeom prst="rect">
          <a:avLst/>
        </a:prstGeom>
      </xdr:spPr>
    </xdr:pic>
    <xdr:clientData/>
  </xdr:oneCellAnchor>
  <xdr:oneCellAnchor>
    <xdr:from>
      <xdr:col>1</xdr:col>
      <xdr:colOff>60961</xdr:colOff>
      <xdr:row>2</xdr:row>
      <xdr:rowOff>11436</xdr:rowOff>
    </xdr:from>
    <xdr:ext cx="1530984" cy="814135"/>
    <xdr:pic>
      <xdr:nvPicPr>
        <xdr:cNvPr id="4" name="Image 3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340361" y="370212"/>
          <a:ext cx="1530984" cy="814136"/>
        </a:xfrm>
        <a:prstGeom prst="rect">
          <a:avLst/>
        </a:prstGeom>
      </xdr:spPr>
    </xdr:pic>
    <xdr:clientData/>
  </xdr:oneCellAnchor>
  <xdr:oneCellAnchor>
    <xdr:from>
      <xdr:col>1</xdr:col>
      <xdr:colOff>60961</xdr:colOff>
      <xdr:row>2</xdr:row>
      <xdr:rowOff>38652</xdr:rowOff>
    </xdr:from>
    <xdr:ext cx="1530984" cy="817310"/>
    <xdr:pic>
      <xdr:nvPicPr>
        <xdr:cNvPr id="5" name="Image 4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340361" y="400602"/>
          <a:ext cx="1530984" cy="817311"/>
        </a:xfrm>
        <a:prstGeom prst="rect">
          <a:avLst/>
        </a:prstGeom>
      </xdr:spPr>
    </xdr:pic>
    <xdr:clientData/>
  </xdr:oneCellAnchor>
  <xdr:oneCellAnchor>
    <xdr:from>
      <xdr:col>4</xdr:col>
      <xdr:colOff>502063</xdr:colOff>
      <xdr:row>3</xdr:row>
      <xdr:rowOff>10211</xdr:rowOff>
    </xdr:from>
    <xdr:ext cx="1259471" cy="368935"/>
    <xdr:pic>
      <xdr:nvPicPr>
        <xdr:cNvPr id="6" name="Image 5"/>
        <xdr:cNvPicPr>
          <a:picLocks noChangeAspect="1"/>
        </xdr:cNvPicPr>
      </xdr:nvPicPr>
      <xdr:blipFill>
        <a:blip r:embed="rId2"/>
        <a:stretch/>
      </xdr:blipFill>
      <xdr:spPr bwMode="auto">
        <a:xfrm>
          <a:off x="8043622" y="592917"/>
          <a:ext cx="1259471" cy="368935"/>
        </a:xfrm>
        <a:prstGeom prst="rect">
          <a:avLst/>
        </a:prstGeom>
      </xdr:spPr>
    </xdr:pic>
    <xdr:clientData/>
  </xdr:oneCellAnchor>
  <xdr:oneCellAnchor>
    <xdr:from>
      <xdr:col>1</xdr:col>
      <xdr:colOff>60961</xdr:colOff>
      <xdr:row>2</xdr:row>
      <xdr:rowOff>11436</xdr:rowOff>
    </xdr:from>
    <xdr:ext cx="1530984" cy="814135"/>
    <xdr:pic>
      <xdr:nvPicPr>
        <xdr:cNvPr id="7" name="Image 6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340361" y="370212"/>
          <a:ext cx="1530984" cy="81413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172.31.17.12/etudes$/Users/Laugt/Documents/Archives%20RL/Biblio/Biblio/1031B024%20-%20Le%20Garroussal%202/1031B024D_Feuille_De_Vente_Tableur.xls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/01%20Affaires%20en%20&#233;tude/01%20Affaires%20en%20cours/E-14-040%20Intimitse/R&#233;cap%20K&amp;B%20apr&#232;s%202eme%20rdv.xlsx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192.168.36.90/Base/Users/Utilisateur/Desktop/DPGF%20PROTECTION%20INCENDI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Vente"/>
      <sheetName val="Consultations"/>
      <sheetName val="PentaWCO"/>
      <sheetName val="PentaWDEF"/>
      <sheetName val="PentaWDS"/>
      <sheetName val="PentaWFC"/>
      <sheetName val="PentaWST"/>
      <sheetName val="PentaWBR"/>
      <sheetName val="PentaWFG"/>
      <sheetName val="PentaWQT"/>
      <sheetName val="PentaWQTNew"/>
      <sheetName val="avert"/>
    </sheetNames>
    <sheetDataSet>
      <sheetData sheetId="0">
        <row r="13">
          <cell r="N13">
            <v>20187</v>
          </cell>
          <cell r="P13">
            <v>0</v>
          </cell>
          <cell r="Q13">
            <v>144</v>
          </cell>
        </row>
        <row r="25">
          <cell r="G25">
            <v>2518902</v>
          </cell>
        </row>
        <row r="32">
          <cell r="P32">
            <v>1035263</v>
          </cell>
        </row>
        <row r="40">
          <cell r="G40">
            <v>1168501</v>
          </cell>
        </row>
        <row r="52">
          <cell r="G52">
            <v>129770</v>
          </cell>
        </row>
        <row r="53">
          <cell r="P53">
            <v>4518965</v>
          </cell>
        </row>
        <row r="55">
          <cell r="G55">
            <v>3817173</v>
          </cell>
          <cell r="I55">
            <v>9371401</v>
          </cell>
          <cell r="K55">
            <v>5554228</v>
          </cell>
        </row>
        <row r="73">
          <cell r="W73">
            <v>5449115</v>
          </cell>
        </row>
        <row r="78">
          <cell r="V78">
            <v>0.1095</v>
          </cell>
          <cell r="W78">
            <v>10523752</v>
          </cell>
        </row>
        <row r="79">
          <cell r="G79">
            <v>4286550</v>
          </cell>
          <cell r="K79">
            <v>6237202</v>
          </cell>
        </row>
        <row r="80">
          <cell r="V80">
            <v>0</v>
          </cell>
        </row>
        <row r="82">
          <cell r="I82">
            <v>1</v>
          </cell>
        </row>
        <row r="85">
          <cell r="I85">
            <v>10523753</v>
          </cell>
        </row>
        <row r="92">
          <cell r="D92">
            <v>1</v>
          </cell>
        </row>
      </sheetData>
      <sheetData sheetId="1"/>
      <sheetData sheetId="2" refreshError="1"/>
      <sheetData sheetId="3">
        <row r="4">
          <cell r="C4">
            <v>5449115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mstrong"/>
      <sheetName val="Intimiste"/>
      <sheetName val="Quintessence Option"/>
      <sheetName val="Récap"/>
    </sheetNames>
    <sheetDataSet>
      <sheetData sheetId="0"/>
      <sheetData sheetId="1">
        <row r="86">
          <cell r="F86">
            <v>9.43</v>
          </cell>
          <cell r="G86">
            <v>8.4700000000000006</v>
          </cell>
          <cell r="H86">
            <v>8.4700000000000006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DPGF"/>
      <sheetName val="INTERFACE"/>
    </sheetNames>
    <sheetDataSet>
      <sheetData sheetId="0"/>
      <sheetData sheetId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Bureau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view="pageBreakPreview" topLeftCell="A109" zoomScale="85" workbookViewId="0">
      <selection activeCell="G10" activeCellId="0" sqref="F10:G10"/>
    </sheetView>
  </sheetViews>
  <sheetFormatPr baseColWidth="10" defaultColWidth="11.54296875" defaultRowHeight="12.75" outlineLevelRow="1"/>
  <cols>
    <col customWidth="1" min="1" max="1" style="1" width="4"/>
    <col customWidth="1" min="2" max="2" style="2" width="12.54296875"/>
    <col customWidth="1" min="3" max="3" style="3" width="83.81640625"/>
    <col customWidth="1" min="4" max="4" style="1" width="7.453125"/>
    <col customWidth="1" min="5" max="6" style="1" width="14.6328125"/>
    <col customWidth="1" min="7" max="7" style="4" width="14.6328125"/>
    <col customWidth="1" min="8" max="8" style="5" width="2.453125"/>
    <col customWidth="1" min="9" max="15" style="5" width="11.453125"/>
    <col min="16" max="16384" style="1" width="11.54296875"/>
  </cols>
  <sheetData>
    <row r="1">
      <c r="B1" s="6"/>
      <c r="C1" s="7"/>
      <c r="D1" s="8"/>
      <c r="E1" s="9"/>
      <c r="F1" s="9"/>
      <c r="G1" s="10"/>
      <c r="P1" s="5"/>
    </row>
    <row r="2">
      <c r="B2" s="6"/>
      <c r="C2" s="7"/>
      <c r="D2" s="8"/>
      <c r="E2" s="9"/>
      <c r="F2" s="9"/>
      <c r="G2" s="10"/>
      <c r="P2" s="5"/>
    </row>
    <row r="3" ht="16.5">
      <c r="B3" s="11" t="s">
        <v>0</v>
      </c>
      <c r="C3" s="12" t="s">
        <v>1</v>
      </c>
      <c r="D3" s="13"/>
      <c r="E3" s="13"/>
      <c r="F3" s="13"/>
      <c r="G3" s="14">
        <v>46071</v>
      </c>
      <c r="H3" s="15"/>
    </row>
    <row r="4" ht="16.5">
      <c r="B4" s="16"/>
      <c r="C4" s="17"/>
      <c r="D4" s="17"/>
      <c r="E4" s="17"/>
      <c r="F4" s="17"/>
      <c r="G4" s="18"/>
      <c r="H4" s="15"/>
    </row>
    <row r="5" ht="39.5" customHeight="1">
      <c r="B5" s="16"/>
      <c r="C5" s="17"/>
      <c r="D5" s="17"/>
      <c r="E5" s="17"/>
      <c r="F5" s="17"/>
      <c r="G5" s="18"/>
      <c r="H5" s="15"/>
    </row>
    <row r="6" ht="23" customHeight="1">
      <c r="B6" s="19" t="s">
        <v>2</v>
      </c>
      <c r="C6" s="20" t="s">
        <v>3</v>
      </c>
      <c r="D6" s="21"/>
      <c r="E6" s="21"/>
      <c r="F6" s="21"/>
      <c r="G6" s="22" t="s">
        <v>4</v>
      </c>
      <c r="H6" s="23"/>
    </row>
    <row r="7" ht="21.5" customHeight="1">
      <c r="B7" s="24"/>
      <c r="C7" s="25" t="s">
        <v>5</v>
      </c>
      <c r="D7" s="26"/>
      <c r="E7" s="26"/>
      <c r="F7" s="26"/>
      <c r="G7" s="27" t="s">
        <v>6</v>
      </c>
      <c r="H7" s="23"/>
    </row>
    <row r="8" ht="15" customHeight="1">
      <c r="B8" s="28"/>
      <c r="C8" s="29"/>
      <c r="D8" s="30"/>
      <c r="E8" s="30"/>
      <c r="F8" s="30"/>
      <c r="G8" s="31"/>
      <c r="H8" s="32"/>
    </row>
    <row r="9">
      <c r="B9" s="33"/>
      <c r="C9" s="34"/>
      <c r="D9" s="35"/>
      <c r="E9" s="35"/>
      <c r="F9" s="35"/>
      <c r="G9" s="36"/>
      <c r="H9" s="1"/>
      <c r="I9" s="1"/>
      <c r="J9" s="1"/>
      <c r="K9" s="1"/>
      <c r="L9" s="1"/>
      <c r="M9" s="1"/>
      <c r="N9" s="1"/>
      <c r="O9" s="1"/>
    </row>
    <row r="10" ht="28.5">
      <c r="A10" s="37"/>
      <c r="B10" s="38" t="s">
        <v>7</v>
      </c>
      <c r="C10" s="39" t="s">
        <v>8</v>
      </c>
      <c r="D10" s="39" t="s">
        <v>9</v>
      </c>
      <c r="E10" s="39" t="s">
        <v>10</v>
      </c>
      <c r="F10" s="40" t="s">
        <v>11</v>
      </c>
      <c r="G10" s="41" t="s">
        <v>12</v>
      </c>
    </row>
    <row r="11" outlineLevel="1">
      <c r="A11" s="37"/>
      <c r="B11" s="42"/>
      <c r="C11" s="43"/>
      <c r="D11" s="44"/>
      <c r="E11" s="44"/>
      <c r="F11" s="45"/>
      <c r="G11" s="46"/>
      <c r="H11" s="1"/>
      <c r="I11" s="1"/>
      <c r="J11" s="1"/>
      <c r="K11" s="1"/>
      <c r="L11" s="1"/>
      <c r="M11" s="1"/>
      <c r="N11" s="1"/>
      <c r="O11" s="1"/>
    </row>
    <row r="12" s="47" customFormat="1" ht="14.25" outlineLevel="1">
      <c r="A12" s="48"/>
      <c r="B12" s="42">
        <v>1</v>
      </c>
      <c r="C12" s="49" t="s">
        <v>13</v>
      </c>
      <c r="D12" s="50"/>
      <c r="E12" s="50"/>
      <c r="F12" s="51"/>
      <c r="G12" s="52"/>
      <c r="H12" s="53"/>
      <c r="I12" s="53"/>
      <c r="J12" s="53"/>
      <c r="K12" s="53"/>
      <c r="L12" s="53"/>
      <c r="M12" s="53"/>
      <c r="N12" s="53"/>
      <c r="O12" s="53"/>
    </row>
    <row r="13" s="47" customFormat="1" outlineLevel="1">
      <c r="A13" s="48"/>
      <c r="B13" s="54"/>
      <c r="C13" s="55"/>
      <c r="D13" s="56"/>
      <c r="E13" s="57"/>
      <c r="F13" s="57"/>
      <c r="G13" s="58"/>
      <c r="H13" s="53"/>
      <c r="I13" s="53"/>
      <c r="J13" s="53"/>
      <c r="K13" s="53"/>
      <c r="L13" s="53"/>
      <c r="M13" s="53"/>
      <c r="N13" s="53"/>
      <c r="O13" s="53"/>
    </row>
    <row r="14" s="47" customFormat="1" outlineLevel="1">
      <c r="A14" s="48"/>
      <c r="B14" s="54" t="s">
        <v>14</v>
      </c>
      <c r="C14" s="59" t="s">
        <v>15</v>
      </c>
      <c r="D14" s="56"/>
      <c r="E14" s="57"/>
      <c r="F14" s="57"/>
      <c r="G14" s="58"/>
      <c r="H14" s="53"/>
      <c r="I14" s="53"/>
      <c r="J14" s="53"/>
      <c r="K14" s="53"/>
      <c r="L14" s="53"/>
      <c r="M14" s="53"/>
      <c r="N14" s="53"/>
      <c r="O14" s="53"/>
    </row>
    <row r="15" s="47" customFormat="1" outlineLevel="1">
      <c r="A15" s="48"/>
      <c r="B15" s="54" t="s">
        <v>16</v>
      </c>
      <c r="C15" s="55" t="s">
        <v>17</v>
      </c>
      <c r="D15" s="56" t="s">
        <v>18</v>
      </c>
      <c r="E15" s="57">
        <v>1</v>
      </c>
      <c r="F15" s="57"/>
      <c r="G15" s="58">
        <f>F15*E15</f>
        <v>0</v>
      </c>
      <c r="H15" s="53"/>
      <c r="I15" s="53"/>
      <c r="J15" s="53"/>
      <c r="K15" s="53"/>
      <c r="L15" s="53"/>
      <c r="M15" s="53"/>
      <c r="N15" s="53"/>
      <c r="O15" s="53"/>
    </row>
    <row r="16" s="47" customFormat="1" outlineLevel="1">
      <c r="A16" s="48"/>
      <c r="B16" s="54"/>
      <c r="C16" s="55"/>
      <c r="D16" s="56"/>
      <c r="E16" s="57"/>
      <c r="F16" s="57"/>
      <c r="G16" s="58"/>
      <c r="H16" s="53"/>
      <c r="I16" s="53"/>
      <c r="J16" s="53"/>
      <c r="K16" s="53"/>
      <c r="L16" s="53"/>
      <c r="M16" s="53"/>
      <c r="N16" s="53"/>
      <c r="O16" s="53"/>
    </row>
    <row r="17" s="47" customFormat="1" outlineLevel="1">
      <c r="A17" s="48"/>
      <c r="B17" s="54" t="s">
        <v>19</v>
      </c>
      <c r="C17" s="55" t="s">
        <v>20</v>
      </c>
      <c r="D17" s="56" t="s">
        <v>18</v>
      </c>
      <c r="E17" s="57">
        <v>1</v>
      </c>
      <c r="F17" s="57"/>
      <c r="G17" s="58">
        <f>F17*E17</f>
        <v>0</v>
      </c>
      <c r="H17" s="53"/>
      <c r="I17" s="53"/>
      <c r="J17" s="53"/>
      <c r="K17" s="53"/>
      <c r="L17" s="53"/>
      <c r="M17" s="53"/>
      <c r="N17" s="53"/>
      <c r="O17" s="53"/>
    </row>
    <row r="18" s="60" customFormat="1" ht="12.5" outlineLevel="1">
      <c r="A18" s="61"/>
      <c r="B18" s="54"/>
      <c r="C18" s="62"/>
      <c r="D18" s="63"/>
      <c r="E18" s="64"/>
      <c r="F18" s="65"/>
      <c r="G18" s="66"/>
      <c r="H18" s="67"/>
    </row>
    <row r="19" s="60" customFormat="1" ht="12.5" outlineLevel="1">
      <c r="A19" s="61"/>
      <c r="B19" s="54"/>
      <c r="C19" s="68"/>
      <c r="D19" s="69"/>
      <c r="E19" s="70"/>
      <c r="F19" s="70"/>
      <c r="G19" s="71"/>
      <c r="H19" s="67"/>
    </row>
    <row r="20" ht="15">
      <c r="A20" s="37"/>
      <c r="B20" s="72">
        <f>B12</f>
        <v>1</v>
      </c>
      <c r="C20" s="73" t="str">
        <f>+CONCATENATE("Sous total HT - ",C12)</f>
        <v xml:space="preserve">Sous total HT - GENERALITES</v>
      </c>
      <c r="D20" s="74"/>
      <c r="E20" s="74"/>
      <c r="F20" s="75"/>
      <c r="G20" s="76">
        <f>G15+G17</f>
        <v>0</v>
      </c>
    </row>
    <row r="21" outlineLevel="1">
      <c r="A21" s="37"/>
      <c r="B21" s="42"/>
      <c r="C21" s="43"/>
      <c r="D21" s="44"/>
      <c r="E21" s="44"/>
      <c r="F21" s="45"/>
      <c r="G21" s="46"/>
      <c r="H21" s="1"/>
      <c r="I21" s="1"/>
      <c r="J21" s="1"/>
      <c r="K21" s="1"/>
      <c r="L21" s="1"/>
      <c r="M21" s="1"/>
      <c r="N21" s="1"/>
      <c r="O21" s="1"/>
    </row>
    <row r="22" s="60" customFormat="1" ht="13" outlineLevel="1">
      <c r="A22" s="61"/>
      <c r="B22" s="77">
        <v>2</v>
      </c>
      <c r="C22" s="78" t="s">
        <v>21</v>
      </c>
      <c r="D22" s="79"/>
      <c r="E22" s="79"/>
      <c r="F22" s="79"/>
      <c r="G22" s="66"/>
      <c r="H22" s="67"/>
    </row>
    <row r="23" s="60" customFormat="1" ht="13" outlineLevel="1">
      <c r="A23" s="61"/>
      <c r="B23" s="77"/>
      <c r="C23" s="78"/>
      <c r="D23" s="79"/>
      <c r="E23" s="79"/>
      <c r="F23" s="79"/>
      <c r="G23" s="66"/>
      <c r="H23" s="67"/>
    </row>
    <row r="24" s="60" customFormat="1" ht="12.5" outlineLevel="1">
      <c r="A24" s="61"/>
      <c r="B24" s="80" t="s">
        <v>22</v>
      </c>
      <c r="C24" s="81" t="s">
        <v>23</v>
      </c>
      <c r="D24" s="82" t="s">
        <v>24</v>
      </c>
      <c r="E24" s="83"/>
      <c r="F24" s="83"/>
      <c r="G24" s="84">
        <f>F24*E24</f>
        <v>0</v>
      </c>
      <c r="H24" s="67"/>
    </row>
    <row r="25" s="60" customFormat="1" ht="12.5" outlineLevel="1">
      <c r="A25" s="61"/>
      <c r="B25" s="80"/>
      <c r="C25" s="85"/>
      <c r="D25" s="82"/>
      <c r="E25" s="83"/>
      <c r="F25" s="83"/>
      <c r="G25" s="84"/>
      <c r="H25" s="67"/>
    </row>
    <row r="26" s="60" customFormat="1" ht="12.5" outlineLevel="1">
      <c r="A26" s="61"/>
      <c r="B26" s="80" t="s">
        <v>25</v>
      </c>
      <c r="C26" s="81" t="s">
        <v>26</v>
      </c>
      <c r="D26" s="82" t="s">
        <v>24</v>
      </c>
      <c r="E26" s="83"/>
      <c r="F26" s="83"/>
      <c r="G26" s="84">
        <f>F26*E26</f>
        <v>0</v>
      </c>
      <c r="H26" s="67"/>
    </row>
    <row r="27" s="60" customFormat="1" ht="12.5" outlineLevel="1">
      <c r="A27" s="61"/>
      <c r="B27" s="80"/>
      <c r="C27" s="85"/>
      <c r="D27" s="82"/>
      <c r="E27" s="83"/>
      <c r="F27" s="83"/>
      <c r="G27" s="84"/>
      <c r="H27" s="67"/>
    </row>
    <row r="28" s="60" customFormat="1" ht="12.5" outlineLevel="1">
      <c r="A28" s="61"/>
      <c r="B28" s="80" t="s">
        <v>27</v>
      </c>
      <c r="C28" s="81" t="s">
        <v>28</v>
      </c>
      <c r="D28" s="82" t="s">
        <v>24</v>
      </c>
      <c r="E28" s="83"/>
      <c r="F28" s="83"/>
      <c r="G28" s="84">
        <f>F28*E28</f>
        <v>0</v>
      </c>
      <c r="H28" s="67"/>
    </row>
    <row r="29" s="60" customFormat="1" ht="12.5" outlineLevel="1">
      <c r="A29" s="61"/>
      <c r="B29" s="80"/>
      <c r="C29" s="85"/>
      <c r="D29" s="82"/>
      <c r="E29" s="83"/>
      <c r="F29" s="83"/>
      <c r="G29" s="84"/>
      <c r="H29" s="67"/>
    </row>
    <row r="30" s="60" customFormat="1" ht="12.5" outlineLevel="1">
      <c r="A30" s="61"/>
      <c r="B30" s="80" t="s">
        <v>29</v>
      </c>
      <c r="C30" s="81" t="s">
        <v>30</v>
      </c>
      <c r="D30" s="82" t="s">
        <v>24</v>
      </c>
      <c r="E30" s="83"/>
      <c r="F30" s="83"/>
      <c r="G30" s="84">
        <f>F30*E30</f>
        <v>0</v>
      </c>
      <c r="H30" s="67"/>
    </row>
    <row r="31" s="60" customFormat="1" ht="12.5" outlineLevel="1">
      <c r="A31" s="61"/>
      <c r="B31" s="80"/>
      <c r="C31" s="85"/>
      <c r="D31" s="82"/>
      <c r="E31" s="83"/>
      <c r="F31" s="83"/>
      <c r="G31" s="84"/>
      <c r="H31" s="67"/>
    </row>
    <row r="32" s="60" customFormat="1" ht="12.5" outlineLevel="1">
      <c r="A32" s="61"/>
      <c r="B32" s="80" t="s">
        <v>31</v>
      </c>
      <c r="C32" s="81" t="s">
        <v>32</v>
      </c>
      <c r="D32" s="82" t="s">
        <v>24</v>
      </c>
      <c r="E32" s="83"/>
      <c r="F32" s="83"/>
      <c r="G32" s="84">
        <f>F32*E32</f>
        <v>0</v>
      </c>
      <c r="H32" s="67"/>
    </row>
    <row r="33" s="60" customFormat="1" ht="12.5" outlineLevel="1">
      <c r="A33" s="61"/>
      <c r="B33" s="80"/>
      <c r="C33" s="85"/>
      <c r="D33" s="82"/>
      <c r="E33" s="83"/>
      <c r="F33" s="83"/>
      <c r="G33" s="84"/>
      <c r="H33" s="67"/>
    </row>
    <row r="34" s="60" customFormat="1" ht="12.5" outlineLevel="1">
      <c r="A34" s="61"/>
      <c r="B34" s="80" t="s">
        <v>33</v>
      </c>
      <c r="C34" s="81" t="s">
        <v>34</v>
      </c>
      <c r="D34" s="82" t="s">
        <v>24</v>
      </c>
      <c r="E34" s="83"/>
      <c r="F34" s="83"/>
      <c r="G34" s="84">
        <f>F34*E34</f>
        <v>0</v>
      </c>
      <c r="H34" s="67"/>
    </row>
    <row r="35" s="60" customFormat="1" ht="12.5" outlineLevel="1">
      <c r="A35" s="61"/>
      <c r="B35" s="80"/>
      <c r="C35" s="85"/>
      <c r="D35" s="82"/>
      <c r="E35" s="83"/>
      <c r="F35" s="83"/>
      <c r="G35" s="84"/>
      <c r="H35" s="67"/>
    </row>
    <row r="36" s="60" customFormat="1" ht="13" outlineLevel="1">
      <c r="A36" s="61"/>
      <c r="B36" s="86"/>
      <c r="C36" s="87" t="s">
        <v>35</v>
      </c>
      <c r="D36" s="82" t="s">
        <v>18</v>
      </c>
      <c r="E36" s="88">
        <v>1</v>
      </c>
      <c r="F36" s="88"/>
      <c r="G36" s="84">
        <f>F36*E36</f>
        <v>0</v>
      </c>
      <c r="H36" s="67"/>
    </row>
    <row r="37" s="60" customFormat="1" ht="12.5" outlineLevel="1">
      <c r="A37" s="61"/>
      <c r="B37" s="89"/>
      <c r="C37" s="90" t="s">
        <v>36</v>
      </c>
      <c r="D37" s="91" t="s">
        <v>18</v>
      </c>
      <c r="E37" s="88">
        <v>1</v>
      </c>
      <c r="F37" s="88"/>
      <c r="G37" s="84">
        <f>F37*E37</f>
        <v>0</v>
      </c>
      <c r="H37" s="67"/>
    </row>
    <row r="38" s="60" customFormat="1" ht="13" outlineLevel="1">
      <c r="A38" s="61"/>
      <c r="B38" s="86"/>
      <c r="C38" s="92"/>
      <c r="D38" s="93"/>
      <c r="E38" s="94"/>
      <c r="F38" s="94"/>
      <c r="G38" s="84"/>
      <c r="H38" s="67"/>
    </row>
    <row r="39" s="60" customFormat="1" ht="13" outlineLevel="1">
      <c r="A39" s="61"/>
      <c r="B39" s="86"/>
      <c r="C39" s="87" t="s">
        <v>37</v>
      </c>
      <c r="D39" s="82" t="s">
        <v>18</v>
      </c>
      <c r="E39" s="88">
        <v>1</v>
      </c>
      <c r="F39" s="88"/>
      <c r="G39" s="84">
        <f>F39*E39</f>
        <v>0</v>
      </c>
      <c r="H39" s="67"/>
    </row>
    <row r="40" s="60" customFormat="1" ht="12.5" outlineLevel="1">
      <c r="A40" s="61"/>
      <c r="B40" s="89"/>
      <c r="C40" s="90" t="s">
        <v>36</v>
      </c>
      <c r="D40" s="91" t="s">
        <v>18</v>
      </c>
      <c r="E40" s="88">
        <v>1</v>
      </c>
      <c r="F40" s="88"/>
      <c r="G40" s="84">
        <f>F40*E40</f>
        <v>0</v>
      </c>
      <c r="H40" s="67"/>
    </row>
    <row r="41" s="60" customFormat="1" ht="13" outlineLevel="1">
      <c r="A41" s="61"/>
      <c r="B41" s="86"/>
      <c r="C41" s="92"/>
      <c r="D41" s="93"/>
      <c r="E41" s="94"/>
      <c r="F41" s="94"/>
      <c r="G41" s="84"/>
      <c r="H41" s="67"/>
    </row>
    <row r="42" s="60" customFormat="1" ht="13" outlineLevel="1">
      <c r="A42" s="61"/>
      <c r="B42" s="86"/>
      <c r="C42" s="87" t="s">
        <v>38</v>
      </c>
      <c r="D42" s="82" t="s">
        <v>18</v>
      </c>
      <c r="E42" s="88">
        <v>1</v>
      </c>
      <c r="F42" s="88"/>
      <c r="G42" s="84">
        <f>F42*E42</f>
        <v>0</v>
      </c>
      <c r="H42" s="67"/>
    </row>
    <row r="43" s="60" customFormat="1" ht="12.5" outlineLevel="1">
      <c r="A43" s="61"/>
      <c r="B43" s="89"/>
      <c r="C43" s="90" t="s">
        <v>36</v>
      </c>
      <c r="D43" s="91" t="s">
        <v>18</v>
      </c>
      <c r="E43" s="88">
        <v>1</v>
      </c>
      <c r="F43" s="88"/>
      <c r="G43" s="84">
        <f>F43*E43</f>
        <v>0</v>
      </c>
      <c r="H43" s="67"/>
    </row>
    <row r="44" s="60" customFormat="1" ht="12.5" outlineLevel="1">
      <c r="A44" s="61"/>
      <c r="B44" s="80"/>
      <c r="C44" s="95"/>
      <c r="D44" s="82"/>
      <c r="E44" s="83"/>
      <c r="F44" s="83"/>
      <c r="G44" s="84"/>
      <c r="H44" s="67"/>
    </row>
    <row r="45" s="60" customFormat="1" ht="12.5" outlineLevel="1">
      <c r="A45" s="61"/>
      <c r="B45" s="80" t="s">
        <v>39</v>
      </c>
      <c r="C45" s="81" t="s">
        <v>40</v>
      </c>
      <c r="D45" s="82"/>
      <c r="E45" s="83"/>
      <c r="F45" s="83"/>
      <c r="G45" s="84"/>
      <c r="H45" s="67"/>
    </row>
    <row r="46" s="60" customFormat="1" ht="13" outlineLevel="1">
      <c r="A46" s="61"/>
      <c r="B46" s="86"/>
      <c r="C46" s="87" t="s">
        <v>41</v>
      </c>
      <c r="D46" s="82" t="s">
        <v>18</v>
      </c>
      <c r="E46" s="88">
        <v>1</v>
      </c>
      <c r="F46" s="88"/>
      <c r="G46" s="84">
        <f>F46*E46</f>
        <v>0</v>
      </c>
      <c r="H46" s="67"/>
    </row>
    <row r="47" s="60" customFormat="1" ht="12.5" outlineLevel="1">
      <c r="A47" s="61"/>
      <c r="B47" s="89"/>
      <c r="C47" s="90" t="s">
        <v>36</v>
      </c>
      <c r="D47" s="91" t="s">
        <v>18</v>
      </c>
      <c r="E47" s="88">
        <v>1</v>
      </c>
      <c r="F47" s="88"/>
      <c r="G47" s="84">
        <f>F47*E47</f>
        <v>0</v>
      </c>
      <c r="H47" s="67"/>
    </row>
    <row r="48" s="60" customFormat="1" ht="13" outlineLevel="1">
      <c r="A48" s="61"/>
      <c r="B48" s="86"/>
      <c r="C48" s="92"/>
      <c r="D48" s="93"/>
      <c r="E48" s="94"/>
      <c r="F48" s="94"/>
      <c r="G48" s="84"/>
      <c r="H48" s="67"/>
    </row>
    <row r="49" s="60" customFormat="1" ht="13" outlineLevel="1">
      <c r="A49" s="61"/>
      <c r="B49" s="80" t="s">
        <v>42</v>
      </c>
      <c r="C49" s="96" t="s">
        <v>43</v>
      </c>
      <c r="D49" s="82"/>
      <c r="E49" s="83"/>
      <c r="F49" s="83"/>
      <c r="G49" s="84"/>
      <c r="H49" s="67"/>
    </row>
    <row r="50" s="60" customFormat="1" ht="12.5" outlineLevel="1">
      <c r="A50" s="61"/>
      <c r="B50" s="80"/>
      <c r="C50" s="97" t="s">
        <v>44</v>
      </c>
      <c r="D50" s="82" t="s">
        <v>18</v>
      </c>
      <c r="E50" s="83">
        <v>1</v>
      </c>
      <c r="F50" s="83"/>
      <c r="G50" s="84">
        <f>F50*E50</f>
        <v>0</v>
      </c>
      <c r="H50" s="67"/>
    </row>
    <row r="51" s="60" customFormat="1" ht="12.5" outlineLevel="1">
      <c r="A51" s="61"/>
      <c r="B51" s="80"/>
      <c r="C51" s="97" t="s">
        <v>45</v>
      </c>
      <c r="D51" s="82" t="s">
        <v>18</v>
      </c>
      <c r="E51" s="83">
        <v>1</v>
      </c>
      <c r="F51" s="83"/>
      <c r="G51" s="84">
        <f>F51*E51</f>
        <v>0</v>
      </c>
      <c r="H51" s="67"/>
    </row>
    <row r="52" s="60" customFormat="1" ht="12.5" outlineLevel="1">
      <c r="A52" s="61"/>
      <c r="B52" s="80"/>
      <c r="C52" s="98" t="s">
        <v>36</v>
      </c>
      <c r="D52" s="82" t="s">
        <v>18</v>
      </c>
      <c r="E52" s="83">
        <v>1</v>
      </c>
      <c r="F52" s="83"/>
      <c r="G52" s="84">
        <f>F52*E52</f>
        <v>0</v>
      </c>
      <c r="H52" s="67"/>
    </row>
    <row r="53" outlineLevel="1">
      <c r="A53" s="37"/>
      <c r="B53" s="80"/>
      <c r="C53" s="98"/>
      <c r="D53" s="82"/>
      <c r="E53" s="83"/>
      <c r="F53" s="83"/>
      <c r="G53" s="84"/>
    </row>
    <row r="54" outlineLevel="1">
      <c r="A54" s="37"/>
      <c r="B54" s="80" t="s">
        <v>46</v>
      </c>
      <c r="C54" s="81" t="s">
        <v>47</v>
      </c>
      <c r="D54" s="82"/>
      <c r="E54" s="83"/>
      <c r="F54" s="83"/>
      <c r="G54" s="84"/>
      <c r="H54" s="1"/>
      <c r="I54" s="1"/>
      <c r="J54" s="1"/>
      <c r="K54" s="1"/>
      <c r="L54" s="1"/>
      <c r="M54" s="1"/>
      <c r="N54" s="1"/>
      <c r="O54" s="1"/>
    </row>
    <row r="55" s="60" customFormat="1" ht="13" outlineLevel="1">
      <c r="A55" s="61"/>
      <c r="B55" s="86"/>
      <c r="C55" s="87" t="s">
        <v>48</v>
      </c>
      <c r="D55" s="82" t="s">
        <v>49</v>
      </c>
      <c r="E55" s="88">
        <v>36</v>
      </c>
      <c r="F55" s="88"/>
      <c r="G55" s="84">
        <f>F55*E55</f>
        <v>0</v>
      </c>
      <c r="H55" s="67"/>
    </row>
    <row r="56" s="60" customFormat="1" ht="13" outlineLevel="1">
      <c r="A56" s="61"/>
      <c r="B56" s="86"/>
      <c r="C56" s="87" t="s">
        <v>50</v>
      </c>
      <c r="D56" s="82" t="s">
        <v>49</v>
      </c>
      <c r="E56" s="88">
        <v>15</v>
      </c>
      <c r="F56" s="88"/>
      <c r="G56" s="84">
        <f>F56*E56</f>
        <v>0</v>
      </c>
      <c r="H56" s="67"/>
    </row>
    <row r="57" s="60" customFormat="1" ht="13" outlineLevel="1">
      <c r="A57" s="61"/>
      <c r="B57" s="86"/>
      <c r="C57" s="87" t="s">
        <v>51</v>
      </c>
      <c r="D57" s="82" t="s">
        <v>49</v>
      </c>
      <c r="E57" s="88">
        <v>30</v>
      </c>
      <c r="F57" s="88"/>
      <c r="G57" s="84">
        <f>F57*E57</f>
        <v>0</v>
      </c>
      <c r="H57" s="67"/>
    </row>
    <row r="58" s="60" customFormat="1" ht="13" outlineLevel="1">
      <c r="A58" s="61"/>
      <c r="B58" s="86"/>
      <c r="C58" s="87" t="s">
        <v>52</v>
      </c>
      <c r="D58" s="82" t="s">
        <v>49</v>
      </c>
      <c r="E58" s="88">
        <v>24</v>
      </c>
      <c r="F58" s="88"/>
      <c r="G58" s="84">
        <f>F58*E58</f>
        <v>0</v>
      </c>
      <c r="H58" s="67"/>
    </row>
    <row r="59" s="60" customFormat="1" ht="13" outlineLevel="1">
      <c r="A59" s="61"/>
      <c r="B59" s="86"/>
      <c r="C59" s="87" t="s">
        <v>53</v>
      </c>
      <c r="D59" s="82" t="s">
        <v>49</v>
      </c>
      <c r="E59" s="88">
        <v>15</v>
      </c>
      <c r="F59" s="88"/>
      <c r="G59" s="84">
        <f>F59*E59</f>
        <v>0</v>
      </c>
      <c r="H59" s="67"/>
    </row>
    <row r="60" s="60" customFormat="1" ht="12.5" outlineLevel="1">
      <c r="A60" s="61"/>
      <c r="B60" s="89"/>
      <c r="C60" s="90" t="s">
        <v>36</v>
      </c>
      <c r="D60" s="91" t="s">
        <v>18</v>
      </c>
      <c r="E60" s="88">
        <v>1</v>
      </c>
      <c r="F60" s="88"/>
      <c r="G60" s="84">
        <f>F60*E60</f>
        <v>0</v>
      </c>
      <c r="H60" s="67"/>
    </row>
    <row r="61" s="60" customFormat="1" ht="12.5" outlineLevel="1">
      <c r="A61" s="61"/>
      <c r="B61" s="80"/>
      <c r="C61" s="98"/>
      <c r="D61" s="82"/>
      <c r="E61" s="83"/>
      <c r="F61" s="83"/>
      <c r="G61" s="84"/>
      <c r="H61" s="67"/>
    </row>
    <row r="62" s="60" customFormat="1" ht="12.5" outlineLevel="1">
      <c r="A62" s="61"/>
      <c r="B62" s="80" t="s">
        <v>54</v>
      </c>
      <c r="C62" s="99" t="s">
        <v>55</v>
      </c>
      <c r="D62" s="82"/>
      <c r="E62" s="83"/>
      <c r="F62" s="83"/>
      <c r="G62" s="84"/>
      <c r="H62" s="67"/>
    </row>
    <row r="63" outlineLevel="1">
      <c r="A63" s="37"/>
      <c r="B63" s="89"/>
      <c r="C63" s="100" t="s">
        <v>56</v>
      </c>
      <c r="D63" s="82" t="s">
        <v>24</v>
      </c>
      <c r="E63" s="83"/>
      <c r="F63" s="83"/>
      <c r="G63" s="84">
        <f>F63*E63</f>
        <v>0</v>
      </c>
    </row>
    <row r="64" s="60" customFormat="1" ht="13" outlineLevel="1">
      <c r="A64" s="61"/>
      <c r="B64" s="89"/>
      <c r="C64" s="100"/>
      <c r="D64" s="82"/>
      <c r="E64" s="83"/>
      <c r="F64" s="83"/>
      <c r="G64" s="84"/>
      <c r="H64" s="67"/>
    </row>
    <row r="65" s="101" customFormat="1" ht="13" outlineLevel="1">
      <c r="A65" s="102"/>
      <c r="B65" s="89"/>
      <c r="C65" s="100" t="s">
        <v>57</v>
      </c>
      <c r="D65" s="82"/>
      <c r="E65" s="83"/>
      <c r="F65" s="83"/>
      <c r="G65" s="84"/>
      <c r="H65" s="103"/>
    </row>
    <row r="66" s="101" customFormat="1" ht="13" outlineLevel="1">
      <c r="A66" s="102"/>
      <c r="B66" s="89"/>
      <c r="C66" s="90" t="s">
        <v>58</v>
      </c>
      <c r="D66" s="91" t="s">
        <v>18</v>
      </c>
      <c r="E66" s="88">
        <v>1</v>
      </c>
      <c r="F66" s="88"/>
      <c r="G66" s="84">
        <f>F66*E66</f>
        <v>0</v>
      </c>
      <c r="H66" s="103"/>
    </row>
    <row r="67" outlineLevel="1">
      <c r="A67" s="37"/>
      <c r="B67" s="89"/>
      <c r="C67" s="90" t="s">
        <v>36</v>
      </c>
      <c r="D67" s="91" t="s">
        <v>18</v>
      </c>
      <c r="E67" s="88">
        <v>1</v>
      </c>
      <c r="F67" s="88"/>
      <c r="G67" s="84">
        <f>F67*E67</f>
        <v>0</v>
      </c>
      <c r="H67" s="1"/>
      <c r="I67" s="1"/>
      <c r="J67" s="1"/>
      <c r="K67" s="1"/>
      <c r="L67" s="1"/>
      <c r="M67" s="1"/>
      <c r="N67" s="1"/>
      <c r="O67" s="1"/>
    </row>
    <row r="68" outlineLevel="1">
      <c r="A68" s="37"/>
      <c r="B68" s="89"/>
      <c r="C68" s="90"/>
      <c r="D68" s="91"/>
      <c r="E68" s="88"/>
      <c r="F68" s="88"/>
      <c r="G68" s="84"/>
      <c r="H68" s="1"/>
      <c r="I68" s="1"/>
      <c r="J68" s="1"/>
      <c r="K68" s="1"/>
      <c r="L68" s="1"/>
      <c r="M68" s="1"/>
      <c r="N68" s="1"/>
      <c r="O68" s="1"/>
    </row>
    <row r="69" outlineLevel="1">
      <c r="A69" s="37"/>
      <c r="B69" s="89"/>
      <c r="C69" s="100" t="s">
        <v>59</v>
      </c>
      <c r="D69" s="82"/>
      <c r="E69" s="83"/>
      <c r="F69" s="83"/>
      <c r="G69" s="84"/>
      <c r="H69" s="1"/>
      <c r="I69" s="1"/>
      <c r="J69" s="1"/>
      <c r="K69" s="1"/>
      <c r="L69" s="1"/>
      <c r="M69" s="1"/>
      <c r="N69" s="1"/>
      <c r="O69" s="1"/>
    </row>
    <row r="70" outlineLevel="1">
      <c r="A70" s="37"/>
      <c r="B70" s="89"/>
      <c r="C70" s="97" t="s">
        <v>60</v>
      </c>
      <c r="D70" s="91" t="s">
        <v>18</v>
      </c>
      <c r="E70" s="104">
        <v>1</v>
      </c>
      <c r="F70" s="104"/>
      <c r="G70" s="84">
        <f>F70*E70</f>
        <v>0</v>
      </c>
      <c r="H70" s="1"/>
      <c r="I70" s="1"/>
      <c r="J70" s="1"/>
      <c r="K70" s="1"/>
      <c r="L70" s="1"/>
      <c r="M70" s="1"/>
      <c r="N70" s="1"/>
      <c r="O70" s="1"/>
    </row>
    <row r="71" s="60" customFormat="1" ht="12.5" outlineLevel="1">
      <c r="A71" s="61"/>
      <c r="B71" s="89"/>
      <c r="C71" s="97" t="s">
        <v>61</v>
      </c>
      <c r="D71" s="91" t="s">
        <v>18</v>
      </c>
      <c r="E71" s="104">
        <v>1</v>
      </c>
      <c r="F71" s="104"/>
      <c r="G71" s="84">
        <f>F71*E71</f>
        <v>0</v>
      </c>
      <c r="H71" s="67"/>
    </row>
    <row r="72" s="60" customFormat="1" ht="12.5" outlineLevel="1">
      <c r="A72" s="61"/>
      <c r="B72" s="89"/>
      <c r="C72" s="90" t="s">
        <v>36</v>
      </c>
      <c r="D72" s="105" t="s">
        <v>18</v>
      </c>
      <c r="E72" s="106">
        <v>1</v>
      </c>
      <c r="F72" s="106"/>
      <c r="G72" s="84">
        <f>F72*E72</f>
        <v>0</v>
      </c>
      <c r="H72" s="67"/>
    </row>
    <row r="73" outlineLevel="1">
      <c r="A73" s="37"/>
      <c r="B73" s="89"/>
      <c r="C73" s="90"/>
      <c r="D73" s="105"/>
      <c r="E73" s="106"/>
      <c r="F73" s="106"/>
      <c r="G73" s="84"/>
    </row>
    <row r="74" s="60" customFormat="1" ht="13" outlineLevel="1">
      <c r="A74" s="61"/>
      <c r="B74" s="89"/>
      <c r="C74" s="100" t="s">
        <v>62</v>
      </c>
      <c r="D74" s="91"/>
      <c r="E74" s="88"/>
      <c r="F74" s="88"/>
      <c r="G74" s="84"/>
      <c r="H74" s="67"/>
    </row>
    <row r="75" s="101" customFormat="1" ht="13" outlineLevel="1">
      <c r="A75" s="102"/>
      <c r="B75" s="89"/>
      <c r="C75" s="90" t="s">
        <v>63</v>
      </c>
      <c r="D75" s="91" t="s">
        <v>64</v>
      </c>
      <c r="E75" s="88">
        <v>1</v>
      </c>
      <c r="F75" s="88"/>
      <c r="G75" s="84">
        <f>F75*E75</f>
        <v>0</v>
      </c>
      <c r="H75" s="103"/>
    </row>
    <row r="76" s="101" customFormat="1" ht="13" outlineLevel="1">
      <c r="A76" s="102"/>
      <c r="B76" s="89"/>
      <c r="C76" s="90"/>
      <c r="D76" s="91"/>
      <c r="E76" s="88"/>
      <c r="F76" s="88"/>
      <c r="G76" s="84"/>
      <c r="H76" s="103"/>
    </row>
    <row r="77" outlineLevel="1">
      <c r="A77" s="37"/>
      <c r="B77" s="80" t="s">
        <v>65</v>
      </c>
      <c r="C77" s="95" t="s">
        <v>66</v>
      </c>
      <c r="D77" s="82"/>
      <c r="E77" s="83"/>
      <c r="F77" s="83"/>
      <c r="G77" s="84"/>
      <c r="H77" s="1"/>
      <c r="I77" s="1"/>
      <c r="J77" s="1"/>
      <c r="K77" s="1"/>
      <c r="L77" s="1"/>
      <c r="M77" s="1"/>
      <c r="N77" s="1"/>
      <c r="O77" s="1"/>
    </row>
    <row r="78" outlineLevel="1">
      <c r="A78" s="37"/>
      <c r="B78" s="89"/>
      <c r="C78" s="96" t="s">
        <v>67</v>
      </c>
      <c r="D78" s="82"/>
      <c r="E78" s="83"/>
      <c r="F78" s="83"/>
      <c r="G78" s="84"/>
      <c r="H78" s="1"/>
      <c r="I78" s="1"/>
      <c r="J78" s="1"/>
      <c r="K78" s="1"/>
      <c r="L78" s="1"/>
      <c r="M78" s="1"/>
      <c r="N78" s="1"/>
      <c r="O78" s="1"/>
    </row>
    <row r="79" s="60" customFormat="1" ht="12.5" outlineLevel="1">
      <c r="A79" s="61"/>
      <c r="B79" s="89"/>
      <c r="C79" s="87" t="s">
        <v>68</v>
      </c>
      <c r="D79" s="91" t="s">
        <v>69</v>
      </c>
      <c r="E79" s="83">
        <v>13</v>
      </c>
      <c r="F79" s="83"/>
      <c r="G79" s="84">
        <f>F79*E79</f>
        <v>0</v>
      </c>
      <c r="H79" s="67"/>
    </row>
    <row r="80" s="60" customFormat="1" ht="12.5" outlineLevel="1">
      <c r="A80" s="61"/>
      <c r="B80" s="89"/>
      <c r="C80" s="87" t="s">
        <v>70</v>
      </c>
      <c r="D80" s="91" t="s">
        <v>69</v>
      </c>
      <c r="E80" s="83">
        <v>4</v>
      </c>
      <c r="F80" s="83"/>
      <c r="G80" s="84">
        <f>F80*E80</f>
        <v>0</v>
      </c>
      <c r="H80" s="67"/>
    </row>
    <row r="81" outlineLevel="1">
      <c r="A81" s="37"/>
      <c r="B81" s="89"/>
      <c r="C81" s="90" t="s">
        <v>36</v>
      </c>
      <c r="D81" s="105" t="s">
        <v>18</v>
      </c>
      <c r="E81" s="83">
        <v>1</v>
      </c>
      <c r="F81" s="83"/>
      <c r="G81" s="84">
        <f>F81*E81</f>
        <v>0</v>
      </c>
    </row>
    <row r="82" s="60" customFormat="1" ht="12.5" outlineLevel="1">
      <c r="A82" s="61"/>
      <c r="B82" s="89"/>
      <c r="C82" s="90"/>
      <c r="D82" s="82"/>
      <c r="E82" s="83"/>
      <c r="F82" s="83"/>
      <c r="G82" s="84"/>
      <c r="H82" s="67"/>
    </row>
    <row r="83" s="101" customFormat="1" ht="13" outlineLevel="1">
      <c r="A83" s="102"/>
      <c r="B83" s="89"/>
      <c r="C83" s="96" t="s">
        <v>71</v>
      </c>
      <c r="D83" s="82"/>
      <c r="E83" s="83"/>
      <c r="F83" s="83"/>
      <c r="G83" s="84"/>
      <c r="H83" s="103"/>
    </row>
    <row r="84" s="101" customFormat="1" ht="13" outlineLevel="1">
      <c r="A84" s="102"/>
      <c r="B84" s="89"/>
      <c r="C84" s="87" t="s">
        <v>72</v>
      </c>
      <c r="D84" s="91" t="s">
        <v>69</v>
      </c>
      <c r="E84" s="83">
        <v>7</v>
      </c>
      <c r="F84" s="83"/>
      <c r="G84" s="84">
        <f>F84*E84</f>
        <v>0</v>
      </c>
      <c r="H84" s="103"/>
    </row>
    <row r="85" outlineLevel="1">
      <c r="A85" s="37"/>
      <c r="B85" s="89"/>
      <c r="C85" s="90" t="s">
        <v>36</v>
      </c>
      <c r="D85" s="105" t="s">
        <v>18</v>
      </c>
      <c r="E85" s="83">
        <v>1</v>
      </c>
      <c r="F85" s="83"/>
      <c r="G85" s="84">
        <f>F85*E85</f>
        <v>0</v>
      </c>
      <c r="H85" s="1"/>
      <c r="I85" s="1"/>
      <c r="J85" s="1"/>
      <c r="K85" s="1"/>
      <c r="L85" s="1"/>
      <c r="M85" s="1"/>
      <c r="N85" s="1"/>
      <c r="O85" s="1"/>
    </row>
    <row r="86" outlineLevel="1">
      <c r="A86" s="37"/>
      <c r="B86" s="89"/>
      <c r="C86" s="90"/>
      <c r="D86" s="105"/>
      <c r="E86" s="83"/>
      <c r="F86" s="83"/>
      <c r="G86" s="84"/>
      <c r="H86" s="1"/>
      <c r="I86" s="1"/>
      <c r="J86" s="1"/>
      <c r="K86" s="1"/>
      <c r="L86" s="1"/>
      <c r="M86" s="1"/>
      <c r="N86" s="1"/>
      <c r="O86" s="1"/>
    </row>
    <row r="87" s="60" customFormat="1" ht="13" outlineLevel="1">
      <c r="A87" s="61"/>
      <c r="B87" s="89"/>
      <c r="C87" s="107" t="s">
        <v>73</v>
      </c>
      <c r="D87" s="82"/>
      <c r="E87" s="83"/>
      <c r="F87" s="83"/>
      <c r="G87" s="84"/>
      <c r="H87" s="67"/>
    </row>
    <row r="88" s="60" customFormat="1" ht="12.5" outlineLevel="1">
      <c r="A88" s="61"/>
      <c r="B88" s="89"/>
      <c r="C88" s="108" t="s">
        <v>74</v>
      </c>
      <c r="D88" s="91" t="s">
        <v>69</v>
      </c>
      <c r="E88" s="88">
        <v>4</v>
      </c>
      <c r="F88" s="88"/>
      <c r="G88" s="84">
        <f>F88*E88</f>
        <v>0</v>
      </c>
      <c r="H88" s="67"/>
    </row>
    <row r="89" outlineLevel="1">
      <c r="A89" s="37"/>
      <c r="B89" s="89"/>
      <c r="C89" s="108" t="s">
        <v>75</v>
      </c>
      <c r="D89" s="91" t="s">
        <v>18</v>
      </c>
      <c r="E89" s="88">
        <v>1</v>
      </c>
      <c r="F89" s="88"/>
      <c r="G89" s="84">
        <f>F89*E89</f>
        <v>0</v>
      </c>
    </row>
    <row r="90" s="60" customFormat="1" ht="12.5" outlineLevel="1">
      <c r="A90" s="61"/>
      <c r="B90" s="89"/>
      <c r="C90" s="90" t="s">
        <v>36</v>
      </c>
      <c r="D90" s="91" t="s">
        <v>18</v>
      </c>
      <c r="E90" s="88">
        <v>1</v>
      </c>
      <c r="F90" s="88"/>
      <c r="G90" s="84">
        <f>F90*E90</f>
        <v>0</v>
      </c>
      <c r="H90" s="67"/>
    </row>
    <row r="91" s="101" customFormat="1" ht="13" outlineLevel="1">
      <c r="A91" s="102"/>
      <c r="B91" s="89"/>
      <c r="C91" s="90"/>
      <c r="D91" s="91"/>
      <c r="E91" s="88"/>
      <c r="F91" s="88"/>
      <c r="G91" s="84"/>
      <c r="H91" s="103"/>
    </row>
    <row r="92" s="101" customFormat="1" ht="13" outlineLevel="1">
      <c r="A92" s="102"/>
      <c r="B92" s="89"/>
      <c r="C92" s="96" t="s">
        <v>76</v>
      </c>
      <c r="D92" s="105"/>
      <c r="E92" s="83"/>
      <c r="F92" s="83"/>
      <c r="G92" s="84"/>
      <c r="H92" s="103"/>
    </row>
    <row r="93" outlineLevel="1">
      <c r="A93" s="37"/>
      <c r="B93" s="89"/>
      <c r="C93" s="97" t="s">
        <v>77</v>
      </c>
      <c r="D93" s="82" t="s">
        <v>69</v>
      </c>
      <c r="E93" s="83">
        <v>79</v>
      </c>
      <c r="F93" s="83"/>
      <c r="G93" s="84">
        <f>F93*E93</f>
        <v>0</v>
      </c>
      <c r="H93" s="1"/>
      <c r="I93" s="1"/>
      <c r="J93" s="1"/>
      <c r="K93" s="1"/>
      <c r="L93" s="1"/>
      <c r="M93" s="1"/>
      <c r="N93" s="1"/>
      <c r="O93" s="1"/>
    </row>
    <row r="94" outlineLevel="1">
      <c r="A94" s="37"/>
      <c r="B94" s="89"/>
      <c r="C94" s="97" t="s">
        <v>78</v>
      </c>
      <c r="D94" s="82" t="s">
        <v>69</v>
      </c>
      <c r="E94" s="83">
        <v>10</v>
      </c>
      <c r="F94" s="83"/>
      <c r="G94" s="84">
        <f>F94*E94</f>
        <v>0</v>
      </c>
      <c r="H94" s="1"/>
      <c r="I94" s="1"/>
      <c r="J94" s="1"/>
      <c r="K94" s="1"/>
      <c r="L94" s="1"/>
      <c r="M94" s="1"/>
      <c r="N94" s="1"/>
      <c r="O94" s="1"/>
    </row>
    <row r="95" outlineLevel="1">
      <c r="A95" s="37"/>
      <c r="B95" s="89"/>
      <c r="C95" s="97" t="s">
        <v>79</v>
      </c>
      <c r="D95" s="82" t="s">
        <v>69</v>
      </c>
      <c r="E95" s="83">
        <v>4</v>
      </c>
      <c r="F95" s="83"/>
      <c r="G95" s="84">
        <f>F95*E95</f>
        <v>0</v>
      </c>
      <c r="H95" s="1"/>
      <c r="I95" s="1"/>
      <c r="J95" s="1"/>
      <c r="K95" s="1"/>
      <c r="L95" s="1"/>
      <c r="M95" s="1"/>
      <c r="N95" s="1"/>
      <c r="O95" s="1"/>
    </row>
    <row r="96" outlineLevel="1">
      <c r="A96" s="37"/>
      <c r="B96" s="89"/>
      <c r="C96" s="97" t="s">
        <v>80</v>
      </c>
      <c r="D96" s="82" t="s">
        <v>69</v>
      </c>
      <c r="E96" s="83">
        <v>2</v>
      </c>
      <c r="F96" s="83"/>
      <c r="G96" s="84">
        <f>F96*E96</f>
        <v>0</v>
      </c>
      <c r="H96" s="1"/>
      <c r="I96" s="1"/>
      <c r="J96" s="1"/>
      <c r="K96" s="1"/>
      <c r="L96" s="1"/>
      <c r="M96" s="1"/>
      <c r="N96" s="1"/>
      <c r="O96" s="1"/>
    </row>
    <row r="97" s="60" customFormat="1" ht="12.5" outlineLevel="1">
      <c r="A97" s="61"/>
      <c r="B97" s="89"/>
      <c r="C97" s="97" t="s">
        <v>81</v>
      </c>
      <c r="D97" s="82" t="s">
        <v>49</v>
      </c>
      <c r="E97" s="83">
        <v>70</v>
      </c>
      <c r="F97" s="83"/>
      <c r="G97" s="84">
        <f>F97*E97</f>
        <v>0</v>
      </c>
      <c r="H97" s="67"/>
    </row>
    <row r="98" s="60" customFormat="1" ht="12.5" outlineLevel="1">
      <c r="A98" s="61"/>
      <c r="B98" s="89"/>
      <c r="C98" s="97" t="s">
        <v>82</v>
      </c>
      <c r="D98" s="82" t="s">
        <v>49</v>
      </c>
      <c r="E98" s="83">
        <v>24</v>
      </c>
      <c r="F98" s="83"/>
      <c r="G98" s="84">
        <f>F98*E98</f>
        <v>0</v>
      </c>
      <c r="H98" s="67"/>
    </row>
    <row r="99" outlineLevel="1">
      <c r="A99" s="37"/>
      <c r="B99" s="89"/>
      <c r="C99" s="97" t="s">
        <v>83</v>
      </c>
      <c r="D99" s="82" t="s">
        <v>69</v>
      </c>
      <c r="E99" s="83">
        <v>1</v>
      </c>
      <c r="F99" s="83"/>
      <c r="G99" s="84">
        <f>F99*E99</f>
        <v>0</v>
      </c>
    </row>
    <row r="100" s="60" customFormat="1" ht="12.5" outlineLevel="1">
      <c r="A100" s="61"/>
      <c r="B100" s="89"/>
      <c r="C100" s="97" t="s">
        <v>84</v>
      </c>
      <c r="D100" s="82" t="s">
        <v>69</v>
      </c>
      <c r="E100" s="83">
        <v>20</v>
      </c>
      <c r="F100" s="83"/>
      <c r="G100" s="84">
        <f>F100*E100</f>
        <v>0</v>
      </c>
      <c r="H100" s="67"/>
    </row>
    <row r="101" s="101" customFormat="1" ht="13" outlineLevel="1">
      <c r="A101" s="102"/>
      <c r="B101" s="89"/>
      <c r="C101" s="87" t="s">
        <v>85</v>
      </c>
      <c r="D101" s="82" t="s">
        <v>49</v>
      </c>
      <c r="E101" s="83">
        <v>500</v>
      </c>
      <c r="F101" s="83"/>
      <c r="G101" s="84">
        <f>F101*E101</f>
        <v>0</v>
      </c>
      <c r="H101" s="103"/>
    </row>
    <row r="102" s="101" customFormat="1" ht="13" outlineLevel="1">
      <c r="A102" s="102"/>
      <c r="B102" s="89"/>
      <c r="C102" s="87" t="s">
        <v>86</v>
      </c>
      <c r="D102" s="82" t="s">
        <v>49</v>
      </c>
      <c r="E102" s="83">
        <v>2000</v>
      </c>
      <c r="F102" s="83"/>
      <c r="G102" s="84">
        <f>F102*E102</f>
        <v>0</v>
      </c>
      <c r="H102" s="103"/>
    </row>
    <row r="103" outlineLevel="1">
      <c r="A103" s="37"/>
      <c r="B103" s="89"/>
      <c r="C103" s="87" t="s">
        <v>87</v>
      </c>
      <c r="D103" s="82" t="s">
        <v>49</v>
      </c>
      <c r="E103" s="83">
        <v>300</v>
      </c>
      <c r="F103" s="83"/>
      <c r="G103" s="84">
        <f>F103*E103</f>
        <v>0</v>
      </c>
      <c r="H103" s="1"/>
      <c r="I103" s="1"/>
      <c r="J103" s="1"/>
      <c r="K103" s="1"/>
      <c r="L103" s="1"/>
      <c r="M103" s="1"/>
      <c r="N103" s="1"/>
      <c r="O103" s="1"/>
    </row>
    <row r="104" outlineLevel="1">
      <c r="A104" s="37"/>
      <c r="B104" s="89"/>
      <c r="C104" s="87" t="s">
        <v>88</v>
      </c>
      <c r="D104" s="82" t="s">
        <v>49</v>
      </c>
      <c r="E104" s="83">
        <v>100</v>
      </c>
      <c r="F104" s="83"/>
      <c r="G104" s="84">
        <f>F104*E104</f>
        <v>0</v>
      </c>
      <c r="H104" s="1"/>
      <c r="I104" s="1"/>
      <c r="J104" s="1"/>
      <c r="K104" s="1"/>
      <c r="L104" s="1"/>
      <c r="M104" s="1"/>
      <c r="N104" s="1"/>
      <c r="O104" s="1"/>
    </row>
    <row r="105" s="60" customFormat="1" ht="12.5" outlineLevel="1">
      <c r="A105" s="61"/>
      <c r="B105" s="89"/>
      <c r="C105" s="87" t="s">
        <v>89</v>
      </c>
      <c r="D105" s="82" t="s">
        <v>49</v>
      </c>
      <c r="E105" s="83">
        <v>50</v>
      </c>
      <c r="F105" s="83"/>
      <c r="G105" s="84">
        <f>F105*E105</f>
        <v>0</v>
      </c>
      <c r="H105" s="67"/>
    </row>
    <row r="106" outlineLevel="1">
      <c r="A106" s="37"/>
      <c r="B106" s="89"/>
      <c r="C106" s="90" t="s">
        <v>36</v>
      </c>
      <c r="D106" s="91" t="s">
        <v>18</v>
      </c>
      <c r="E106" s="83">
        <v>1</v>
      </c>
      <c r="F106" s="83"/>
      <c r="G106" s="84">
        <f>F106*E106</f>
        <v>0</v>
      </c>
    </row>
    <row r="107" outlineLevel="1">
      <c r="A107" s="37"/>
      <c r="B107" s="89"/>
      <c r="C107" s="90"/>
      <c r="D107" s="91"/>
      <c r="E107" s="83"/>
      <c r="F107" s="83"/>
      <c r="G107" s="84"/>
    </row>
    <row r="108" outlineLevel="1">
      <c r="A108" s="37"/>
      <c r="B108" s="80" t="s">
        <v>90</v>
      </c>
      <c r="C108" s="95" t="s">
        <v>91</v>
      </c>
      <c r="D108" s="91"/>
      <c r="E108" s="83"/>
      <c r="F108" s="83"/>
      <c r="G108" s="84"/>
    </row>
    <row r="109" outlineLevel="1">
      <c r="A109" s="37"/>
      <c r="B109" s="89"/>
      <c r="C109" s="90" t="s">
        <v>92</v>
      </c>
      <c r="D109" s="91" t="s">
        <v>18</v>
      </c>
      <c r="E109" s="88">
        <v>1</v>
      </c>
      <c r="F109" s="88"/>
      <c r="G109" s="84">
        <f>F109*E109</f>
        <v>0</v>
      </c>
    </row>
    <row r="110" outlineLevel="1">
      <c r="A110" s="37"/>
      <c r="B110" s="89"/>
      <c r="C110" s="90"/>
      <c r="D110" s="91"/>
      <c r="E110" s="88"/>
      <c r="F110" s="88"/>
      <c r="G110" s="84"/>
    </row>
    <row r="111" ht="15.5">
      <c r="A111" s="37"/>
      <c r="B111" s="109">
        <f>B22</f>
        <v>2</v>
      </c>
      <c r="C111" s="73" t="str">
        <f>+CONCATENATE("Sous total HT - ",C22)</f>
        <v xml:space="preserve">Sous total HT - TRAVAUX CFO</v>
      </c>
      <c r="D111" s="74"/>
      <c r="E111" s="74"/>
      <c r="F111" s="74"/>
      <c r="G111" s="110">
        <f>G24+G36+G26+G28+G30+G32+G34+G39+G42+G46+G37+G40+G43+G47+G50+G51+G52+G55+G56+G57+G58+G59+G60+G63+G66+G67+G70+G70+G71+G72+G75+G79+G80+G81+G84+G85+G88+G89+G90+G93+G94+G95+G96+G97+G98+G99+G100+G101+G102+G103+G104+G105+G106+G109</f>
        <v>0</v>
      </c>
    </row>
    <row r="112" outlineLevel="1">
      <c r="A112" s="37"/>
      <c r="B112" s="42"/>
      <c r="C112" s="43"/>
      <c r="D112" s="44"/>
      <c r="E112" s="44"/>
      <c r="F112" s="45"/>
      <c r="G112" s="46"/>
      <c r="H112" s="1"/>
      <c r="I112" s="1"/>
      <c r="J112" s="1"/>
      <c r="K112" s="1"/>
      <c r="L112" s="1"/>
      <c r="M112" s="1"/>
      <c r="N112" s="1"/>
      <c r="O112" s="1"/>
    </row>
    <row r="113" s="60" customFormat="1" ht="13" outlineLevel="1">
      <c r="A113" s="61"/>
      <c r="B113" s="77">
        <v>3</v>
      </c>
      <c r="C113" s="78" t="s">
        <v>93</v>
      </c>
      <c r="D113" s="79"/>
      <c r="E113" s="79"/>
      <c r="F113" s="79"/>
      <c r="G113" s="66"/>
      <c r="H113" s="67"/>
    </row>
    <row r="114" s="60" customFormat="1" ht="13" outlineLevel="1">
      <c r="A114" s="61"/>
      <c r="B114" s="77"/>
      <c r="C114" s="78"/>
      <c r="D114" s="79"/>
      <c r="E114" s="79"/>
      <c r="F114" s="79"/>
      <c r="G114" s="66"/>
      <c r="H114" s="67"/>
    </row>
    <row r="115" s="5" customFormat="1" outlineLevel="1">
      <c r="A115" s="37"/>
      <c r="B115" s="111" t="s">
        <v>94</v>
      </c>
      <c r="C115" s="99" t="s">
        <v>95</v>
      </c>
      <c r="D115" s="112"/>
      <c r="E115" s="113"/>
      <c r="F115" s="113"/>
      <c r="G115" s="114"/>
      <c r="P115" s="1"/>
    </row>
    <row r="116" s="5" customFormat="1" outlineLevel="1">
      <c r="A116" s="37"/>
      <c r="B116" s="111" t="s">
        <v>96</v>
      </c>
      <c r="C116" s="115" t="s">
        <v>97</v>
      </c>
      <c r="D116" s="82" t="s">
        <v>18</v>
      </c>
      <c r="E116" s="83">
        <v>1</v>
      </c>
      <c r="F116" s="83"/>
      <c r="G116" s="84">
        <f>F116*E116</f>
        <v>0</v>
      </c>
      <c r="P116" s="1"/>
    </row>
    <row r="117" s="5" customFormat="1" outlineLevel="1">
      <c r="A117" s="37"/>
      <c r="B117" s="111" t="s">
        <v>98</v>
      </c>
      <c r="C117" s="98" t="s">
        <v>99</v>
      </c>
      <c r="D117" s="82" t="s">
        <v>49</v>
      </c>
      <c r="E117" s="83">
        <f>E118*40</f>
        <v>600</v>
      </c>
      <c r="F117" s="83"/>
      <c r="G117" s="84">
        <f>F117*E117</f>
        <v>0</v>
      </c>
      <c r="P117" s="1"/>
    </row>
    <row r="118" outlineLevel="1">
      <c r="A118" s="37"/>
      <c r="B118" s="111" t="s">
        <v>100</v>
      </c>
      <c r="C118" s="116" t="s">
        <v>101</v>
      </c>
      <c r="D118" s="82" t="s">
        <v>69</v>
      </c>
      <c r="E118" s="83">
        <v>15</v>
      </c>
      <c r="F118" s="83"/>
      <c r="G118" s="84">
        <f>F118*E118</f>
        <v>0</v>
      </c>
    </row>
    <row r="119" outlineLevel="1">
      <c r="A119" s="37"/>
      <c r="B119" s="111" t="s">
        <v>102</v>
      </c>
      <c r="C119" s="98" t="s">
        <v>103</v>
      </c>
      <c r="D119" s="82" t="s">
        <v>18</v>
      </c>
      <c r="E119" s="83">
        <v>1</v>
      </c>
      <c r="F119" s="83"/>
      <c r="G119" s="84">
        <f>F119*E119</f>
        <v>0</v>
      </c>
    </row>
    <row r="120" outlineLevel="1">
      <c r="A120" s="37"/>
      <c r="B120" s="111" t="s">
        <v>104</v>
      </c>
      <c r="C120" s="90" t="s">
        <v>36</v>
      </c>
      <c r="D120" s="91" t="s">
        <v>18</v>
      </c>
      <c r="E120" s="88">
        <v>1</v>
      </c>
      <c r="F120" s="88"/>
      <c r="G120" s="84">
        <f>F120*E120</f>
        <v>0</v>
      </c>
    </row>
    <row r="121" outlineLevel="1">
      <c r="A121" s="37"/>
      <c r="B121" s="111"/>
      <c r="C121" s="98"/>
      <c r="D121" s="82"/>
      <c r="E121" s="83"/>
      <c r="F121" s="83"/>
      <c r="G121" s="84"/>
    </row>
    <row r="122" outlineLevel="1">
      <c r="A122" s="37"/>
      <c r="B122" s="111" t="s">
        <v>105</v>
      </c>
      <c r="C122" s="117" t="s">
        <v>106</v>
      </c>
      <c r="D122" s="118"/>
      <c r="E122" s="104"/>
      <c r="F122" s="104"/>
      <c r="G122" s="84"/>
    </row>
    <row r="123" outlineLevel="1">
      <c r="A123" s="37"/>
      <c r="B123" s="111" t="s">
        <v>107</v>
      </c>
      <c r="C123" s="119" t="s">
        <v>108</v>
      </c>
      <c r="D123" s="91" t="s">
        <v>69</v>
      </c>
      <c r="E123" s="104">
        <v>4</v>
      </c>
      <c r="F123" s="104"/>
      <c r="G123" s="84">
        <f>F123*E123</f>
        <v>0</v>
      </c>
    </row>
    <row r="124" outlineLevel="1">
      <c r="A124" s="37"/>
      <c r="B124" s="111" t="s">
        <v>109</v>
      </c>
      <c r="C124" s="97" t="s">
        <v>110</v>
      </c>
      <c r="D124" s="91" t="s">
        <v>69</v>
      </c>
      <c r="E124" s="104">
        <v>6</v>
      </c>
      <c r="F124" s="104"/>
      <c r="G124" s="84">
        <f>F124*E124</f>
        <v>0</v>
      </c>
    </row>
    <row r="125" outlineLevel="1">
      <c r="A125" s="37"/>
      <c r="B125" s="111" t="s">
        <v>111</v>
      </c>
      <c r="C125" s="97" t="s">
        <v>112</v>
      </c>
      <c r="D125" s="91" t="s">
        <v>69</v>
      </c>
      <c r="E125" s="104">
        <v>7</v>
      </c>
      <c r="F125" s="104"/>
      <c r="G125" s="84">
        <f>F125*E125</f>
        <v>0</v>
      </c>
    </row>
    <row r="126" outlineLevel="1">
      <c r="A126" s="37"/>
      <c r="B126" s="111" t="s">
        <v>113</v>
      </c>
      <c r="C126" s="97" t="s">
        <v>114</v>
      </c>
      <c r="D126" s="91" t="s">
        <v>69</v>
      </c>
      <c r="E126" s="104">
        <v>1</v>
      </c>
      <c r="F126" s="104"/>
      <c r="G126" s="84">
        <f>F126*E126</f>
        <v>0</v>
      </c>
    </row>
    <row r="127" outlineLevel="1">
      <c r="A127" s="37"/>
      <c r="B127" s="111" t="s">
        <v>115</v>
      </c>
      <c r="C127" s="97" t="s">
        <v>116</v>
      </c>
      <c r="D127" s="91" t="s">
        <v>69</v>
      </c>
      <c r="E127" s="104">
        <v>1</v>
      </c>
      <c r="F127" s="104"/>
      <c r="G127" s="84">
        <f>F127*E127</f>
        <v>0</v>
      </c>
    </row>
    <row r="128" outlineLevel="1">
      <c r="A128" s="37"/>
      <c r="B128" s="111" t="s">
        <v>117</v>
      </c>
      <c r="C128" s="97" t="s">
        <v>118</v>
      </c>
      <c r="D128" s="91" t="s">
        <v>18</v>
      </c>
      <c r="E128" s="104">
        <v>1</v>
      </c>
      <c r="F128" s="104"/>
      <c r="G128" s="84">
        <f>F128*E128</f>
        <v>0</v>
      </c>
    </row>
    <row r="129" outlineLevel="1">
      <c r="A129" s="37"/>
      <c r="B129" s="111" t="s">
        <v>119</v>
      </c>
      <c r="C129" s="97" t="s">
        <v>120</v>
      </c>
      <c r="D129" s="91" t="s">
        <v>18</v>
      </c>
      <c r="E129" s="104">
        <v>1</v>
      </c>
      <c r="F129" s="104"/>
      <c r="G129" s="84">
        <f>F129*E129</f>
        <v>0</v>
      </c>
    </row>
    <row r="130" outlineLevel="1">
      <c r="A130" s="37"/>
      <c r="B130" s="111" t="s">
        <v>121</v>
      </c>
      <c r="C130" s="108" t="s">
        <v>122</v>
      </c>
      <c r="D130" s="105" t="s">
        <v>18</v>
      </c>
      <c r="E130" s="104">
        <v>1</v>
      </c>
      <c r="F130" s="104"/>
      <c r="G130" s="84">
        <f>F130*E130</f>
        <v>0</v>
      </c>
    </row>
    <row r="131" outlineLevel="1">
      <c r="A131" s="37"/>
      <c r="B131" s="111" t="s">
        <v>123</v>
      </c>
      <c r="C131" s="108" t="s">
        <v>124</v>
      </c>
      <c r="D131" s="105" t="s">
        <v>18</v>
      </c>
      <c r="E131" s="104">
        <v>1</v>
      </c>
      <c r="F131" s="104"/>
      <c r="G131" s="84">
        <f>F131*E131</f>
        <v>0</v>
      </c>
    </row>
    <row r="132" outlineLevel="1">
      <c r="A132" s="37"/>
      <c r="B132" s="111" t="s">
        <v>125</v>
      </c>
      <c r="C132" s="90" t="s">
        <v>36</v>
      </c>
      <c r="D132" s="91" t="s">
        <v>18</v>
      </c>
      <c r="E132" s="104">
        <v>1</v>
      </c>
      <c r="F132" s="104"/>
      <c r="G132" s="84">
        <f>F132*E132</f>
        <v>0</v>
      </c>
    </row>
    <row r="133" outlineLevel="1">
      <c r="A133" s="37"/>
      <c r="B133" s="111"/>
      <c r="C133" s="90"/>
      <c r="D133" s="91"/>
      <c r="E133" s="104"/>
      <c r="F133" s="104"/>
      <c r="G133" s="120"/>
    </row>
    <row r="134" outlineLevel="1">
      <c r="A134" s="37"/>
      <c r="B134" s="111" t="s">
        <v>126</v>
      </c>
      <c r="C134" s="117" t="s">
        <v>127</v>
      </c>
      <c r="D134" s="105"/>
      <c r="E134" s="104"/>
      <c r="F134" s="104"/>
      <c r="G134" s="120"/>
    </row>
    <row r="135" outlineLevel="1">
      <c r="A135" s="37"/>
      <c r="B135" s="111" t="s">
        <v>128</v>
      </c>
      <c r="C135" s="108" t="s">
        <v>129</v>
      </c>
      <c r="D135" s="105" t="s">
        <v>64</v>
      </c>
      <c r="E135" s="104">
        <v>1</v>
      </c>
      <c r="F135" s="104"/>
      <c r="G135" s="84">
        <f>F135*E135</f>
        <v>0</v>
      </c>
    </row>
    <row r="136" outlineLevel="1">
      <c r="A136" s="37"/>
      <c r="B136" s="111" t="s">
        <v>130</v>
      </c>
      <c r="C136" s="108" t="s">
        <v>131</v>
      </c>
      <c r="D136" s="105" t="s">
        <v>64</v>
      </c>
      <c r="E136" s="104">
        <v>1</v>
      </c>
      <c r="F136" s="104"/>
      <c r="G136" s="84">
        <f>F136*E136</f>
        <v>0</v>
      </c>
    </row>
    <row r="137" outlineLevel="1">
      <c r="A137" s="37"/>
      <c r="B137" s="111" t="s">
        <v>132</v>
      </c>
      <c r="C137" s="108" t="s">
        <v>133</v>
      </c>
      <c r="D137" s="105" t="s">
        <v>69</v>
      </c>
      <c r="E137" s="104">
        <v>1</v>
      </c>
      <c r="F137" s="104"/>
      <c r="G137" s="84">
        <f>F137*E137</f>
        <v>0</v>
      </c>
    </row>
    <row r="138" outlineLevel="1">
      <c r="A138" s="37"/>
      <c r="B138" s="111" t="s">
        <v>134</v>
      </c>
      <c r="C138" s="108" t="s">
        <v>135</v>
      </c>
      <c r="D138" s="105" t="s">
        <v>69</v>
      </c>
      <c r="E138" s="104">
        <v>1</v>
      </c>
      <c r="F138" s="104"/>
      <c r="G138" s="84">
        <f>F138*E138</f>
        <v>0</v>
      </c>
    </row>
    <row r="139" outlineLevel="1">
      <c r="A139" s="37"/>
      <c r="B139" s="111" t="s">
        <v>136</v>
      </c>
      <c r="C139" s="108" t="s">
        <v>137</v>
      </c>
      <c r="D139" s="105" t="s">
        <v>69</v>
      </c>
      <c r="E139" s="104">
        <v>1</v>
      </c>
      <c r="F139" s="104"/>
      <c r="G139" s="84">
        <f>F139*E139</f>
        <v>0</v>
      </c>
    </row>
    <row r="140" outlineLevel="1">
      <c r="A140" s="37"/>
      <c r="B140" s="111" t="s">
        <v>138</v>
      </c>
      <c r="C140" s="108" t="s">
        <v>139</v>
      </c>
      <c r="D140" s="105" t="s">
        <v>69</v>
      </c>
      <c r="E140" s="104">
        <v>1</v>
      </c>
      <c r="F140" s="104"/>
      <c r="G140" s="84">
        <f>F140*E140</f>
        <v>0</v>
      </c>
    </row>
    <row r="141" outlineLevel="1">
      <c r="A141" s="37"/>
      <c r="B141" s="111" t="s">
        <v>140</v>
      </c>
      <c r="C141" s="108" t="s">
        <v>141</v>
      </c>
      <c r="D141" s="105" t="s">
        <v>18</v>
      </c>
      <c r="E141" s="104">
        <v>1</v>
      </c>
      <c r="F141" s="104"/>
      <c r="G141" s="84">
        <f>F141*E141</f>
        <v>0</v>
      </c>
    </row>
    <row r="142" outlineLevel="1">
      <c r="A142" s="37"/>
      <c r="B142" s="111" t="s">
        <v>142</v>
      </c>
      <c r="C142" s="108" t="s">
        <v>143</v>
      </c>
      <c r="D142" s="105" t="s">
        <v>18</v>
      </c>
      <c r="E142" s="104">
        <v>1</v>
      </c>
      <c r="F142" s="104"/>
      <c r="G142" s="84">
        <f>F142*E142</f>
        <v>0</v>
      </c>
    </row>
    <row r="143" outlineLevel="1">
      <c r="A143" s="37"/>
      <c r="B143" s="111" t="s">
        <v>144</v>
      </c>
      <c r="C143" s="108" t="s">
        <v>145</v>
      </c>
      <c r="D143" s="105" t="s">
        <v>18</v>
      </c>
      <c r="E143" s="104">
        <v>1</v>
      </c>
      <c r="F143" s="104"/>
      <c r="G143" s="84">
        <f>F143*E143</f>
        <v>0</v>
      </c>
    </row>
    <row r="144" outlineLevel="1">
      <c r="A144" s="37"/>
      <c r="B144" s="111" t="s">
        <v>146</v>
      </c>
      <c r="C144" s="90" t="s">
        <v>36</v>
      </c>
      <c r="D144" s="91" t="s">
        <v>18</v>
      </c>
      <c r="E144" s="104">
        <v>1</v>
      </c>
      <c r="F144" s="104"/>
      <c r="G144" s="84">
        <f>F144*E144</f>
        <v>0</v>
      </c>
    </row>
    <row r="145" outlineLevel="1">
      <c r="A145" s="37"/>
      <c r="B145" s="111"/>
      <c r="C145" s="62"/>
      <c r="D145" s="63"/>
      <c r="E145" s="64"/>
      <c r="F145" s="65"/>
      <c r="G145" s="66"/>
    </row>
    <row r="146" outlineLevel="1">
      <c r="A146" s="37"/>
      <c r="B146" s="111"/>
      <c r="C146" s="68"/>
      <c r="D146" s="69"/>
      <c r="E146" s="70"/>
      <c r="F146" s="70"/>
      <c r="G146" s="71"/>
    </row>
    <row r="147" ht="15.5">
      <c r="A147" s="37"/>
      <c r="B147" s="109">
        <f>B113</f>
        <v>3</v>
      </c>
      <c r="C147" s="73" t="str">
        <f>+CONCATENATE("Sous total HT - ",C113)</f>
        <v xml:space="preserve">Sous total HT - TRAVAUX CFA</v>
      </c>
      <c r="D147" s="74"/>
      <c r="E147" s="74"/>
      <c r="F147" s="74"/>
      <c r="G147" s="110">
        <f>G116+G117+G118+G119+G120+G123+G124+G125+G126+G127+G128+G129+G130+G131+G132+G135+G136+G137+G138+G139+G140+G141+G142+G143+G144</f>
        <v>0</v>
      </c>
    </row>
    <row r="148" ht="15.5">
      <c r="A148" s="37"/>
      <c r="B148" s="109"/>
      <c r="C148" s="73" t="str">
        <f>+CONCATENATE("TOTAL HT - ",C7)</f>
        <v xml:space="preserve">TOTAL HT - ELECTRICITE</v>
      </c>
      <c r="D148" s="121"/>
      <c r="E148" s="122"/>
      <c r="F148" s="122"/>
      <c r="G148" s="123">
        <f>G20+G111+G147</f>
        <v>0</v>
      </c>
    </row>
    <row r="149" ht="15.5">
      <c r="A149" s="37"/>
      <c r="B149" s="124"/>
      <c r="C149" s="125" t="s">
        <v>147</v>
      </c>
      <c r="D149" s="126"/>
      <c r="E149" s="127"/>
      <c r="F149" s="127"/>
      <c r="G149" s="128">
        <f>G148*20/100</f>
        <v>0</v>
      </c>
    </row>
    <row r="150" ht="15.5">
      <c r="B150" s="129"/>
      <c r="C150" s="130" t="str">
        <f>+CONCATENATE("TOTAL TTC - ",C7)</f>
        <v xml:space="preserve">TOTAL TTC - ELECTRICITE</v>
      </c>
      <c r="D150" s="131"/>
      <c r="E150" s="132"/>
      <c r="F150" s="132"/>
      <c r="G150" s="133">
        <f>G148*1.2</f>
        <v>0</v>
      </c>
    </row>
  </sheetData>
  <mergeCells count="8">
    <mergeCell ref="B3:B5"/>
    <mergeCell ref="C3:E5"/>
    <mergeCell ref="G3:G5"/>
    <mergeCell ref="H3:H5"/>
    <mergeCell ref="C6:E6"/>
    <mergeCell ref="B7:B8"/>
    <mergeCell ref="C7:E8"/>
    <mergeCell ref="G7:G8"/>
  </mergeCells>
  <printOptions headings="0" gridLines="0"/>
  <pageMargins left="0.25" right="0.25" top="0.75" bottom="0.75" header="0.29999999999999999" footer="0.29999999999999999"/>
  <pageSetup paperSize="9" scale="67" fitToWidth="1" fitToHeight="0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ONLYOFFICE/7.4.0.163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PRINET Gabriel</dc:creator>
  <cp:revision>2</cp:revision>
  <dcterms:created xsi:type="dcterms:W3CDTF">2026-01-29T16:26:18Z</dcterms:created>
  <dcterms:modified xsi:type="dcterms:W3CDTF">2026-02-23T08:41:38Z</dcterms:modified>
</cp:coreProperties>
</file>