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Gros-oeuvre" sheetId="1" state="visible" r:id="rId7"/>
  </sheets>
  <externalReferences>
    <externalReference r:id="rId1"/>
    <externalReference r:id="rId2"/>
    <externalReference r:id="rId3"/>
    <externalReference r:id="rId4"/>
    <externalReference r:id="rId5"/>
    <externalReference r:id="rId6"/>
  </externalReferences>
  <definedNames>
    <definedName name="_KC2" localSheetId="0">#REF!</definedName>
    <definedName name="_Toc486857371" localSheetId="0">'Gros-oeuvre'!#REF!</definedName>
    <definedName name="_Toc71637411" localSheetId="0">'Gros-oeuvre'!#REF!</definedName>
    <definedName name="_Toc71637413" localSheetId="0">'Gros-oeuvre'!#REF!</definedName>
    <definedName name="_Toc71637415" localSheetId="0">'Gros-oeuvre'!#REF!</definedName>
    <definedName name="_Toc71637416" localSheetId="0">'Gros-oeuvre'!#REF!</definedName>
    <definedName name="_Toc71637417" localSheetId="0">'Gros-oeuvre'!#REF!</definedName>
    <definedName name="_Toc71637445" localSheetId="0">'Gros-oeuvre'!#REF!</definedName>
    <definedName name="_Toc71637446" localSheetId="0">'Gros-oeuvre'!#REF!</definedName>
    <definedName name="_Toc76051779" localSheetId="0">'Gros-oeuvre'!#REF!</definedName>
    <definedName name="_Toc76051781" localSheetId="0">'Gros-oeuvre'!#REF!</definedName>
    <definedName name="_Toc76051787" localSheetId="0">'Gros-oeuvre'!#REF!</definedName>
    <definedName name="_Toc85104040" localSheetId="0">'Gros-oeuvre'!#REF!</definedName>
    <definedName name="_Toc85104042" localSheetId="0">'Gros-oeuvre'!#REF!</definedName>
    <definedName name="_Toc85104056" localSheetId="0">'Gros-oeuvre'!#REF!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Print_Titles" localSheetId="0">'Gros-oeuvre'!$3:$10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'[2]Vente'!$D$92</definedName>
    <definedName name="OVTE1" localSheetId="0">#REF!</definedName>
    <definedName name="OVTE2" localSheetId="0">#REF!</definedName>
    <definedName name="OVTE3" localSheetId="0">#REF!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'Gros-oeuvre'!$A$1:$H$83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'[2]Vente'!$G$52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'[2]Vente'!$V$78</definedName>
    <definedName name="coeff2">'[2]Vente'!$V$80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'[2]Vente'!$G$25</definedName>
    <definedName name="DSST_CE">'[2]Vente'!$P$53</definedName>
    <definedName name="DSST_GO">'[2]Vente'!$P$32</definedName>
    <definedName name="DT">'[2]Vente'!$I$55</definedName>
    <definedName name="DTPP">'[2]Vente'!$G$55</definedName>
    <definedName name="DTST">'[2]Vente'!$K$55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'[2]Vente'!$G$40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Print_Titles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'[4]Intimiste'!$F$86</definedName>
    <definedName name="kvst">#REF!</definedName>
    <definedName name="kvstb">#REF!</definedName>
    <definedName name="kvstbb">'[4]Intimiste'!$G$86</definedName>
    <definedName name="kvstso">#REF!</definedName>
    <definedName name="kvstsob">#REF!</definedName>
    <definedName name="kvtsob">'[4]Intimiste'!$H$86</definedName>
    <definedName name="LM">#REF!</definedName>
    <definedName name="logt">#REF!</definedName>
    <definedName name="LOGTS">#REF!</definedName>
    <definedName name="MC">'[2]Vente'!$I$82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[5]INTERFACE!#REF!</definedName>
    <definedName name="ONUM1">#REF!</definedName>
    <definedName name="ONUM2">#REF!</definedName>
    <definedName name="ONUM3">#REF!</definedName>
    <definedName name="ONUM4">#REF!</definedName>
    <definedName name="option">[5]INTERFACE!#REF!</definedName>
    <definedName name="OVTE1">#REF!</definedName>
    <definedName name="OVTE2">#REF!</definedName>
    <definedName name="OVTE3">#REF!</definedName>
    <definedName name="OVTE4">#REF!</definedName>
    <definedName name="PRORATA">#REF!</definedName>
    <definedName name="PRORATA_FRAIS">#REF!</definedName>
    <definedName name="PU">#NAME?</definedName>
    <definedName name="PVI">'[2]Vente'!$W$80</definedName>
    <definedName name="PVO">'[2]Vente'!$W$78</definedName>
    <definedName name="PVOGO">'[2]Vente'!$W$73</definedName>
    <definedName name="PVPenta">'[2]PentaWDEF'!$C$4</definedName>
    <definedName name="PVPP">'[2]Vente'!$G$79</definedName>
    <definedName name="PVST">'[2]Vente'!$K$79</definedName>
    <definedName name="PVTCE">'[2]Vente'!$I$85</definedName>
    <definedName name="ratio">#REF!</definedName>
    <definedName name="S">#REF!</definedName>
    <definedName name="SC">#REF!</definedName>
    <definedName name="SHA">'[2]Vente'!$Q$13</definedName>
    <definedName name="shab">#REF!</definedName>
    <definedName name="SHO">'[2]Vente'!$P$13</definedName>
    <definedName name="SHON">#REF!</definedName>
    <definedName name="SHOT">'[2]Vente'!$N$13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  <definedName name="Print_Area">#REF!</definedName>
  </definedNames>
  <calcPr/>
</workbook>
</file>

<file path=xl/sharedStrings.xml><?xml version="1.0" encoding="utf-8"?>
<sst xmlns="http://schemas.openxmlformats.org/spreadsheetml/2006/main" count="92" uniqueCount="92">
  <si>
    <t xml:space="preserve">    </t>
  </si>
  <si>
    <t xml:space="preserve">
57823 - LABOS ENROBES
</t>
  </si>
  <si>
    <t>Rédacteur</t>
  </si>
  <si>
    <t xml:space="preserve">DPGF - PRO-DCE</t>
  </si>
  <si>
    <t>Rév.</t>
  </si>
  <si>
    <t>GROS-ŒUVRE</t>
  </si>
  <si>
    <t>B</t>
  </si>
  <si>
    <t>N°</t>
  </si>
  <si>
    <t xml:space="preserve">DÉSIGNATION DES ARTICLES</t>
  </si>
  <si>
    <t>Unité</t>
  </si>
  <si>
    <t xml:space="preserve">Quantité            </t>
  </si>
  <si>
    <t xml:space="preserve">PRIX UNITAIRE H.T.
(€)</t>
  </si>
  <si>
    <t xml:space="preserve">PRIX TOTAL H.T.
(€)</t>
  </si>
  <si>
    <t>GENERALITES</t>
  </si>
  <si>
    <t>1.1</t>
  </si>
  <si>
    <t xml:space="preserve">Installation de chantier</t>
  </si>
  <si>
    <t>ens</t>
  </si>
  <si>
    <t>1.2</t>
  </si>
  <si>
    <t xml:space="preserve">Nettoyage chantier</t>
  </si>
  <si>
    <t>1.3</t>
  </si>
  <si>
    <t xml:space="preserve">Panneau de chantier</t>
  </si>
  <si>
    <t>1.4</t>
  </si>
  <si>
    <t xml:space="preserve">Liaison avec les autres coprs d'état</t>
  </si>
  <si>
    <t>1.5</t>
  </si>
  <si>
    <t xml:space="preserve">Implantation et piquetage</t>
  </si>
  <si>
    <t>1.6</t>
  </si>
  <si>
    <t xml:space="preserve">Sécurité / santé chantier</t>
  </si>
  <si>
    <t>1.7</t>
  </si>
  <si>
    <t xml:space="preserve">Travaux de sécurité vis-à-vis de l'occupation des locaux</t>
  </si>
  <si>
    <t>1.8</t>
  </si>
  <si>
    <t xml:space="preserve">Travaux de sécurité vis-à-vis du voisinage</t>
  </si>
  <si>
    <t>1.9</t>
  </si>
  <si>
    <t xml:space="preserve">Gestion des dechets</t>
  </si>
  <si>
    <t>1.10</t>
  </si>
  <si>
    <t xml:space="preserve">Etudes techniques</t>
  </si>
  <si>
    <t>1.11</t>
  </si>
  <si>
    <t xml:space="preserve">Etat des lieux</t>
  </si>
  <si>
    <t>1.12</t>
  </si>
  <si>
    <t xml:space="preserve">Intervention en SS4</t>
  </si>
  <si>
    <t>PM</t>
  </si>
  <si>
    <t xml:space="preserve">TRAVAUX DEMOLITIONS / DEPOSES</t>
  </si>
  <si>
    <t>2.1</t>
  </si>
  <si>
    <t xml:space="preserve">Démolition d'ouvrages béton ou maçonnerie en élévation</t>
  </si>
  <si>
    <t>m2</t>
  </si>
  <si>
    <t>2.2</t>
  </si>
  <si>
    <t xml:space="preserve">Démolition réhausse / marche béton</t>
  </si>
  <si>
    <t>u</t>
  </si>
  <si>
    <t>2.3</t>
  </si>
  <si>
    <t xml:space="preserve">Démolitions ponctuelles pour percements divers</t>
  </si>
  <si>
    <t>2.4</t>
  </si>
  <si>
    <t xml:space="preserve">Dépose couverture de la fosse existante</t>
  </si>
  <si>
    <t>2.5</t>
  </si>
  <si>
    <t xml:space="preserve">Démolition dallage interieur</t>
  </si>
  <si>
    <t>2.6</t>
  </si>
  <si>
    <t>Grenaillage</t>
  </si>
  <si>
    <t>2.7</t>
  </si>
  <si>
    <t xml:space="preserve">Dépose en complément de vestiges d'installations (Electricité, Plomberie, Protection  incendie, etc…)</t>
  </si>
  <si>
    <t>2.8</t>
  </si>
  <si>
    <t xml:space="preserve">Sortie des deblais et evacuation</t>
  </si>
  <si>
    <t>2.9</t>
  </si>
  <si>
    <t xml:space="preserve">Protections diverses</t>
  </si>
  <si>
    <t xml:space="preserve">TRAVAUX DE TERRASSEMENT</t>
  </si>
  <si>
    <t>3.1</t>
  </si>
  <si>
    <t xml:space="preserve">Décapage pour mise à la côte pour encaissement dallage</t>
  </si>
  <si>
    <t>3.2</t>
  </si>
  <si>
    <t xml:space="preserve">Tranchées / Réseaux</t>
  </si>
  <si>
    <t>ml</t>
  </si>
  <si>
    <t>3.3</t>
  </si>
  <si>
    <t xml:space="preserve">Remblais en materiaux compactables</t>
  </si>
  <si>
    <t>m3</t>
  </si>
  <si>
    <t>3.4</t>
  </si>
  <si>
    <t xml:space="preserve">Evacuation des terres en excès</t>
  </si>
  <si>
    <t xml:space="preserve">TRAVAUX D'INFRASTRUCTURE</t>
  </si>
  <si>
    <t>4.1</t>
  </si>
  <si>
    <t xml:space="preserve">Remplissage / Condamnation de la fosse existante</t>
  </si>
  <si>
    <t>4.2</t>
  </si>
  <si>
    <t xml:space="preserve">Dallage béton "non armé" sur terre plein interieur</t>
  </si>
  <si>
    <t>4.3</t>
  </si>
  <si>
    <t xml:space="preserve">Reprise de dallage</t>
  </si>
  <si>
    <t>4.4</t>
  </si>
  <si>
    <t xml:space="preserve">Résine de sol</t>
  </si>
  <si>
    <t xml:space="preserve">TRAVAUX DE SUPERSTRUCTURE</t>
  </si>
  <si>
    <t>5.1</t>
  </si>
  <si>
    <t xml:space="preserve">Création d'ouverture / Modification d'ouvertures murs de façade ou de refend du bâtiment existant</t>
  </si>
  <si>
    <t>5.2</t>
  </si>
  <si>
    <t xml:space="preserve">Reprise d'enduit extérieur</t>
  </si>
  <si>
    <t xml:space="preserve">RESEAUX DIVERS</t>
  </si>
  <si>
    <t>6.1</t>
  </si>
  <si>
    <t xml:space="preserve">Siphons de sol</t>
  </si>
  <si>
    <t>6.2</t>
  </si>
  <si>
    <t xml:space="preserve">Réseaux EU / EV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</si>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</sst>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(&quot;€&quot;* #,##0.00_);_(&quot;€&quot;* \(#,##0.00\);_(&quot;€&quot;* &quot;-&quot;??_);_(@_)"/>
    <numFmt numFmtId="161" formatCode="_-* #,##0.00\ &quot;€&quot;_-;\-* #,##0.00\ &quot;€&quot;_-;_-* &quot;-&quot;??\ &quot;€&quot;_-;_-@_-"/>
    <numFmt numFmtId="162" formatCode="#,##0.00\ &quot;€&quot;"/>
    <numFmt numFmtId="163" formatCode="\.00"/>
    <numFmt numFmtId="164" formatCode="#,##0.00\ &quot;€&quot;;[Red]#,##0.00\ &quot;€&quot;"/>
    <numFmt numFmtId="165" formatCode="#,##0\ &quot;€&quot;"/>
    <numFmt numFmtId="166" formatCode="h\.m"/>
    <numFmt numFmtId="167" formatCode="_-* #,##0.00\ [$€-40C]_-;\-* #,##0.00\ [$€-40C]_-;_-* &quot;-&quot;??\ [$€-40C]_-;_-@_-"/>
  </numFmts>
  <fonts count="14">
    <font>
      <sz val="10.000000"/>
      <color theme="1"/>
      <name val="Geneva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sz val="10.000000"/>
      <color theme="1"/>
      <name val="Arial"/>
    </font>
    <font>
      <b/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3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9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1" fillId="0" borderId="0" numFmtId="160" applyNumberFormat="1" applyFont="0" applyFill="0" applyBorder="0" applyProtection="0"/>
    <xf fontId="1" fillId="0" borderId="0" numFmtId="161" applyNumberFormat="1" applyFont="0" applyFill="0" applyBorder="0" applyProtection="0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9" applyNumberFormat="1" applyFont="0" applyFill="0" applyBorder="0" applyProtection="0"/>
  </cellStyleXfs>
  <cellXfs count="134">
    <xf fontId="0" fillId="0" borderId="0" numFmtId="0" xfId="0"/>
    <xf fontId="4" fillId="0" borderId="0" numFmtId="0" xfId="5" applyFont="1"/>
    <xf fontId="4" fillId="0" borderId="0" numFmtId="0" xfId="5" applyFont="1" applyAlignment="1">
      <alignment horizontal="center"/>
    </xf>
    <xf fontId="4" fillId="0" borderId="0" numFmtId="0" xfId="5" applyFont="1" applyAlignment="1">
      <alignment wrapText="1"/>
    </xf>
    <xf fontId="4" fillId="0" borderId="0" numFmtId="162" xfId="5" applyNumberFormat="1" applyFont="1"/>
    <xf fontId="4" fillId="0" borderId="0" numFmtId="160" xfId="2" applyNumberFormat="1" applyFont="1" applyAlignment="1">
      <alignment horizontal="center" vertical="center"/>
    </xf>
    <xf fontId="4" fillId="2" borderId="0" numFmtId="0" xfId="5" applyFont="1" applyFill="1"/>
    <xf fontId="4" fillId="2" borderId="0" numFmtId="0" xfId="5" applyFont="1" applyFill="1" applyAlignment="1">
      <alignment horizontal="center"/>
    </xf>
    <xf fontId="5" fillId="2" borderId="0" numFmtId="1" xfId="7" applyNumberFormat="1" applyFont="1" applyFill="1" applyAlignment="1">
      <alignment horizontal="center" vertical="center" wrapText="1"/>
    </xf>
    <xf fontId="5" fillId="2" borderId="0" numFmtId="0" xfId="7" applyFont="1" applyFill="1" applyAlignment="1">
      <alignment horizontal="center" vertical="center" wrapText="1"/>
    </xf>
    <xf fontId="2" fillId="2" borderId="0" numFmtId="0" xfId="7" applyFont="1" applyFill="1" applyAlignment="1">
      <alignment horizontal="center" vertical="center" wrapText="1"/>
    </xf>
    <xf fontId="2" fillId="2" borderId="0" numFmtId="162" xfId="7" applyNumberFormat="1" applyFont="1" applyFill="1" applyAlignment="1">
      <alignment horizontal="center" vertical="center" wrapText="1"/>
    </xf>
    <xf fontId="6" fillId="2" borderId="0" numFmtId="160" xfId="2" applyNumberFormat="1" applyFont="1" applyFill="1" applyAlignment="1">
      <alignment horizontal="center" vertical="center" wrapText="1"/>
    </xf>
    <xf fontId="7" fillId="2" borderId="1" numFmtId="0" xfId="7" applyFont="1" applyFill="1" applyBorder="1" applyAlignment="1">
      <alignment horizontal="center" shrinkToFit="1" vertical="center" wrapText="1"/>
    </xf>
    <xf fontId="8" fillId="2" borderId="2" numFmtId="0" xfId="7" applyFont="1" applyFill="1" applyBorder="1" applyAlignment="1">
      <alignment horizontal="center" shrinkToFit="1" vertical="center" wrapText="1"/>
    </xf>
    <xf fontId="9" fillId="2" borderId="2" numFmtId="0" xfId="7" applyFont="1" applyFill="1" applyBorder="1" applyAlignment="1">
      <alignment horizontal="center" shrinkToFit="1" vertical="center" wrapText="1"/>
    </xf>
    <xf fontId="9" fillId="2" borderId="3" numFmtId="0" xfId="7" applyFont="1" applyFill="1" applyBorder="1" applyAlignment="1">
      <alignment horizontal="center" shrinkToFit="1" vertical="center" wrapText="1"/>
    </xf>
    <xf fontId="7" fillId="0" borderId="4" numFmtId="14" xfId="1" applyNumberFormat="1" applyFont="1" applyBorder="1" applyAlignment="1" quotePrefix="1">
      <alignment horizontal="center" vertical="center" wrapText="1"/>
    </xf>
    <xf fontId="5" fillId="0" borderId="0" numFmtId="14" xfId="7" applyNumberFormat="1" applyFont="1" applyAlignment="1">
      <alignment horizontal="center" vertical="center" wrapText="1"/>
    </xf>
    <xf fontId="7" fillId="2" borderId="5" numFmtId="0" xfId="7" applyFont="1" applyFill="1" applyBorder="1" applyAlignment="1">
      <alignment horizontal="center" shrinkToFit="1" vertical="center" wrapText="1"/>
    </xf>
    <xf fontId="9" fillId="2" borderId="0" numFmtId="0" xfId="7" applyFont="1" applyFill="1" applyAlignment="1">
      <alignment horizontal="center" shrinkToFit="1" vertical="center" wrapText="1"/>
    </xf>
    <xf fontId="9" fillId="2" borderId="6" numFmtId="0" xfId="7" applyFont="1" applyFill="1" applyBorder="1" applyAlignment="1">
      <alignment horizontal="center" shrinkToFit="1" vertical="center" wrapText="1"/>
    </xf>
    <xf fontId="7" fillId="0" borderId="7" numFmtId="14" xfId="1" applyNumberFormat="1" applyFont="1" applyBorder="1" applyAlignment="1">
      <alignment horizontal="center" vertical="center" wrapText="1"/>
    </xf>
    <xf fontId="6" fillId="0" borderId="8" numFmtId="163" xfId="7" applyNumberFormat="1" applyFont="1" applyBorder="1" applyAlignment="1">
      <alignment horizontal="center" vertical="center" wrapText="1"/>
    </xf>
    <xf fontId="8" fillId="0" borderId="9" numFmtId="0" xfId="7" applyFont="1" applyBorder="1" applyAlignment="1">
      <alignment horizontal="center" shrinkToFit="1" vertical="center" wrapText="1"/>
    </xf>
    <xf fontId="8" fillId="0" borderId="10" numFmtId="0" xfId="7" applyFont="1" applyBorder="1" applyAlignment="1">
      <alignment horizontal="center" shrinkToFit="1" vertical="center" wrapText="1"/>
    </xf>
    <xf fontId="8" fillId="0" borderId="11" numFmtId="0" xfId="7" applyFont="1" applyBorder="1" applyAlignment="1">
      <alignment horizontal="center" shrinkToFit="1" vertical="center" wrapText="1"/>
    </xf>
    <xf fontId="6" fillId="0" borderId="7" numFmtId="160" xfId="2" applyNumberFormat="1" applyFont="1" applyBorder="1" applyAlignment="1">
      <alignment horizontal="center" vertical="center" wrapText="1"/>
    </xf>
    <xf fontId="10" fillId="0" borderId="0" numFmtId="162" xfId="7" applyNumberFormat="1" applyFont="1" applyAlignment="1">
      <alignment horizontal="center" vertical="center" wrapText="1"/>
    </xf>
    <xf fontId="7" fillId="0" borderId="12" numFmtId="163" xfId="7" applyNumberFormat="1" applyFont="1" applyBorder="1" applyAlignment="1">
      <alignment horizontal="center" vertical="center" wrapText="1"/>
    </xf>
    <xf fontId="8" fillId="0" borderId="13" numFmtId="0" xfId="7" applyFont="1" applyBorder="1" applyAlignment="1">
      <alignment horizontal="center" shrinkToFit="1" vertical="center" wrapText="1"/>
    </xf>
    <xf fontId="8" fillId="0" borderId="0" numFmtId="0" xfId="7" applyFont="1" applyAlignment="1">
      <alignment horizontal="center" shrinkToFit="1" vertical="center" wrapText="1"/>
    </xf>
    <xf fontId="8" fillId="0" borderId="6" numFmtId="0" xfId="7" applyFont="1" applyBorder="1" applyAlignment="1">
      <alignment horizontal="center" shrinkToFit="1" vertical="center" wrapText="1"/>
    </xf>
    <xf fontId="7" fillId="0" borderId="14" numFmtId="160" xfId="2" applyNumberFormat="1" applyFont="1" applyBorder="1" applyAlignment="1" quotePrefix="1">
      <alignment horizontal="center" vertical="center" wrapText="1"/>
    </xf>
    <xf fontId="7" fillId="0" borderId="15" numFmtId="163" xfId="7" applyNumberFormat="1" applyFont="1" applyBorder="1" applyAlignment="1">
      <alignment horizontal="center" vertical="center" wrapText="1"/>
    </xf>
    <xf fontId="8" fillId="0" borderId="16" numFmtId="0" xfId="7" applyFont="1" applyBorder="1" applyAlignment="1">
      <alignment horizontal="center" shrinkToFit="1" vertical="center" wrapText="1"/>
    </xf>
    <xf fontId="8" fillId="0" borderId="17" numFmtId="0" xfId="7" applyFont="1" applyBorder="1" applyAlignment="1">
      <alignment horizontal="center" shrinkToFit="1" vertical="center" wrapText="1"/>
    </xf>
    <xf fontId="8" fillId="0" borderId="18" numFmtId="0" xfId="7" applyFont="1" applyBorder="1" applyAlignment="1">
      <alignment horizontal="center" shrinkToFit="1" vertical="center" wrapText="1"/>
    </xf>
    <xf fontId="7" fillId="0" borderId="19" numFmtId="160" xfId="2" applyNumberFormat="1" applyFont="1" applyBorder="1" applyAlignment="1" quotePrefix="1">
      <alignment horizontal="center" vertical="center" wrapText="1"/>
    </xf>
    <xf fontId="11" fillId="0" borderId="0" numFmtId="3" xfId="7" applyNumberFormat="1" applyFont="1" applyAlignment="1">
      <alignment horizontal="center" vertical="center" wrapText="1"/>
    </xf>
    <xf fontId="7" fillId="2" borderId="20" numFmtId="1" xfId="7" applyNumberFormat="1" applyFont="1" applyFill="1" applyBorder="1" applyAlignment="1">
      <alignment horizontal="center" vertical="center" wrapText="1"/>
    </xf>
    <xf fontId="6" fillId="2" borderId="21" numFmtId="0" xfId="7" applyFont="1" applyFill="1" applyBorder="1" applyAlignment="1">
      <alignment horizontal="right" vertical="center" wrapText="1"/>
    </xf>
    <xf fontId="6" fillId="2" borderId="21" numFmtId="0" xfId="7" applyFont="1" applyFill="1" applyBorder="1" applyAlignment="1">
      <alignment horizontal="center" vertical="center" wrapText="1"/>
    </xf>
    <xf fontId="6" fillId="2" borderId="21" numFmtId="162" xfId="7" applyNumberFormat="1" applyFont="1" applyFill="1" applyBorder="1" applyAlignment="1">
      <alignment horizontal="center" vertical="center" wrapText="1"/>
    </xf>
    <xf fontId="6" fillId="2" borderId="22" numFmtId="160" xfId="2" applyNumberFormat="1" applyFont="1" applyFill="1" applyBorder="1" applyAlignment="1">
      <alignment horizontal="center" vertical="center" wrapText="1"/>
    </xf>
    <xf fontId="4" fillId="0" borderId="23" numFmtId="0" xfId="5" applyFont="1" applyBorder="1"/>
    <xf fontId="7" fillId="3" borderId="24" numFmtId="0" xfId="7" applyFont="1" applyFill="1" applyBorder="1" applyAlignment="1">
      <alignment horizontal="center" vertical="center" wrapText="1"/>
    </xf>
    <xf fontId="7" fillId="3" borderId="25" numFmtId="0" xfId="7" applyFont="1" applyFill="1" applyBorder="1" applyAlignment="1">
      <alignment horizontal="center" vertical="center" wrapText="1"/>
    </xf>
    <xf fontId="7" fillId="3" borderId="25" numFmtId="162" xfId="7" applyNumberFormat="1" applyFont="1" applyFill="1" applyBorder="1" applyAlignment="1">
      <alignment horizontal="center" vertical="center" wrapText="1"/>
    </xf>
    <xf fontId="7" fillId="3" borderId="4" numFmtId="160" xfId="2" applyNumberFormat="1" applyFont="1" applyFill="1" applyBorder="1" applyAlignment="1">
      <alignment horizontal="center" vertical="center" wrapText="1"/>
    </xf>
    <xf fontId="7" fillId="2" borderId="6" numFmtId="1" xfId="7" applyNumberFormat="1" applyFont="1" applyFill="1" applyBorder="1" applyAlignment="1">
      <alignment horizontal="center" vertical="center" wrapText="1"/>
    </xf>
    <xf fontId="6" fillId="2" borderId="6" numFmtId="0" xfId="7" applyFont="1" applyFill="1" applyBorder="1" applyAlignment="1">
      <alignment horizontal="right" vertical="center" wrapText="1"/>
    </xf>
    <xf fontId="6" fillId="2" borderId="26" numFmtId="0" xfId="7" applyFont="1" applyFill="1" applyBorder="1" applyAlignment="1">
      <alignment horizontal="center" vertical="center" wrapText="1"/>
    </xf>
    <xf fontId="6" fillId="2" borderId="26" numFmtId="162" xfId="7" applyNumberFormat="1" applyFont="1" applyFill="1" applyBorder="1" applyAlignment="1">
      <alignment horizontal="center" vertical="center" wrapText="1"/>
    </xf>
    <xf fontId="6" fillId="2" borderId="27" numFmtId="160" xfId="2" applyNumberFormat="1" applyFont="1" applyFill="1" applyBorder="1" applyAlignment="1">
      <alignment horizontal="center" vertical="center" wrapText="1"/>
    </xf>
    <xf fontId="4" fillId="0" borderId="0" numFmtId="0" xfId="5" applyFont="1" applyAlignment="1">
      <alignment vertical="center"/>
    </xf>
    <xf fontId="4" fillId="0" borderId="23" numFmtId="0" xfId="5" applyFont="1" applyBorder="1" applyAlignment="1">
      <alignment vertical="center"/>
    </xf>
    <xf fontId="5" fillId="0" borderId="0" numFmtId="49" xfId="5" applyNumberFormat="1" applyFont="1" applyAlignment="1">
      <alignment horizontal="left" vertical="center" wrapText="1"/>
    </xf>
    <xf fontId="2" fillId="2" borderId="26" numFmtId="160" xfId="7" applyNumberFormat="1" applyFont="1" applyFill="1" applyBorder="1" applyAlignment="1">
      <alignment horizontal="center" vertical="center" wrapText="1"/>
    </xf>
    <xf fontId="2" fillId="2" borderId="26" numFmtId="9" xfId="8" applyNumberFormat="1" applyFont="1" applyFill="1" applyBorder="1" applyAlignment="1">
      <alignment horizontal="center" vertical="center" wrapText="1"/>
    </xf>
    <xf fontId="4" fillId="0" borderId="27" numFmtId="160" xfId="2" applyNumberFormat="1" applyFont="1" applyBorder="1" applyAlignment="1">
      <alignment horizontal="center" vertical="center"/>
    </xf>
    <xf fontId="4" fillId="2" borderId="0" numFmtId="0" xfId="5" applyFont="1" applyFill="1" applyAlignment="1">
      <alignment vertical="center"/>
    </xf>
    <xf fontId="2" fillId="0" borderId="6" numFmtId="0" xfId="5" applyFont="1" applyBorder="1" applyAlignment="1">
      <alignment horizontal="center" vertical="center"/>
    </xf>
    <xf fontId="2" fillId="0" borderId="0" numFmtId="49" xfId="5" applyNumberFormat="1" applyFont="1" applyAlignment="1">
      <alignment horizontal="left" vertical="center" wrapText="1"/>
    </xf>
    <xf fontId="2" fillId="0" borderId="26" numFmtId="1" xfId="5" applyNumberFormat="1" applyFont="1" applyBorder="1" applyAlignment="1">
      <alignment horizontal="center" vertical="center"/>
    </xf>
    <xf fontId="2" fillId="0" borderId="6" numFmtId="1" xfId="5" applyNumberFormat="1" applyFont="1" applyBorder="1" applyAlignment="1">
      <alignment horizontal="center" vertical="center"/>
    </xf>
    <xf fontId="2" fillId="0" borderId="26" numFmtId="164" xfId="5" applyNumberFormat="1" applyFont="1" applyBorder="1" applyAlignment="1">
      <alignment horizontal="right" vertical="center"/>
    </xf>
    <xf fontId="4" fillId="0" borderId="0" numFmtId="0" xfId="6" applyFont="1" applyAlignment="1">
      <alignment vertical="center"/>
    </xf>
    <xf fontId="4" fillId="0" borderId="23" numFmtId="0" xfId="6" applyFont="1" applyBorder="1" applyAlignment="1">
      <alignment vertical="center"/>
    </xf>
    <xf fontId="2" fillId="0" borderId="0" numFmtId="49" xfId="6" applyNumberFormat="1" applyFont="1" applyAlignment="1">
      <alignment horizontal="left" vertical="center" wrapText="1"/>
    </xf>
    <xf fontId="2" fillId="0" borderId="26" numFmtId="1" xfId="6" applyNumberFormat="1" applyFont="1" applyBorder="1" applyAlignment="1">
      <alignment horizontal="center" vertical="center"/>
    </xf>
    <xf fontId="2" fillId="0" borderId="6" numFmtId="1" xfId="6" applyNumberFormat="1" applyFont="1" applyBorder="1" applyAlignment="1">
      <alignment horizontal="center" vertical="center"/>
    </xf>
    <xf fontId="2" fillId="0" borderId="26" numFmtId="164" xfId="6" applyNumberFormat="1" applyFont="1" applyBorder="1" applyAlignment="1">
      <alignment horizontal="right" vertical="center"/>
    </xf>
    <xf fontId="4" fillId="2" borderId="0" numFmtId="0" xfId="6" applyFont="1" applyFill="1" applyAlignment="1">
      <alignment vertical="center"/>
    </xf>
    <xf fontId="2" fillId="0" borderId="0" numFmtId="0" xfId="5" applyFont="1"/>
    <xf fontId="2" fillId="0" borderId="23" numFmtId="0" xfId="5" applyFont="1" applyBorder="1"/>
    <xf fontId="2" fillId="0" borderId="13" numFmtId="0" xfId="5" applyFont="1" applyBorder="1" applyAlignment="1">
      <alignment horizontal="left" wrapText="1"/>
    </xf>
    <xf fontId="2" fillId="0" borderId="26" numFmtId="0" xfId="5" applyFont="1" applyBorder="1" applyAlignment="1">
      <alignment horizontal="center" vertical="center"/>
    </xf>
    <xf fontId="2" fillId="0" borderId="25" numFmtId="4" xfId="5" applyNumberFormat="1" applyFont="1" applyBorder="1" applyAlignment="1">
      <alignment horizontal="center" vertical="center"/>
    </xf>
    <xf fontId="12" fillId="0" borderId="26" numFmtId="165" xfId="5" applyNumberFormat="1" applyFont="1" applyBorder="1" applyAlignment="1">
      <alignment horizontal="right" vertical="center" wrapText="1"/>
    </xf>
    <xf fontId="2" fillId="0" borderId="0" numFmtId="4" xfId="5" applyNumberFormat="1" applyFont="1"/>
    <xf fontId="2" fillId="0" borderId="0" numFmtId="0" xfId="5" applyFont="1" applyAlignment="1">
      <alignment horizontal="left" wrapText="1"/>
    </xf>
    <xf fontId="2" fillId="0" borderId="10" numFmtId="0" xfId="5" applyFont="1" applyBorder="1" applyAlignment="1">
      <alignment horizontal="center" vertical="center"/>
    </xf>
    <xf fontId="2" fillId="0" borderId="11" numFmtId="4" xfId="5" applyNumberFormat="1" applyFont="1" applyBorder="1" applyAlignment="1">
      <alignment horizontal="center" vertical="center"/>
    </xf>
    <xf fontId="2" fillId="0" borderId="9" numFmtId="164" xfId="5" applyNumberFormat="1" applyFont="1" applyBorder="1" applyAlignment="1">
      <alignment horizontal="right" vertical="center"/>
    </xf>
    <xf fontId="2" fillId="0" borderId="11" numFmtId="164" xfId="5" applyNumberFormat="1" applyFont="1" applyBorder="1" applyAlignment="1">
      <alignment horizontal="right" vertical="center"/>
    </xf>
    <xf fontId="7" fillId="4" borderId="28" numFmtId="1" xfId="7" applyNumberFormat="1" applyFont="1" applyFill="1" applyBorder="1" applyAlignment="1">
      <alignment horizontal="center" shrinkToFit="1" vertical="center" wrapText="1"/>
    </xf>
    <xf fontId="13" fillId="4" borderId="28" numFmtId="166" xfId="7" applyNumberFormat="1" applyFont="1" applyFill="1" applyBorder="1" applyAlignment="1">
      <alignment horizontal="right" shrinkToFit="1" vertical="center" wrapText="1"/>
    </xf>
    <xf fontId="2" fillId="4" borderId="29" numFmtId="0" xfId="7" applyFont="1" applyFill="1" applyBorder="1" applyAlignment="1">
      <alignment horizontal="center" vertical="center" wrapText="1"/>
    </xf>
    <xf fontId="2" fillId="4" borderId="29" numFmtId="162" xfId="7" applyNumberFormat="1" applyFont="1" applyFill="1" applyBorder="1" applyAlignment="1">
      <alignment horizontal="right" vertical="center" wrapText="1"/>
    </xf>
    <xf fontId="5" fillId="0" borderId="6" numFmtId="0" xfId="5" applyFont="1" applyBorder="1" applyAlignment="1">
      <alignment horizontal="center" vertical="center"/>
    </xf>
    <xf fontId="5" fillId="0" borderId="13" numFmtId="0" xfId="5" applyFont="1" applyBorder="1" applyAlignment="1">
      <alignment horizontal="left"/>
    </xf>
    <xf fontId="5" fillId="0" borderId="26" numFmtId="0" xfId="5" applyFont="1" applyBorder="1" applyAlignment="1">
      <alignment horizontal="center" vertical="center"/>
    </xf>
    <xf fontId="5" fillId="0" borderId="26" numFmtId="164" xfId="5" applyNumberFormat="1" applyFont="1" applyBorder="1" applyAlignment="1">
      <alignment horizontal="right" vertical="center"/>
    </xf>
    <xf fontId="2" fillId="0" borderId="26" numFmtId="49" xfId="0" applyNumberFormat="1" applyFont="1" applyBorder="1" applyAlignment="1">
      <alignment horizontal="center" vertical="center" wrapText="1"/>
    </xf>
    <xf fontId="2" fillId="0" borderId="26" numFmtId="0" xfId="0" applyFont="1" applyBorder="1" applyAlignment="1">
      <alignment horizontal="left" vertical="top"/>
    </xf>
    <xf fontId="2" fillId="0" borderId="26" numFmtId="0" xfId="0" applyFont="1" applyBorder="1" applyAlignment="1">
      <alignment horizontal="center" vertical="center"/>
    </xf>
    <xf fontId="2" fillId="0" borderId="26" numFmtId="4" xfId="0" applyNumberFormat="1" applyFont="1" applyBorder="1" applyAlignment="1">
      <alignment horizontal="center" vertical="center"/>
    </xf>
    <xf fontId="2" fillId="0" borderId="26" numFmtId="164" xfId="0" applyNumberFormat="1" applyFont="1" applyBorder="1" applyAlignment="1">
      <alignment horizontal="right" vertical="center"/>
    </xf>
    <xf fontId="2" fillId="0" borderId="26" numFmtId="162" xfId="0" applyNumberFormat="1" applyFont="1" applyBorder="1" applyAlignment="1">
      <alignment horizontal="right" vertical="center"/>
    </xf>
    <xf fontId="2" fillId="0" borderId="6" numFmtId="4" xfId="0" applyNumberFormat="1" applyFont="1" applyBorder="1" applyAlignment="1">
      <alignment horizontal="center" vertical="center"/>
    </xf>
    <xf fontId="2" fillId="0" borderId="6" numFmtId="164" xfId="0" applyNumberFormat="1" applyFont="1" applyBorder="1" applyAlignment="1">
      <alignment horizontal="right" vertical="center"/>
    </xf>
    <xf fontId="5" fillId="4" borderId="30" numFmtId="162" xfId="7" applyNumberFormat="1" applyFont="1" applyFill="1" applyBorder="1" applyAlignment="1">
      <alignment horizontal="right" vertical="center" wrapText="1"/>
    </xf>
    <xf fontId="12" fillId="0" borderId="26" numFmtId="4" xfId="4" applyNumberFormat="1" applyFont="1" applyBorder="1" applyAlignment="1">
      <alignment vertical="top" wrapText="1"/>
    </xf>
    <xf fontId="2" fillId="0" borderId="0" numFmtId="0" xfId="5" applyFont="1" applyAlignment="1">
      <alignment horizontal="right" wrapText="1"/>
    </xf>
    <xf fontId="2" fillId="0" borderId="31" numFmtId="0" xfId="5" applyFont="1" applyBorder="1" applyAlignment="1">
      <alignment horizontal="center" vertical="center"/>
    </xf>
    <xf fontId="2" fillId="0" borderId="6" numFmtId="164" xfId="5" applyNumberFormat="1" applyFont="1" applyBorder="1" applyAlignment="1">
      <alignment horizontal="right" vertical="center"/>
    </xf>
    <xf fontId="2" fillId="0" borderId="31" numFmtId="164" xfId="5" applyNumberFormat="1" applyFont="1" applyBorder="1" applyAlignment="1">
      <alignment horizontal="right" vertical="center"/>
    </xf>
    <xf fontId="5" fillId="0" borderId="0" numFmtId="0" xfId="5" applyFont="1"/>
    <xf fontId="5" fillId="0" borderId="23" numFmtId="0" xfId="5" applyFont="1" applyBorder="1"/>
    <xf fontId="5" fillId="0" borderId="0" numFmtId="0" xfId="5" applyFont="1" applyAlignment="1">
      <alignment horizontal="left"/>
    </xf>
    <xf fontId="2" fillId="0" borderId="26" numFmtId="165" xfId="5" applyNumberFormat="1" applyFont="1" applyBorder="1" applyAlignment="1">
      <alignment horizontal="right" vertical="center" wrapText="1"/>
    </xf>
    <xf fontId="5" fillId="0" borderId="0" numFmtId="4" xfId="5" applyNumberFormat="1" applyFont="1"/>
    <xf fontId="2" fillId="0" borderId="26" numFmtId="2" xfId="0" applyNumberFormat="1" applyFont="1" applyBorder="1" applyAlignment="1">
      <alignment horizontal="center" vertical="center"/>
    </xf>
    <xf fontId="2" fillId="0" borderId="26" numFmtId="2" xfId="5" applyNumberFormat="1" applyFont="1" applyBorder="1" applyAlignment="1">
      <alignment horizontal="center" vertical="center"/>
    </xf>
    <xf fontId="2" fillId="0" borderId="26" numFmtId="167" xfId="3" applyNumberFormat="1" applyFont="1" applyBorder="1" applyAlignment="1">
      <alignment horizontal="right" vertical="center"/>
    </xf>
    <xf fontId="2" fillId="0" borderId="25" numFmtId="0" xfId="5" applyFont="1" applyBorder="1" applyAlignment="1">
      <alignment horizontal="center" vertical="center"/>
    </xf>
    <xf fontId="2" fillId="0" borderId="25" numFmtId="164" xfId="5" applyNumberFormat="1" applyFont="1" applyBorder="1" applyAlignment="1">
      <alignment horizontal="right" vertical="center"/>
    </xf>
    <xf fontId="7" fillId="4" borderId="32" numFmtId="1" xfId="7" applyNumberFormat="1" applyFont="1" applyFill="1" applyBorder="1" applyAlignment="1">
      <alignment horizontal="center" shrinkToFit="1" vertical="center" wrapText="1"/>
    </xf>
    <xf fontId="6" fillId="4" borderId="29" numFmtId="0" xfId="7" applyFont="1" applyFill="1" applyBorder="1" applyAlignment="1">
      <alignment horizontal="center" vertical="center" wrapText="1"/>
    </xf>
    <xf fontId="6" fillId="4" borderId="28" numFmtId="0" xfId="7" applyFont="1" applyFill="1" applyBorder="1" applyAlignment="1">
      <alignment horizontal="center" vertical="center" wrapText="1"/>
    </xf>
    <xf fontId="5" fillId="4" borderId="22" numFmtId="162" xfId="7" applyNumberFormat="1" applyFont="1" applyFill="1" applyBorder="1" applyAlignment="1">
      <alignment horizontal="right" vertical="center" wrapText="1"/>
    </xf>
    <xf fontId="7" fillId="4" borderId="33" numFmtId="1" xfId="7" applyNumberFormat="1" applyFont="1" applyFill="1" applyBorder="1" applyAlignment="1">
      <alignment horizontal="center" shrinkToFit="1" vertical="center" wrapText="1"/>
    </xf>
    <xf fontId="13" fillId="4" borderId="24" numFmtId="166" xfId="7" applyNumberFormat="1" applyFont="1" applyFill="1" applyBorder="1" applyAlignment="1">
      <alignment horizontal="right" shrinkToFit="1" vertical="center" wrapText="1"/>
    </xf>
    <xf fontId="6" fillId="4" borderId="25" numFmtId="0" xfId="7" applyFont="1" applyFill="1" applyBorder="1" applyAlignment="1">
      <alignment horizontal="center" vertical="center" wrapText="1"/>
    </xf>
    <xf fontId="6" fillId="4" borderId="24" numFmtId="0" xfId="7" applyFont="1" applyFill="1" applyBorder="1" applyAlignment="1">
      <alignment horizontal="center" vertical="center" wrapText="1"/>
    </xf>
    <xf fontId="6" fillId="4" borderId="25" numFmtId="162" xfId="7" applyNumberFormat="1" applyFont="1" applyFill="1" applyBorder="1" applyAlignment="1">
      <alignment horizontal="right" vertical="center" wrapText="1"/>
    </xf>
    <xf fontId="5" fillId="4" borderId="34" numFmtId="162" xfId="7" applyNumberFormat="1" applyFont="1" applyFill="1" applyBorder="1" applyAlignment="1">
      <alignment horizontal="right" vertical="center" wrapText="1"/>
    </xf>
    <xf fontId="7" fillId="4" borderId="35" numFmtId="1" xfId="7" applyNumberFormat="1" applyFont="1" applyFill="1" applyBorder="1" applyAlignment="1">
      <alignment horizontal="center" shrinkToFit="1" vertical="center" wrapText="1"/>
    </xf>
    <xf fontId="13" fillId="4" borderId="36" numFmtId="166" xfId="7" applyNumberFormat="1" applyFont="1" applyFill="1" applyBorder="1" applyAlignment="1">
      <alignment horizontal="right" shrinkToFit="1" vertical="center" wrapText="1"/>
    </xf>
    <xf fontId="6" fillId="4" borderId="37" numFmtId="0" xfId="7" applyFont="1" applyFill="1" applyBorder="1" applyAlignment="1">
      <alignment horizontal="center" vertical="center" wrapText="1"/>
    </xf>
    <xf fontId="6" fillId="4" borderId="36" numFmtId="0" xfId="7" applyFont="1" applyFill="1" applyBorder="1" applyAlignment="1">
      <alignment horizontal="center" vertical="center" wrapText="1"/>
    </xf>
    <xf fontId="6" fillId="4" borderId="37" numFmtId="162" xfId="7" applyNumberFormat="1" applyFont="1" applyFill="1" applyBorder="1" applyAlignment="1">
      <alignment horizontal="right" vertical="center" wrapText="1"/>
    </xf>
    <xf fontId="5" fillId="4" borderId="38" numFmtId="162" xfId="7" applyNumberFormat="1" applyFont="1" applyFill="1" applyBorder="1" applyAlignment="1">
      <alignment horizontal="right" vertical="center" wrapText="1"/>
    </xf>
  </cellXfs>
  <cellStyles count="9">
    <cellStyle name="Monétaire 2 2" xfId="1"/>
    <cellStyle name="Monétaire 3" xfId="2"/>
    <cellStyle name="Monétaire 4" xfId="3"/>
    <cellStyle name="Normal" xfId="0" builtinId="0"/>
    <cellStyle name="Normal 2" xfId="4"/>
    <cellStyle name="Normal 6" xfId="5"/>
    <cellStyle name="Normal 6 2" xfId="6"/>
    <cellStyle name="Normal_04.97" xfId="7"/>
    <cellStyle name="Pourcentage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1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505238</xdr:colOff>
      <xdr:row>2</xdr:row>
      <xdr:rowOff>285529</xdr:rowOff>
    </xdr:from>
    <xdr:ext cx="1259471" cy="368935"/>
    <xdr:pic>
      <xdr:nvPicPr>
        <xdr:cNvPr id="3" name="Imag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8036338" y="542704"/>
          <a:ext cx="1259471" cy="3689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5" name="Image 4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505238</xdr:colOff>
      <xdr:row>2</xdr:row>
      <xdr:rowOff>285529</xdr:rowOff>
    </xdr:from>
    <xdr:ext cx="1259471" cy="368935"/>
    <xdr:pic>
      <xdr:nvPicPr>
        <xdr:cNvPr id="6" name="Image 5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8036338" y="542704"/>
          <a:ext cx="1259471" cy="3689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7" name="Image 6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dev-axima/Rec_IntranetsData/SuiviCommercial/FV/Modeles/CONTRACTING/FV%20Projet%20CVC%20Agence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003%20Dossiers%20perdus/E-21-012%20Clinique%20Moni&#233;/02_Etude/4_Feuille%20de%20vente/1ere_remise/Feuille%20vente_clinique_%20A-X-a-DPGF-LOTS%20ENTREPRISE%20GENERALE_07052021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0.18.1.2/53605%20-%20sodern%20amenagement%20site/02-%20ETUDES/14-AVP/00%20-%20GROS%20OEUVRE/04%20-%20Estimation/53605-SODERN-ESTIMATIO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FECTATION METIERS"/>
      <sheetName val="GENERALITES"/>
      <sheetName val="VENTE"/>
      <sheetName val="ENVIRONNEMENT"/>
      <sheetName val="ESSAIS"/>
      <sheetName val="ABATTEMENTS"/>
      <sheetName val="VARIANTES OPTIONS"/>
      <sheetName val="INTERFACE"/>
      <sheetName val="AFFECTATION_METIERS"/>
      <sheetName val="VARIANTES_OPTIONS"/>
      <sheetName val="AFFECTATION_METIERS1"/>
      <sheetName val="VARIANTES_OPTIONS1"/>
      <sheetName val="AFFECTATION_METIERS2"/>
      <sheetName val="VARIANTES_OPTION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6">
          <cell r="N16">
            <v>0</v>
          </cell>
        </row>
        <row r="17">
          <cell r="S17">
            <v>0</v>
          </cell>
        </row>
        <row r="18">
          <cell r="N18">
            <v>0</v>
          </cell>
        </row>
        <row r="19">
          <cell r="S19">
            <v>0</v>
          </cell>
        </row>
        <row r="20">
          <cell r="N20">
            <v>0</v>
          </cell>
        </row>
        <row r="21">
          <cell r="S21">
            <v>0</v>
          </cell>
        </row>
        <row r="22">
          <cell r="N22">
            <v>0</v>
          </cell>
        </row>
        <row r="23">
          <cell r="S23">
            <v>0</v>
          </cell>
        </row>
        <row r="41">
          <cell r="N41">
            <v>0</v>
          </cell>
        </row>
        <row r="42">
          <cell r="S42">
            <v>0</v>
          </cell>
        </row>
        <row r="43">
          <cell r="N43">
            <v>0</v>
          </cell>
        </row>
        <row r="44">
          <cell r="S44">
            <v>0</v>
          </cell>
        </row>
        <row r="45">
          <cell r="N45">
            <v>0</v>
          </cell>
        </row>
        <row r="46">
          <cell r="S46">
            <v>0</v>
          </cell>
        </row>
        <row r="47">
          <cell r="N47">
            <v>0</v>
          </cell>
        </row>
        <row r="48">
          <cell r="S48">
            <v>0</v>
          </cell>
        </row>
      </sheetData>
      <sheetData sheetId="7"/>
      <sheetData sheetId="8"/>
      <sheetData sheetId="9">
        <row r="16">
          <cell r="N16">
            <v>0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CAPITULATIF archi"/>
      <sheetName val="liste consult"/>
      <sheetName val="Feuil2"/>
      <sheetName val="FV Base"/>
      <sheetName val="Consultations"/>
      <sheetName val="RECAPITULATIF"/>
      <sheetName val="LOT 01"/>
      <sheetName val="LOT 02"/>
      <sheetName val="LOT 03"/>
      <sheetName val="LOT 04"/>
      <sheetName val="LOT 05"/>
      <sheetName val="LOT 06"/>
      <sheetName val="LOT 07"/>
      <sheetName val="LOT 08"/>
      <sheetName val="LOT 09"/>
      <sheetName val="LOT 10"/>
      <sheetName val="LOT 11"/>
      <sheetName val="LOT 12"/>
      <sheetName val="LOT 13"/>
      <sheetName val="LOT 14"/>
      <sheetName val="LOT 16"/>
      <sheetName val="LOT 18"/>
      <sheetName val="LOT 19"/>
      <sheetName val="LOT 20"/>
      <sheetName val="LOT 21"/>
      <sheetName val="LOT 22"/>
      <sheetName val="LOT 24"/>
      <sheetName val="L15-CDPGF-Ph1"/>
      <sheetName val="LOT15-RECAP"/>
      <sheetName val="L15-Récap T1"/>
      <sheetName val="L15-Récap Ph1"/>
      <sheetName val="L15-CDPGF-Ph1 (2)"/>
      <sheetName val="L15-Récap Ph2"/>
      <sheetName val="L15-CDPGF-Ph2"/>
      <sheetName val="L15-Récap T2-Ph3"/>
      <sheetName val="L15-CDPGF-Ph3"/>
      <sheetName val="L15-Récap T3-Ph4"/>
      <sheetName val="L15-CDPGF-Ph4"/>
      <sheetName val="L15 à renseigner"/>
      <sheetName val="LOT 17-Récap"/>
      <sheetName val="L17-T1 phase1"/>
      <sheetName val="L17-T1 phase 2"/>
      <sheetName val="L17-T2"/>
      <sheetName val="L17-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OJET"/>
      <sheetName val="Prix unitaires"/>
      <sheetName val="Détail métré pieux"/>
    </sheetNames>
    <sheetDataSet>
      <sheetData sheetId="0"/>
      <sheetData sheetId="1">
        <row r="2">
          <cell r="B2" t="str">
            <v xml:space="preserve">Aciers HA</v>
          </cell>
        </row>
        <row r="3">
          <cell r="B3" t="str">
            <v xml:space="preserve">Aciers TS</v>
          </cell>
        </row>
        <row r="4">
          <cell r="B4" t="str">
            <v xml:space="preserve">Béton C25/30</v>
          </cell>
        </row>
        <row r="5">
          <cell r="B5" t="str">
            <v xml:space="preserve">Béton C30/37</v>
          </cell>
        </row>
        <row r="6">
          <cell r="B6" t="str">
            <v xml:space="preserve">Béton C40/45</v>
          </cell>
        </row>
        <row r="7">
          <cell r="B7" t="str">
            <v xml:space="preserve">Coffrage longrines</v>
          </cell>
        </row>
        <row r="8">
          <cell r="B8" t="str">
            <v xml:space="preserve">Coffrage fondations superficielles</v>
          </cell>
        </row>
        <row r="9">
          <cell r="B9" t="str">
            <v xml:space="preserve">Coffrages poutres</v>
          </cell>
        </row>
        <row r="10">
          <cell r="B10" t="str">
            <v xml:space="preserve">Coffrage dalles</v>
          </cell>
        </row>
        <row r="11">
          <cell r="B11" t="str">
            <v xml:space="preserve">Coffrage voiles</v>
          </cell>
        </row>
        <row r="12">
          <cell r="B12" t="str">
            <v xml:space="preserve">Coffrage poteaux</v>
          </cell>
        </row>
        <row r="13">
          <cell r="B13" t="str">
            <v xml:space="preserve">Trous en fouille pour ouvrages enterrés</v>
          </cell>
        </row>
        <row r="14">
          <cell r="B14" t="str">
            <v xml:space="preserve">Remblais en périphérie des bâtiments</v>
          </cell>
        </row>
        <row r="15">
          <cell r="B15" t="str">
            <v xml:space="preserve">Gros béton</v>
          </cell>
        </row>
        <row r="16">
          <cell r="B16" t="str">
            <v xml:space="preserve">Tirants parasismiques</v>
          </cell>
        </row>
        <row r="17">
          <cell r="B17" t="str">
            <v xml:space="preserve">Couche de forme</v>
          </cell>
        </row>
        <row r="18">
          <cell r="B18" t="str">
            <v xml:space="preserve">Plateforme support de la machine à pieux</v>
          </cell>
        </row>
        <row r="19">
          <cell r="B19" t="str">
            <v xml:space="preserve">Têtes de pieux BA</v>
          </cell>
        </row>
        <row r="20">
          <cell r="B20" t="str">
            <v xml:space="preserve">Recépage des têtes de pieux</v>
          </cell>
        </row>
        <row r="21">
          <cell r="B21" t="str">
            <v xml:space="preserve">Pieux ø420</v>
          </cell>
        </row>
        <row r="22">
          <cell r="B22" t="str">
            <v xml:space="preserve">Pieux ø520</v>
          </cell>
        </row>
        <row r="23">
          <cell r="B23" t="str">
            <v xml:space="preserve">Pieux ø620</v>
          </cell>
        </row>
        <row r="24">
          <cell r="B24" t="str">
            <v xml:space="preserve">Pieux ø720</v>
          </cell>
        </row>
        <row r="25">
          <cell r="B25" t="str">
            <v xml:space="preserve">Pieux ø820</v>
          </cell>
        </row>
        <row r="26">
          <cell r="B26" t="str">
            <v xml:space="preserve">Blocs d'agglomérés de béton</v>
          </cell>
        </row>
        <row r="27">
          <cell r="B27" t="str">
            <v xml:space="preserve">Enduit deux face</v>
          </cell>
        </row>
        <row r="28">
          <cell r="B28" t="str">
            <v xml:space="preserve">Drains extérieurs contre parois périphériques enterrés</v>
          </cell>
        </row>
        <row r="29">
          <cell r="B29" t="str">
            <v xml:space="preserve">Protection extérieure des voiles périphériques enterrés</v>
          </cell>
        </row>
        <row r="30">
          <cell r="B30" t="str">
            <v xml:space="preserve">Isolation thermique sous dallage en polystyrène expansé</v>
          </cell>
        </row>
        <row r="31">
          <cell r="B31" t="str">
            <v xml:space="preserve">Isolation thermique sous dalle portée en polystyrène expansé</v>
          </cell>
        </row>
        <row r="32">
          <cell r="B32" t="str">
            <v xml:space="preserve">Isolation thermique verticale en soubassement</v>
          </cell>
        </row>
        <row r="33">
          <cell r="B33" t="str">
            <v xml:space="preserve">Acrotères BA</v>
          </cell>
        </row>
        <row r="34">
          <cell r="B34" t="str">
            <v xml:space="preserve">Profilés du commerce</v>
          </cell>
        </row>
        <row r="35">
          <cell r="B35" t="str">
            <v>PRS</v>
          </cell>
        </row>
        <row r="36">
          <cell r="B36" t="str">
            <v xml:space="preserve">Protection contre la corrosion</v>
          </cell>
        </row>
        <row r="37">
          <cell r="B37" t="str">
            <v>Assemblages</v>
          </cell>
        </row>
        <row r="38">
          <cell r="B38" t="str">
            <v xml:space="preserve">Bac collaborant</v>
          </cell>
        </row>
        <row r="39">
          <cell r="B39" t="str">
            <v xml:space="preserve">Bois massif C24</v>
          </cell>
        </row>
        <row r="40">
          <cell r="B40" t="str">
            <v xml:space="preserve">Lamellé collé GL28</v>
          </cell>
        </row>
      </sheetData>
      <sheetData sheetId="2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C46" zoomScale="70" workbookViewId="0">
      <selection activeCell="G6" activeCellId="0" sqref="G6"/>
    </sheetView>
  </sheetViews>
  <sheetFormatPr baseColWidth="10" defaultColWidth="11.54296875" defaultRowHeight="12.75" outlineLevelRow="1"/>
  <cols>
    <col customWidth="1" min="1" max="1" style="1" width="4"/>
    <col customWidth="1" min="2" max="2" style="2" width="12.54296875"/>
    <col customWidth="1" min="3" max="3" style="3" width="83.81640625"/>
    <col customWidth="1" min="4" max="4" style="1" width="7.453125"/>
    <col customWidth="1" min="5" max="5" style="1" width="9.36328125"/>
    <col customWidth="1" min="6" max="6" style="4" width="17.54296875"/>
    <col customWidth="1" min="7" max="7" style="5" width="18.453125"/>
    <col customWidth="1" min="8" max="8" style="6" width="2.453125"/>
    <col customWidth="1" min="9" max="15" style="6" width="11.453125"/>
    <col min="16" max="16384" style="1" width="11.54296875"/>
  </cols>
  <sheetData>
    <row r="1">
      <c r="B1" s="7"/>
      <c r="C1" s="8"/>
      <c r="D1" s="9"/>
      <c r="E1" s="10"/>
      <c r="F1" s="11"/>
      <c r="G1" s="12"/>
      <c r="P1" s="6"/>
    </row>
    <row r="2" ht="14.5">
      <c r="B2" s="7"/>
      <c r="C2" s="8"/>
      <c r="D2" s="9"/>
      <c r="E2" s="10"/>
      <c r="F2" s="11"/>
      <c r="G2" s="12"/>
      <c r="P2" s="6"/>
    </row>
    <row r="3">
      <c r="B3" s="13" t="s">
        <v>0</v>
      </c>
      <c r="C3" s="14" t="s">
        <v>1</v>
      </c>
      <c r="D3" s="15"/>
      <c r="E3" s="15"/>
      <c r="F3" s="16"/>
      <c r="G3" s="17">
        <v>46052</v>
      </c>
      <c r="H3" s="18"/>
    </row>
    <row r="4">
      <c r="B4" s="19"/>
      <c r="C4" s="20"/>
      <c r="D4" s="20"/>
      <c r="E4" s="20"/>
      <c r="F4" s="21"/>
      <c r="G4" s="22"/>
      <c r="H4" s="18"/>
    </row>
    <row r="5" ht="39.5" customHeight="1">
      <c r="B5" s="19"/>
      <c r="C5" s="20"/>
      <c r="D5" s="20"/>
      <c r="E5" s="20"/>
      <c r="F5" s="21"/>
      <c r="G5" s="22"/>
      <c r="H5" s="18"/>
    </row>
    <row r="6" ht="23" customHeight="1">
      <c r="B6" s="23" t="s">
        <v>2</v>
      </c>
      <c r="C6" s="24" t="s">
        <v>3</v>
      </c>
      <c r="D6" s="25"/>
      <c r="E6" s="25"/>
      <c r="F6" s="26"/>
      <c r="G6" s="27" t="s">
        <v>4</v>
      </c>
      <c r="H6" s="28"/>
    </row>
    <row r="7" ht="21.5" customHeight="1">
      <c r="B7" s="29"/>
      <c r="C7" s="30" t="s">
        <v>5</v>
      </c>
      <c r="D7" s="31"/>
      <c r="E7" s="31"/>
      <c r="F7" s="32"/>
      <c r="G7" s="33" t="s">
        <v>6</v>
      </c>
      <c r="H7" s="28"/>
    </row>
    <row r="8" ht="15" customHeight="1">
      <c r="B8" s="34"/>
      <c r="C8" s="35"/>
      <c r="D8" s="36"/>
      <c r="E8" s="36"/>
      <c r="F8" s="37"/>
      <c r="G8" s="38"/>
      <c r="H8" s="39"/>
    </row>
    <row r="9" ht="14.5">
      <c r="B9" s="40"/>
      <c r="C9" s="41"/>
      <c r="D9" s="42"/>
      <c r="E9" s="42"/>
      <c r="F9" s="43"/>
      <c r="G9" s="44"/>
      <c r="H9" s="1"/>
      <c r="I9" s="1"/>
      <c r="J9" s="1"/>
      <c r="K9" s="1"/>
      <c r="L9" s="1"/>
      <c r="M9" s="1"/>
      <c r="N9" s="1"/>
      <c r="O9" s="1"/>
    </row>
    <row r="10" ht="42.75">
      <c r="A10" s="45"/>
      <c r="B10" s="46" t="s">
        <v>7</v>
      </c>
      <c r="C10" s="47" t="s">
        <v>8</v>
      </c>
      <c r="D10" s="47" t="s">
        <v>9</v>
      </c>
      <c r="E10" s="47" t="s">
        <v>10</v>
      </c>
      <c r="F10" s="48" t="s">
        <v>11</v>
      </c>
      <c r="G10" s="49" t="s">
        <v>12</v>
      </c>
    </row>
    <row r="11">
      <c r="A11" s="45"/>
      <c r="B11" s="50"/>
      <c r="C11" s="51"/>
      <c r="D11" s="52"/>
      <c r="E11" s="52"/>
      <c r="F11" s="53"/>
      <c r="G11" s="54"/>
      <c r="H11" s="1"/>
      <c r="I11" s="1"/>
      <c r="J11" s="1"/>
      <c r="K11" s="1"/>
      <c r="L11" s="1"/>
      <c r="M11" s="1"/>
      <c r="N11" s="1"/>
      <c r="O11" s="1"/>
    </row>
    <row r="12" s="55" customFormat="1" ht="14.25" outlineLevel="1">
      <c r="A12" s="56"/>
      <c r="B12" s="50">
        <v>1</v>
      </c>
      <c r="C12" s="57" t="s">
        <v>13</v>
      </c>
      <c r="D12" s="58"/>
      <c r="E12" s="58"/>
      <c r="F12" s="59"/>
      <c r="G12" s="60"/>
      <c r="H12" s="61"/>
      <c r="I12" s="61"/>
      <c r="J12" s="61"/>
      <c r="K12" s="61"/>
      <c r="L12" s="61"/>
      <c r="M12" s="61"/>
      <c r="N12" s="61"/>
      <c r="O12" s="61"/>
    </row>
    <row r="13" s="55" customFormat="1" outlineLevel="1">
      <c r="A13" s="56"/>
      <c r="B13" s="62"/>
      <c r="C13" s="63"/>
      <c r="D13" s="64"/>
      <c r="E13" s="65"/>
      <c r="F13" s="66"/>
      <c r="G13" s="66"/>
      <c r="H13" s="61"/>
      <c r="I13" s="61"/>
      <c r="J13" s="61"/>
      <c r="K13" s="61"/>
      <c r="L13" s="61"/>
      <c r="M13" s="61"/>
      <c r="N13" s="61"/>
      <c r="O13" s="61"/>
    </row>
    <row r="14" s="55" customFormat="1" outlineLevel="1">
      <c r="A14" s="56"/>
      <c r="B14" s="62" t="s">
        <v>14</v>
      </c>
      <c r="C14" s="63" t="s">
        <v>15</v>
      </c>
      <c r="D14" s="64" t="s">
        <v>16</v>
      </c>
      <c r="E14" s="65">
        <v>1</v>
      </c>
      <c r="F14" s="66"/>
      <c r="G14" s="66">
        <f t="shared" ref="G14:G25" si="0">F14*E14</f>
        <v>0</v>
      </c>
      <c r="H14" s="61"/>
      <c r="I14" s="61"/>
      <c r="J14" s="61"/>
      <c r="K14" s="61"/>
      <c r="L14" s="61"/>
      <c r="M14" s="61"/>
      <c r="N14" s="61"/>
      <c r="O14" s="61"/>
    </row>
    <row r="15" s="55" customFormat="1" outlineLevel="1">
      <c r="A15" s="56"/>
      <c r="B15" s="62" t="s">
        <v>17</v>
      </c>
      <c r="C15" s="63" t="s">
        <v>18</v>
      </c>
      <c r="D15" s="64" t="s">
        <v>16</v>
      </c>
      <c r="E15" s="65">
        <v>1</v>
      </c>
      <c r="F15" s="66"/>
      <c r="G15" s="66">
        <f t="shared" si="0"/>
        <v>0</v>
      </c>
      <c r="H15" s="61"/>
      <c r="I15" s="61"/>
      <c r="J15" s="61"/>
      <c r="K15" s="61"/>
      <c r="L15" s="61"/>
      <c r="M15" s="61"/>
      <c r="N15" s="61"/>
      <c r="O15" s="61"/>
    </row>
    <row r="16" s="55" customFormat="1" outlineLevel="1">
      <c r="A16" s="56"/>
      <c r="B16" s="62" t="s">
        <v>19</v>
      </c>
      <c r="C16" s="63" t="s">
        <v>20</v>
      </c>
      <c r="D16" s="64" t="s">
        <v>16</v>
      </c>
      <c r="E16" s="65">
        <v>1</v>
      </c>
      <c r="F16" s="66"/>
      <c r="G16" s="66">
        <f t="shared" si="0"/>
        <v>0</v>
      </c>
      <c r="H16" s="61"/>
      <c r="I16" s="61"/>
      <c r="J16" s="61"/>
      <c r="K16" s="61"/>
      <c r="L16" s="61"/>
      <c r="M16" s="61"/>
      <c r="N16" s="61"/>
      <c r="O16" s="61"/>
    </row>
    <row r="17" s="55" customFormat="1" outlineLevel="1">
      <c r="A17" s="56"/>
      <c r="B17" s="62" t="s">
        <v>21</v>
      </c>
      <c r="C17" s="63" t="s">
        <v>22</v>
      </c>
      <c r="D17" s="64" t="s">
        <v>16</v>
      </c>
      <c r="E17" s="65">
        <v>1</v>
      </c>
      <c r="F17" s="66"/>
      <c r="G17" s="66">
        <f t="shared" si="0"/>
        <v>0</v>
      </c>
      <c r="H17" s="61"/>
      <c r="I17" s="61"/>
      <c r="J17" s="61"/>
      <c r="K17" s="61"/>
      <c r="L17" s="61"/>
      <c r="M17" s="61"/>
      <c r="N17" s="61"/>
      <c r="O17" s="61"/>
    </row>
    <row r="18" s="55" customFormat="1" outlineLevel="1">
      <c r="A18" s="56"/>
      <c r="B18" s="62" t="s">
        <v>23</v>
      </c>
      <c r="C18" s="63" t="s">
        <v>24</v>
      </c>
      <c r="D18" s="64" t="s">
        <v>16</v>
      </c>
      <c r="E18" s="65">
        <v>1</v>
      </c>
      <c r="F18" s="66"/>
      <c r="G18" s="66">
        <f t="shared" si="0"/>
        <v>0</v>
      </c>
      <c r="H18" s="61"/>
      <c r="I18" s="61"/>
      <c r="J18" s="61"/>
      <c r="K18" s="61"/>
      <c r="L18" s="61"/>
      <c r="M18" s="61"/>
      <c r="N18" s="61"/>
      <c r="O18" s="61"/>
    </row>
    <row r="19" s="55" customFormat="1" outlineLevel="1">
      <c r="A19" s="56"/>
      <c r="B19" s="62" t="s">
        <v>25</v>
      </c>
      <c r="C19" s="63" t="s">
        <v>26</v>
      </c>
      <c r="D19" s="64" t="s">
        <v>16</v>
      </c>
      <c r="E19" s="65">
        <v>1</v>
      </c>
      <c r="F19" s="66"/>
      <c r="G19" s="66">
        <f t="shared" si="0"/>
        <v>0</v>
      </c>
      <c r="H19" s="61"/>
      <c r="I19" s="61"/>
      <c r="J19" s="61"/>
      <c r="K19" s="61"/>
      <c r="L19" s="61"/>
      <c r="M19" s="61"/>
      <c r="N19" s="61"/>
      <c r="O19" s="61"/>
    </row>
    <row r="20" s="55" customFormat="1" outlineLevel="1">
      <c r="A20" s="56"/>
      <c r="B20" s="62" t="s">
        <v>27</v>
      </c>
      <c r="C20" s="63" t="s">
        <v>28</v>
      </c>
      <c r="D20" s="64" t="s">
        <v>16</v>
      </c>
      <c r="E20" s="65">
        <v>1</v>
      </c>
      <c r="F20" s="66"/>
      <c r="G20" s="66">
        <f t="shared" si="0"/>
        <v>0</v>
      </c>
      <c r="H20" s="61"/>
      <c r="I20" s="61"/>
      <c r="J20" s="61"/>
      <c r="K20" s="61"/>
      <c r="L20" s="61"/>
      <c r="M20" s="61"/>
      <c r="N20" s="61"/>
      <c r="O20" s="61"/>
    </row>
    <row r="21" s="55" customFormat="1" outlineLevel="1">
      <c r="A21" s="56"/>
      <c r="B21" s="62" t="s">
        <v>29</v>
      </c>
      <c r="C21" s="63" t="s">
        <v>30</v>
      </c>
      <c r="D21" s="64" t="s">
        <v>16</v>
      </c>
      <c r="E21" s="65">
        <v>1</v>
      </c>
      <c r="F21" s="66"/>
      <c r="G21" s="66">
        <f t="shared" si="0"/>
        <v>0</v>
      </c>
      <c r="H21" s="61"/>
      <c r="I21" s="61"/>
      <c r="J21" s="61"/>
      <c r="K21" s="61"/>
      <c r="L21" s="61"/>
      <c r="M21" s="61"/>
      <c r="N21" s="61"/>
      <c r="O21" s="61"/>
    </row>
    <row r="22" s="55" customFormat="1" outlineLevel="1">
      <c r="A22" s="56"/>
      <c r="B22" s="62" t="s">
        <v>31</v>
      </c>
      <c r="C22" s="63" t="s">
        <v>32</v>
      </c>
      <c r="D22" s="64" t="s">
        <v>16</v>
      </c>
      <c r="E22" s="65">
        <v>1</v>
      </c>
      <c r="F22" s="66"/>
      <c r="G22" s="66">
        <f t="shared" si="0"/>
        <v>0</v>
      </c>
      <c r="H22" s="61"/>
      <c r="I22" s="61"/>
      <c r="J22" s="61"/>
      <c r="K22" s="61"/>
      <c r="L22" s="61"/>
      <c r="M22" s="61"/>
      <c r="N22" s="61"/>
      <c r="O22" s="61"/>
    </row>
    <row r="23" s="55" customFormat="1" outlineLevel="1">
      <c r="A23" s="56"/>
      <c r="B23" s="62" t="s">
        <v>33</v>
      </c>
      <c r="C23" s="63" t="s">
        <v>34</v>
      </c>
      <c r="D23" s="64" t="s">
        <v>16</v>
      </c>
      <c r="E23" s="65">
        <v>1</v>
      </c>
      <c r="F23" s="66"/>
      <c r="G23" s="66">
        <f t="shared" si="0"/>
        <v>0</v>
      </c>
      <c r="H23" s="61"/>
      <c r="I23" s="61"/>
      <c r="J23" s="61"/>
      <c r="K23" s="61"/>
      <c r="L23" s="61"/>
      <c r="M23" s="61"/>
      <c r="N23" s="61"/>
      <c r="O23" s="61"/>
    </row>
    <row r="24" s="55" customFormat="1" outlineLevel="1">
      <c r="A24" s="56"/>
      <c r="B24" s="62" t="s">
        <v>35</v>
      </c>
      <c r="C24" s="63" t="s">
        <v>36</v>
      </c>
      <c r="D24" s="64" t="s">
        <v>16</v>
      </c>
      <c r="E24" s="65">
        <v>1</v>
      </c>
      <c r="F24" s="66"/>
      <c r="G24" s="66">
        <f t="shared" si="0"/>
        <v>0</v>
      </c>
      <c r="H24" s="61"/>
      <c r="I24" s="61"/>
      <c r="J24" s="61"/>
      <c r="K24" s="61"/>
      <c r="L24" s="61"/>
      <c r="M24" s="61"/>
      <c r="N24" s="61"/>
      <c r="O24" s="61"/>
    </row>
    <row r="25" s="67" customFormat="1" outlineLevel="1">
      <c r="A25" s="68"/>
      <c r="B25" s="62" t="s">
        <v>37</v>
      </c>
      <c r="C25" s="69" t="s">
        <v>38</v>
      </c>
      <c r="D25" s="70" t="s">
        <v>39</v>
      </c>
      <c r="E25" s="71">
        <v>1</v>
      </c>
      <c r="F25" s="72"/>
      <c r="G25" s="66">
        <f t="shared" si="0"/>
        <v>0</v>
      </c>
      <c r="H25" s="73"/>
      <c r="I25" s="73"/>
      <c r="J25" s="73"/>
      <c r="K25" s="73"/>
      <c r="L25" s="73"/>
      <c r="M25" s="73"/>
      <c r="N25" s="73"/>
      <c r="O25" s="73"/>
    </row>
    <row r="26" s="74" customFormat="1" ht="12.5" outlineLevel="1">
      <c r="A26" s="75"/>
      <c r="B26" s="62"/>
      <c r="C26" s="76"/>
      <c r="D26" s="77"/>
      <c r="E26" s="78"/>
      <c r="F26" s="66"/>
      <c r="G26" s="79"/>
      <c r="H26" s="80"/>
    </row>
    <row r="27" s="74" customFormat="1" ht="13" outlineLevel="1">
      <c r="A27" s="75"/>
      <c r="B27" s="62"/>
      <c r="C27" s="81"/>
      <c r="D27" s="82"/>
      <c r="E27" s="83"/>
      <c r="F27" s="84"/>
      <c r="G27" s="85"/>
      <c r="H27" s="80"/>
    </row>
    <row r="28" ht="15">
      <c r="A28" s="45"/>
      <c r="B28" s="86">
        <f>B12</f>
        <v>1</v>
      </c>
      <c r="C28" s="87" t="str">
        <f>+CONCATENATE("Sous total HT - ",C12)</f>
        <v xml:space="preserve">Sous total HT - GENERALITES</v>
      </c>
      <c r="D28" s="88"/>
      <c r="E28" s="88"/>
      <c r="F28" s="89"/>
      <c r="G28" s="89">
        <f>G14+G15+G16+G17+G18+G19+G20+G22+G21+G23+G24+G25</f>
        <v>0</v>
      </c>
    </row>
    <row r="29" outlineLevel="1">
      <c r="A29" s="45"/>
      <c r="B29" s="50"/>
      <c r="C29" s="51"/>
      <c r="D29" s="52"/>
      <c r="E29" s="52"/>
      <c r="F29" s="53"/>
      <c r="G29" s="54"/>
      <c r="H29" s="1"/>
      <c r="I29" s="1"/>
      <c r="J29" s="1"/>
      <c r="K29" s="1"/>
      <c r="L29" s="1"/>
      <c r="M29" s="1"/>
      <c r="N29" s="1"/>
      <c r="O29" s="1"/>
    </row>
    <row r="30" s="74" customFormat="1" ht="13" outlineLevel="1">
      <c r="A30" s="75"/>
      <c r="B30" s="90">
        <v>2</v>
      </c>
      <c r="C30" s="91" t="s">
        <v>40</v>
      </c>
      <c r="D30" s="92"/>
      <c r="E30" s="92"/>
      <c r="F30" s="93"/>
      <c r="G30" s="79"/>
      <c r="H30" s="80"/>
    </row>
    <row r="31" s="74" customFormat="1" ht="13" outlineLevel="1">
      <c r="A31" s="75"/>
      <c r="B31" s="90"/>
      <c r="C31" s="91"/>
      <c r="D31" s="92"/>
      <c r="E31" s="92"/>
      <c r="F31" s="93"/>
      <c r="G31" s="79"/>
      <c r="H31" s="80"/>
    </row>
    <row r="32" s="74" customFormat="1" ht="13.25" customHeight="1" outlineLevel="1">
      <c r="A32" s="75"/>
      <c r="B32" s="94" t="s">
        <v>41</v>
      </c>
      <c r="C32" s="95" t="s">
        <v>42</v>
      </c>
      <c r="D32" s="96" t="s">
        <v>43</v>
      </c>
      <c r="E32" s="97">
        <f>(1.02*1.2)+(1.5*3.5)+(1.6*2.35)+(1*1.5)</f>
        <v>11.734</v>
      </c>
      <c r="F32" s="98"/>
      <c r="G32" s="99">
        <f t="shared" ref="G32:G40" si="1">F32*E32</f>
        <v>0</v>
      </c>
      <c r="H32" s="80"/>
    </row>
    <row r="33" s="74" customFormat="1" ht="13.25" customHeight="1" outlineLevel="1">
      <c r="A33" s="75"/>
      <c r="B33" s="94" t="s">
        <v>44</v>
      </c>
      <c r="C33" s="95" t="s">
        <v>45</v>
      </c>
      <c r="D33" s="96" t="s">
        <v>46</v>
      </c>
      <c r="E33" s="100">
        <v>1</v>
      </c>
      <c r="F33" s="101"/>
      <c r="G33" s="99">
        <f t="shared" si="1"/>
        <v>0</v>
      </c>
      <c r="H33" s="80"/>
    </row>
    <row r="34" s="74" customFormat="1" ht="13.25" customHeight="1" outlineLevel="1">
      <c r="A34" s="75"/>
      <c r="B34" s="94" t="s">
        <v>47</v>
      </c>
      <c r="C34" s="95" t="s">
        <v>48</v>
      </c>
      <c r="D34" s="96" t="s">
        <v>16</v>
      </c>
      <c r="E34" s="100">
        <v>1</v>
      </c>
      <c r="F34" s="101"/>
      <c r="G34" s="99">
        <f t="shared" si="1"/>
        <v>0</v>
      </c>
      <c r="H34" s="80"/>
    </row>
    <row r="35" s="74" customFormat="1" ht="13.25" customHeight="1" outlineLevel="1">
      <c r="A35" s="75"/>
      <c r="B35" s="94" t="s">
        <v>49</v>
      </c>
      <c r="C35" s="95" t="s">
        <v>50</v>
      </c>
      <c r="D35" s="96" t="s">
        <v>43</v>
      </c>
      <c r="E35" s="100">
        <f>(2.07*1.15)+(1.61*1.97)+(1.15*1.45)</f>
        <v>7.2196999999999987</v>
      </c>
      <c r="F35" s="101"/>
      <c r="G35" s="99">
        <f t="shared" si="1"/>
        <v>0</v>
      </c>
      <c r="H35" s="80"/>
    </row>
    <row r="36" s="74" customFormat="1" ht="13.25" customHeight="1" outlineLevel="1">
      <c r="A36" s="75"/>
      <c r="B36" s="94" t="s">
        <v>51</v>
      </c>
      <c r="C36" s="95" t="s">
        <v>52</v>
      </c>
      <c r="D36" s="96" t="s">
        <v>43</v>
      </c>
      <c r="E36" s="100">
        <f>(3.43*7)+(7*0.6)+(3*0.6)+(3*0.6)</f>
        <v>31.810000000000002</v>
      </c>
      <c r="F36" s="101"/>
      <c r="G36" s="99">
        <f t="shared" si="1"/>
        <v>0</v>
      </c>
      <c r="H36" s="80"/>
    </row>
    <row r="37" s="74" customFormat="1" ht="13.25" customHeight="1" outlineLevel="1">
      <c r="A37" s="75"/>
      <c r="B37" s="94" t="s">
        <v>53</v>
      </c>
      <c r="C37" s="95" t="s">
        <v>54</v>
      </c>
      <c r="D37" s="96" t="s">
        <v>43</v>
      </c>
      <c r="E37" s="100">
        <f>12.18*7+(2.22*7)</f>
        <v>100.8</v>
      </c>
      <c r="F37" s="101"/>
      <c r="G37" s="99">
        <f t="shared" si="1"/>
        <v>0</v>
      </c>
      <c r="H37" s="80"/>
    </row>
    <row r="38" s="74" customFormat="1" ht="13.25" customHeight="1" outlineLevel="1">
      <c r="A38" s="75"/>
      <c r="B38" s="94" t="s">
        <v>55</v>
      </c>
      <c r="C38" s="95" t="s">
        <v>56</v>
      </c>
      <c r="D38" s="96" t="s">
        <v>16</v>
      </c>
      <c r="E38" s="100" t="s">
        <v>39</v>
      </c>
      <c r="F38" s="101"/>
      <c r="G38" s="99"/>
      <c r="H38" s="80"/>
    </row>
    <row r="39" s="74" customFormat="1" ht="13.25" customHeight="1" outlineLevel="1">
      <c r="A39" s="75"/>
      <c r="B39" s="94" t="s">
        <v>57</v>
      </c>
      <c r="C39" s="95" t="s">
        <v>58</v>
      </c>
      <c r="D39" s="96" t="s">
        <v>16</v>
      </c>
      <c r="E39" s="100">
        <v>1</v>
      </c>
      <c r="F39" s="101"/>
      <c r="G39" s="99">
        <f t="shared" si="1"/>
        <v>0</v>
      </c>
      <c r="H39" s="80"/>
    </row>
    <row r="40" s="74" customFormat="1" ht="13.25" customHeight="1" outlineLevel="1">
      <c r="A40" s="75"/>
      <c r="B40" s="94" t="s">
        <v>59</v>
      </c>
      <c r="C40" s="95" t="s">
        <v>60</v>
      </c>
      <c r="D40" s="96" t="s">
        <v>16</v>
      </c>
      <c r="E40" s="100">
        <v>1</v>
      </c>
      <c r="F40" s="101"/>
      <c r="G40" s="99">
        <f t="shared" si="1"/>
        <v>0</v>
      </c>
      <c r="H40" s="80"/>
    </row>
    <row r="41" s="74" customFormat="1" ht="12.5" outlineLevel="1">
      <c r="A41" s="75"/>
      <c r="B41" s="62"/>
      <c r="C41" s="76"/>
      <c r="D41" s="77"/>
      <c r="E41" s="78"/>
      <c r="F41" s="66"/>
      <c r="G41" s="79"/>
      <c r="H41" s="80"/>
    </row>
    <row r="42" s="74" customFormat="1" ht="13" outlineLevel="1">
      <c r="A42" s="75"/>
      <c r="B42" s="62"/>
      <c r="C42" s="81"/>
      <c r="D42" s="82"/>
      <c r="E42" s="83"/>
      <c r="F42" s="84"/>
      <c r="G42" s="85"/>
      <c r="H42" s="80"/>
    </row>
    <row r="43" ht="15">
      <c r="A43" s="45"/>
      <c r="B43" s="86">
        <f>B30</f>
        <v>2</v>
      </c>
      <c r="C43" s="87" t="str">
        <f>+CONCATENATE("Sous total HT - ",C30)</f>
        <v xml:space="preserve">Sous total HT - TRAVAUX DEMOLITIONS / DEPOSES</v>
      </c>
      <c r="D43" s="88"/>
      <c r="E43" s="88"/>
      <c r="F43" s="89"/>
      <c r="G43" s="102">
        <f>SUM(G32:G40)</f>
        <v>0</v>
      </c>
    </row>
    <row r="44" outlineLevel="1">
      <c r="A44" s="45"/>
      <c r="B44" s="50"/>
      <c r="C44" s="51"/>
      <c r="D44" s="52"/>
      <c r="E44" s="52"/>
      <c r="F44" s="53"/>
      <c r="G44" s="54"/>
      <c r="H44" s="1"/>
      <c r="I44" s="1"/>
      <c r="J44" s="1"/>
      <c r="K44" s="1"/>
      <c r="L44" s="1"/>
      <c r="M44" s="1"/>
      <c r="N44" s="1"/>
      <c r="O44" s="1"/>
    </row>
    <row r="45" s="74" customFormat="1" ht="13" outlineLevel="1">
      <c r="A45" s="75"/>
      <c r="B45" s="90">
        <v>3</v>
      </c>
      <c r="C45" s="91" t="s">
        <v>61</v>
      </c>
      <c r="D45" s="92"/>
      <c r="E45" s="92"/>
      <c r="F45" s="93"/>
      <c r="G45" s="79"/>
      <c r="H45" s="80"/>
    </row>
    <row r="46" s="74" customFormat="1" ht="13" outlineLevel="1">
      <c r="A46" s="75"/>
      <c r="B46" s="90"/>
      <c r="C46" s="91"/>
      <c r="D46" s="92"/>
      <c r="E46" s="92"/>
      <c r="F46" s="93"/>
      <c r="G46" s="103"/>
      <c r="H46" s="80"/>
    </row>
    <row r="47" s="74" customFormat="1" ht="12.5" outlineLevel="1">
      <c r="A47" s="75"/>
      <c r="B47" s="62" t="s">
        <v>62</v>
      </c>
      <c r="C47" s="76" t="s">
        <v>63</v>
      </c>
      <c r="D47" s="77" t="s">
        <v>43</v>
      </c>
      <c r="E47" s="64">
        <f>(3.43*7)</f>
        <v>24.010000000000002</v>
      </c>
      <c r="F47" s="66"/>
      <c r="G47" s="66">
        <f t="shared" ref="G47:G50" si="2">F47*E47</f>
        <v>0</v>
      </c>
      <c r="H47" s="80"/>
    </row>
    <row r="48" s="74" customFormat="1" ht="12.5" outlineLevel="1">
      <c r="A48" s="75"/>
      <c r="B48" s="62" t="s">
        <v>64</v>
      </c>
      <c r="C48" s="76" t="s">
        <v>65</v>
      </c>
      <c r="D48" s="77" t="s">
        <v>66</v>
      </c>
      <c r="E48" s="64">
        <f>(7)+(3)+(3)</f>
        <v>13</v>
      </c>
      <c r="F48" s="66"/>
      <c r="G48" s="66">
        <f t="shared" si="2"/>
        <v>0</v>
      </c>
      <c r="H48" s="80"/>
    </row>
    <row r="49" s="74" customFormat="1" ht="12.5" outlineLevel="1">
      <c r="A49" s="75"/>
      <c r="B49" s="62" t="s">
        <v>67</v>
      </c>
      <c r="C49" s="76" t="s">
        <v>68</v>
      </c>
      <c r="D49" s="77" t="s">
        <v>69</v>
      </c>
      <c r="E49" s="64">
        <f>E48*1.5*0.6</f>
        <v>11.699999999999999</v>
      </c>
      <c r="F49" s="66"/>
      <c r="G49" s="66">
        <f t="shared" si="2"/>
        <v>0</v>
      </c>
      <c r="H49" s="80"/>
    </row>
    <row r="50" s="74" customFormat="1" ht="12.5" outlineLevel="1">
      <c r="A50" s="75"/>
      <c r="B50" s="62" t="s">
        <v>70</v>
      </c>
      <c r="C50" s="76" t="s">
        <v>71</v>
      </c>
      <c r="D50" s="77" t="s">
        <v>69</v>
      </c>
      <c r="E50" s="64">
        <f>(E47*0.5)+(E49)</f>
        <v>23.704999999999998</v>
      </c>
      <c r="F50" s="66"/>
      <c r="G50" s="66">
        <f t="shared" si="2"/>
        <v>0</v>
      </c>
      <c r="H50" s="80"/>
    </row>
    <row r="51" s="74" customFormat="1" ht="12.5" outlineLevel="1">
      <c r="A51" s="75"/>
      <c r="B51" s="62"/>
      <c r="C51" s="76"/>
      <c r="D51" s="77"/>
      <c r="E51" s="78"/>
      <c r="F51" s="66"/>
      <c r="G51" s="79"/>
      <c r="H51" s="80"/>
    </row>
    <row r="52" s="74" customFormat="1" ht="13" outlineLevel="1">
      <c r="A52" s="75"/>
      <c r="B52" s="62"/>
      <c r="C52" s="81"/>
      <c r="D52" s="82"/>
      <c r="E52" s="83"/>
      <c r="F52" s="84"/>
      <c r="G52" s="85"/>
      <c r="H52" s="80"/>
    </row>
    <row r="53" ht="15">
      <c r="A53" s="45"/>
      <c r="B53" s="86">
        <f>B45</f>
        <v>3</v>
      </c>
      <c r="C53" s="87" t="str">
        <f>+CONCATENATE("Sous total HT - ",C45)</f>
        <v xml:space="preserve">Sous total HT - TRAVAUX DE TERRASSEMENT</v>
      </c>
      <c r="D53" s="88"/>
      <c r="E53" s="88"/>
      <c r="F53" s="89"/>
      <c r="G53" s="102">
        <f>SUM(G47:G51)</f>
        <v>0</v>
      </c>
    </row>
    <row r="54" s="74" customFormat="1" ht="13" outlineLevel="1">
      <c r="A54" s="75"/>
      <c r="B54" s="62"/>
      <c r="C54" s="104"/>
      <c r="D54" s="92"/>
      <c r="E54" s="105"/>
      <c r="F54" s="106"/>
      <c r="G54" s="107"/>
      <c r="H54" s="80"/>
    </row>
    <row r="55" s="108" customFormat="1" ht="13" outlineLevel="1">
      <c r="A55" s="109"/>
      <c r="B55" s="90">
        <v>4</v>
      </c>
      <c r="C55" s="110" t="s">
        <v>72</v>
      </c>
      <c r="D55" s="92"/>
      <c r="E55" s="92"/>
      <c r="F55" s="66"/>
      <c r="G55" s="111"/>
      <c r="H55" s="112"/>
    </row>
    <row r="56" s="108" customFormat="1" ht="13" outlineLevel="1">
      <c r="A56" s="109"/>
      <c r="B56" s="90"/>
      <c r="C56" s="110"/>
      <c r="D56" s="92"/>
      <c r="E56" s="92"/>
      <c r="F56" s="66"/>
      <c r="G56" s="111"/>
      <c r="H56" s="112"/>
    </row>
    <row r="57" outlineLevel="1">
      <c r="A57" s="45"/>
      <c r="B57" s="62" t="s">
        <v>73</v>
      </c>
      <c r="C57" s="95" t="s">
        <v>74</v>
      </c>
      <c r="D57" s="96" t="s">
        <v>69</v>
      </c>
      <c r="E57" s="113">
        <f>E35*1.32</f>
        <v>9.5300039999999981</v>
      </c>
      <c r="F57" s="98"/>
      <c r="G57" s="99">
        <f t="shared" ref="G57:G60" si="3">F57*E57</f>
        <v>0</v>
      </c>
      <c r="H57" s="1"/>
      <c r="I57" s="1"/>
      <c r="J57" s="1"/>
      <c r="K57" s="1"/>
      <c r="L57" s="1"/>
      <c r="M57" s="1"/>
      <c r="N57" s="1"/>
      <c r="O57" s="1"/>
    </row>
    <row r="58" outlineLevel="1">
      <c r="A58" s="45"/>
      <c r="B58" s="62" t="s">
        <v>75</v>
      </c>
      <c r="C58" s="81" t="s">
        <v>76</v>
      </c>
      <c r="D58" s="77" t="s">
        <v>43</v>
      </c>
      <c r="E58" s="114">
        <f>(3.43*7)</f>
        <v>24.010000000000002</v>
      </c>
      <c r="F58" s="66"/>
      <c r="G58" s="115">
        <f t="shared" si="3"/>
        <v>0</v>
      </c>
      <c r="H58" s="1"/>
      <c r="I58" s="1"/>
      <c r="J58" s="1"/>
      <c r="K58" s="1"/>
      <c r="L58" s="1"/>
      <c r="M58" s="1"/>
      <c r="N58" s="1"/>
      <c r="O58" s="1"/>
    </row>
    <row r="59" outlineLevel="1">
      <c r="A59" s="45"/>
      <c r="B59" s="62" t="s">
        <v>77</v>
      </c>
      <c r="C59" s="81" t="s">
        <v>78</v>
      </c>
      <c r="D59" s="77" t="s">
        <v>43</v>
      </c>
      <c r="E59" s="114">
        <f>(7*0.6)+(3*0.6)+(3*0.6)</f>
        <v>7.7999999999999998</v>
      </c>
      <c r="F59" s="66"/>
      <c r="G59" s="115">
        <f t="shared" si="3"/>
        <v>0</v>
      </c>
      <c r="H59" s="1"/>
      <c r="I59" s="1"/>
      <c r="J59" s="1"/>
      <c r="K59" s="1"/>
      <c r="L59" s="1"/>
      <c r="M59" s="1"/>
      <c r="N59" s="1"/>
      <c r="O59" s="1"/>
    </row>
    <row r="60" outlineLevel="1">
      <c r="A60" s="45"/>
      <c r="B60" s="62" t="s">
        <v>79</v>
      </c>
      <c r="C60" s="81" t="s">
        <v>80</v>
      </c>
      <c r="D60" s="77" t="s">
        <v>43</v>
      </c>
      <c r="E60" s="114">
        <f>7*17.88</f>
        <v>125.16</v>
      </c>
      <c r="F60" s="66"/>
      <c r="G60" s="115">
        <f t="shared" si="3"/>
        <v>0</v>
      </c>
      <c r="H60" s="1"/>
      <c r="I60" s="1"/>
      <c r="J60" s="1"/>
      <c r="K60" s="1"/>
      <c r="L60" s="1"/>
      <c r="M60" s="1"/>
      <c r="N60" s="1"/>
      <c r="O60" s="1"/>
    </row>
    <row r="61" s="74" customFormat="1" ht="12.5" outlineLevel="1">
      <c r="A61" s="75"/>
      <c r="B61" s="62"/>
      <c r="C61" s="81"/>
      <c r="D61" s="116"/>
      <c r="E61" s="116"/>
      <c r="F61" s="66"/>
      <c r="G61" s="117"/>
      <c r="H61" s="80"/>
    </row>
    <row r="62" s="74" customFormat="1" ht="13" outlineLevel="1">
      <c r="A62" s="75"/>
      <c r="B62" s="62"/>
      <c r="C62" s="81"/>
      <c r="D62" s="82"/>
      <c r="E62" s="83"/>
      <c r="F62" s="84"/>
      <c r="G62" s="85"/>
      <c r="H62" s="80"/>
    </row>
    <row r="63" ht="15">
      <c r="A63" s="45"/>
      <c r="B63" s="86">
        <f>B55</f>
        <v>4</v>
      </c>
      <c r="C63" s="87" t="str">
        <f>+CONCATENATE("Sous total HT - ",C55)</f>
        <v xml:space="preserve">Sous total HT - TRAVAUX D'INFRASTRUCTURE</v>
      </c>
      <c r="D63" s="88"/>
      <c r="E63" s="88"/>
      <c r="F63" s="89"/>
      <c r="G63" s="102">
        <f>SUM(G56:G60)</f>
        <v>0</v>
      </c>
    </row>
    <row r="64" s="74" customFormat="1" ht="13" outlineLevel="1">
      <c r="A64" s="75"/>
      <c r="B64" s="62"/>
      <c r="C64" s="104"/>
      <c r="D64" s="92"/>
      <c r="E64" s="105"/>
      <c r="F64" s="106"/>
      <c r="G64" s="107"/>
      <c r="H64" s="80"/>
    </row>
    <row r="65" s="108" customFormat="1" ht="13" outlineLevel="1">
      <c r="A65" s="109"/>
      <c r="B65" s="90">
        <v>5</v>
      </c>
      <c r="C65" s="110" t="s">
        <v>81</v>
      </c>
      <c r="D65" s="92"/>
      <c r="E65" s="92"/>
      <c r="F65" s="66"/>
      <c r="G65" s="111"/>
      <c r="H65" s="112"/>
    </row>
    <row r="66" s="108" customFormat="1" ht="13" outlineLevel="1">
      <c r="A66" s="109"/>
      <c r="B66" s="90"/>
      <c r="C66" s="110"/>
      <c r="D66" s="92"/>
      <c r="E66" s="92"/>
      <c r="F66" s="66"/>
      <c r="G66" s="111"/>
      <c r="H66" s="112"/>
    </row>
    <row r="67" outlineLevel="1">
      <c r="A67" s="45"/>
      <c r="B67" s="62" t="s">
        <v>82</v>
      </c>
      <c r="C67" s="81" t="s">
        <v>83</v>
      </c>
      <c r="D67" s="77" t="s">
        <v>46</v>
      </c>
      <c r="E67" s="114">
        <v>3</v>
      </c>
      <c r="F67" s="66"/>
      <c r="G67" s="115">
        <f t="shared" ref="G67:G68" si="4">F67*E67</f>
        <v>0</v>
      </c>
      <c r="H67" s="1"/>
      <c r="I67" s="1"/>
      <c r="J67" s="1"/>
      <c r="K67" s="1"/>
      <c r="L67" s="1"/>
      <c r="M67" s="1"/>
      <c r="N67" s="1"/>
      <c r="O67" s="1"/>
    </row>
    <row r="68" outlineLevel="1">
      <c r="A68" s="45"/>
      <c r="B68" s="62" t="s">
        <v>84</v>
      </c>
      <c r="C68" s="81" t="s">
        <v>85</v>
      </c>
      <c r="D68" s="77" t="s">
        <v>16</v>
      </c>
      <c r="E68" s="114">
        <v>1</v>
      </c>
      <c r="F68" s="66"/>
      <c r="G68" s="115">
        <f t="shared" si="4"/>
        <v>0</v>
      </c>
      <c r="H68" s="1"/>
      <c r="I68" s="1"/>
      <c r="J68" s="1"/>
      <c r="K68" s="1"/>
      <c r="L68" s="1"/>
      <c r="M68" s="1"/>
      <c r="N68" s="1"/>
      <c r="O68" s="1"/>
    </row>
    <row r="69" s="74" customFormat="1" ht="12.5" outlineLevel="1">
      <c r="A69" s="75"/>
      <c r="B69" s="62"/>
      <c r="C69" s="81"/>
      <c r="D69" s="116"/>
      <c r="E69" s="116"/>
      <c r="F69" s="66"/>
      <c r="G69" s="117"/>
      <c r="H69" s="80"/>
    </row>
    <row r="70" s="74" customFormat="1" ht="13" outlineLevel="1">
      <c r="A70" s="75"/>
      <c r="B70" s="62"/>
      <c r="C70" s="81"/>
      <c r="D70" s="82"/>
      <c r="E70" s="83"/>
      <c r="F70" s="84"/>
      <c r="G70" s="85"/>
      <c r="H70" s="80"/>
    </row>
    <row r="71" ht="16">
      <c r="A71" s="45"/>
      <c r="B71" s="86">
        <f>B65</f>
        <v>5</v>
      </c>
      <c r="C71" s="87" t="str">
        <f>+CONCATENATE("Sous total HT - ",C65)</f>
        <v xml:space="preserve">Sous total HT - TRAVAUX DE SUPERSTRUCTURE</v>
      </c>
      <c r="D71" s="88"/>
      <c r="E71" s="88"/>
      <c r="F71" s="89"/>
      <c r="G71" s="102">
        <f>SUM(G66:G68)</f>
        <v>0</v>
      </c>
    </row>
    <row r="72" s="74" customFormat="1" ht="13" outlineLevel="1">
      <c r="A72" s="75"/>
      <c r="B72" s="62"/>
      <c r="C72" s="104"/>
      <c r="D72" s="92"/>
      <c r="E72" s="105"/>
      <c r="F72" s="106"/>
      <c r="G72" s="107"/>
      <c r="H72" s="80"/>
    </row>
    <row r="73" s="108" customFormat="1" ht="13" outlineLevel="1">
      <c r="A73" s="109"/>
      <c r="B73" s="90">
        <v>6</v>
      </c>
      <c r="C73" s="110" t="s">
        <v>86</v>
      </c>
      <c r="D73" s="92"/>
      <c r="E73" s="92"/>
      <c r="F73" s="66"/>
      <c r="G73" s="111"/>
      <c r="H73" s="112"/>
    </row>
    <row r="74" s="108" customFormat="1" ht="13" outlineLevel="1">
      <c r="A74" s="109"/>
      <c r="B74" s="90"/>
      <c r="C74" s="110"/>
      <c r="D74" s="92"/>
      <c r="E74" s="92"/>
      <c r="F74" s="66"/>
      <c r="G74" s="111"/>
      <c r="H74" s="112"/>
    </row>
    <row r="75" outlineLevel="1">
      <c r="A75" s="45"/>
      <c r="B75" s="62" t="s">
        <v>87</v>
      </c>
      <c r="C75" s="81" t="s">
        <v>88</v>
      </c>
      <c r="D75" s="77" t="s">
        <v>46</v>
      </c>
      <c r="E75" s="114">
        <v>3</v>
      </c>
      <c r="F75" s="66"/>
      <c r="G75" s="115">
        <f t="shared" ref="G75:G76" si="5">F75*E75</f>
        <v>0</v>
      </c>
      <c r="H75" s="1"/>
      <c r="I75" s="1"/>
      <c r="J75" s="1"/>
      <c r="K75" s="1"/>
      <c r="L75" s="1"/>
      <c r="M75" s="1"/>
      <c r="N75" s="1"/>
      <c r="O75" s="1"/>
    </row>
    <row r="76" outlineLevel="1">
      <c r="A76" s="45"/>
      <c r="B76" s="62" t="s">
        <v>89</v>
      </c>
      <c r="C76" s="81" t="s">
        <v>90</v>
      </c>
      <c r="D76" s="77" t="s">
        <v>66</v>
      </c>
      <c r="E76" s="114">
        <v>20</v>
      </c>
      <c r="F76" s="66"/>
      <c r="G76" s="115">
        <f t="shared" si="5"/>
        <v>0</v>
      </c>
      <c r="H76" s="1"/>
      <c r="I76" s="1"/>
      <c r="J76" s="1"/>
      <c r="K76" s="1"/>
      <c r="L76" s="1"/>
      <c r="M76" s="1"/>
      <c r="N76" s="1"/>
      <c r="O76" s="1"/>
    </row>
    <row r="77" s="74" customFormat="1" ht="12.5" outlineLevel="1">
      <c r="A77" s="75"/>
      <c r="B77" s="62"/>
      <c r="C77" s="81"/>
      <c r="D77" s="116"/>
      <c r="E77" s="116"/>
      <c r="F77" s="66"/>
      <c r="G77" s="117"/>
      <c r="H77" s="80"/>
    </row>
    <row r="78" s="74" customFormat="1" ht="13" outlineLevel="1">
      <c r="A78" s="75"/>
      <c r="B78" s="62"/>
      <c r="C78" s="81"/>
      <c r="D78" s="82"/>
      <c r="E78" s="83"/>
      <c r="F78" s="84"/>
      <c r="G78" s="85"/>
      <c r="H78" s="80"/>
    </row>
    <row r="79" ht="16">
      <c r="A79" s="45"/>
      <c r="B79" s="86">
        <f>B73</f>
        <v>6</v>
      </c>
      <c r="C79" s="87" t="str">
        <f>+CONCATENATE("Sous total HT - ",C73)</f>
        <v xml:space="preserve">Sous total HT - RESEAUX DIVERS</v>
      </c>
      <c r="D79" s="88"/>
      <c r="E79" s="88"/>
      <c r="F79" s="89"/>
      <c r="G79" s="102">
        <f>SUM(G75:G76)</f>
        <v>0</v>
      </c>
    </row>
    <row r="80" s="6" customFormat="1" ht="16">
      <c r="B80" s="118"/>
      <c r="C80" s="87" t="str">
        <f>+CONCATENATE("TOTAL HT - ",C7)</f>
        <v xml:space="preserve">TOTAL HT - GROS-ŒUVRE</v>
      </c>
      <c r="D80" s="119"/>
      <c r="E80" s="120"/>
      <c r="F80" s="102"/>
      <c r="G80" s="121">
        <f>G28+G53+G43+G79+G71+G63</f>
        <v>0</v>
      </c>
      <c r="P80" s="1"/>
    </row>
    <row r="81" s="6" customFormat="1" ht="15.5">
      <c r="B81" s="122"/>
      <c r="C81" s="123" t="s">
        <v>91</v>
      </c>
      <c r="D81" s="124"/>
      <c r="E81" s="125"/>
      <c r="F81" s="126"/>
      <c r="G81" s="127">
        <f>0.2*G80</f>
        <v>0</v>
      </c>
      <c r="P81" s="1"/>
    </row>
    <row r="82" s="6" customFormat="1" ht="16">
      <c r="B82" s="128"/>
      <c r="C82" s="129" t="str">
        <f>+CONCATENATE("TOTAL TTC - ",C7)</f>
        <v xml:space="preserve">TOTAL TTC - GROS-ŒUVRE</v>
      </c>
      <c r="D82" s="130"/>
      <c r="E82" s="131"/>
      <c r="F82" s="132"/>
      <c r="G82" s="133">
        <f>G80*1.2</f>
        <v>0</v>
      </c>
      <c r="P82" s="1"/>
    </row>
  </sheetData>
  <mergeCells count="8">
    <mergeCell ref="B3:B5"/>
    <mergeCell ref="C3:F5"/>
    <mergeCell ref="G3:G5"/>
    <mergeCell ref="H3:H5"/>
    <mergeCell ref="C6:F6"/>
    <mergeCell ref="B7:B8"/>
    <mergeCell ref="C7:F8"/>
    <mergeCell ref="G7:G8"/>
  </mergeCells>
  <printOptions headings="0" gridLines="0"/>
  <pageMargins left="0.25" right="0.25" top="0.75" bottom="0.75" header="0.29999999999999999" footer="0.29999999999999999"/>
  <pageSetup paperSize="9" scale="66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6</cp:revision>
  <dcterms:created xsi:type="dcterms:W3CDTF">2026-01-29T16:25:49Z</dcterms:created>
  <dcterms:modified xsi:type="dcterms:W3CDTF">2026-02-24T15:21:40Z</dcterms:modified>
</cp:coreProperties>
</file>