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Curage-Désamiantage" sheetId="1" state="visible" r:id="rId4"/>
  </sheets>
  <externalReferences>
    <externalReference r:id="rId1"/>
    <externalReference r:id="rId2"/>
    <externalReference r:id="rId3"/>
  </externalReferences>
  <definedNames>
    <definedName name="_KC2" localSheetId="0">#REF!</definedName>
    <definedName name="_Toc486857371" localSheetId="0">'Curage-Désamiantage'!#REF!</definedName>
    <definedName name="_Toc71637411" localSheetId="0">'Curage-Désamiantage'!#REF!</definedName>
    <definedName name="_Toc71637413" localSheetId="0">'Curage-Désamiantage'!#REF!</definedName>
    <definedName name="_Toc71637415" localSheetId="0">'Curage-Désamiantage'!#REF!</definedName>
    <definedName name="_Toc71637416" localSheetId="0">'Curage-Désamiantage'!#REF!</definedName>
    <definedName name="_Toc71637417" localSheetId="0">'Curage-Désamiantage'!#REF!</definedName>
    <definedName name="_Toc71637445" localSheetId="0">'Curage-Désamiantage'!#REF!</definedName>
    <definedName name="_Toc71637446" localSheetId="0">'Curage-Désamiantage'!#REF!</definedName>
    <definedName name="_Toc76051779" localSheetId="0">'Curage-Désamiantage'!#REF!</definedName>
    <definedName name="_Toc76051781" localSheetId="0">'Curage-Désamiantage'!#REF!</definedName>
    <definedName name="_Toc76051787" localSheetId="0">'Curage-Désamiantage'!#REF!</definedName>
    <definedName name="_Toc85104040" localSheetId="0">'Curage-Désamiantage'!#REF!</definedName>
    <definedName name="_Toc85104042" localSheetId="0">'Curage-Désamiantage'!#REF!</definedName>
    <definedName name="_Toc85104056" localSheetId="0">'Curage-Désamiantage'!#REF!</definedName>
    <definedName name="ASSUR_MONT" localSheetId="0">#REF!</definedName>
    <definedName name="Date_Commande" localSheetId="0">#REF!</definedName>
    <definedName name="Date_Fin_Au_Plus_Tard" localSheetId="0">#REF!</definedName>
    <definedName name="DB" localSheetId="0">#REF!</definedName>
    <definedName name="Durée_Mise_En_Route" localSheetId="0">#REF!</definedName>
    <definedName name="ES" localSheetId="0">#REF!</definedName>
    <definedName name="ES_POURC" localSheetId="0">#REF!</definedName>
    <definedName name="FO" localSheetId="0">#REF!</definedName>
    <definedName name="FRAIS_AUTRE" localSheetId="0">#REF!</definedName>
    <definedName name="FRAIS_EXECUTION" localSheetId="0">#REF!</definedName>
    <definedName name="KC" localSheetId="0">#REF!</definedName>
    <definedName name="KG" localSheetId="0">#REF!</definedName>
    <definedName name="KG_GTC" localSheetId="0">#REF!</definedName>
    <definedName name="LM" localSheetId="0">#REF!</definedName>
    <definedName name="Métré_Câble_électrique" localSheetId="0">#REF!</definedName>
    <definedName name="Métré_Réseau_Enterré" localSheetId="0">#REF!</definedName>
    <definedName name="MO" localSheetId="0">#REF!</definedName>
    <definedName name="OLIB1" localSheetId="0">#REF!</definedName>
    <definedName name="OLIB2" localSheetId="0">#REF!</definedName>
    <definedName name="OLIB3" localSheetId="0">#REF!</definedName>
    <definedName name="ONUM1" localSheetId="0">#REF!</definedName>
    <definedName name="ONUM2" localSheetId="0">#REF!</definedName>
    <definedName name="ONUM3" localSheetId="0">#REF!</definedName>
    <definedName name="option" localSheetId="0">'[1]Vente'!$D$92</definedName>
    <definedName name="OVTE1" localSheetId="0">#REF!</definedName>
    <definedName name="OVTE2" localSheetId="0">#REF!</definedName>
    <definedName name="OVTE3" localSheetId="0">#REF!</definedName>
    <definedName name="Print_Titles" localSheetId="0">'Curage-Désamiantage'!$3:$10</definedName>
    <definedName name="SC" localSheetId="0">#REF!</definedName>
    <definedName name="st" localSheetId="0">#REF!</definedName>
    <definedName name="Temps_étude_à_la_tête" localSheetId="0">#REF!</definedName>
    <definedName name="VENTE_GTC" localSheetId="0">#REF!</definedName>
    <definedName name="VENTE_HVAC" localSheetId="0">#REF!</definedName>
    <definedName name="VLIB1" localSheetId="0">#REF!</definedName>
    <definedName name="_xlnm.Print_Area" localSheetId="0">'Curage-Désamiantage'!$A$1:$H$93</definedName>
    <definedName name="__e100">#REF!</definedName>
    <definedName name="__e125">#REF!</definedName>
    <definedName name="__e150">#REF!</definedName>
    <definedName name="__e200">#REF!</definedName>
    <definedName name="__e65">#REF!</definedName>
    <definedName name="__e80">#REF!</definedName>
    <definedName name="__j100">#REF!</definedName>
    <definedName name="__j125">#REF!</definedName>
    <definedName name="__j150">#REF!</definedName>
    <definedName name="__j200">#REF!</definedName>
    <definedName name="__j65">#REF!</definedName>
    <definedName name="__j80">#REF!</definedName>
    <definedName name="__KC2">#REF!</definedName>
    <definedName name="__OKC1">#NAME?</definedName>
    <definedName name="__OKC2">#NAME?</definedName>
    <definedName name="__OKC3">#NAME?</definedName>
    <definedName name="__OKC4">#NAME?</definedName>
    <definedName name="__VKC1">#NAME?</definedName>
    <definedName name="__VKC2">#NAME?</definedName>
    <definedName name="__VKC3">#NAME?</definedName>
    <definedName name="__VKC4">#NAME?</definedName>
    <definedName name="_e100">#REF!</definedName>
    <definedName name="_e125">#REF!</definedName>
    <definedName name="_e150">#REF!</definedName>
    <definedName name="_e200">#REF!</definedName>
    <definedName name="_e65">#REF!</definedName>
    <definedName name="_e80">#REF!</definedName>
    <definedName name="_j100">#REF!</definedName>
    <definedName name="_j125">#REF!</definedName>
    <definedName name="_j150">#REF!</definedName>
    <definedName name="_j200">#REF!</definedName>
    <definedName name="_j65">#REF!</definedName>
    <definedName name="_j80">#REF!</definedName>
    <definedName name="_KC2">#REF!</definedName>
    <definedName name="_OKC1">#NAME?</definedName>
    <definedName name="_OKC2">#NAME?</definedName>
    <definedName name="_OKC3">#NAME?</definedName>
    <definedName name="_OKC4">#NAME?</definedName>
    <definedName name="_VKC1">#NAME?</definedName>
    <definedName name="_VKC2">#NAME?</definedName>
    <definedName name="_VKC3">#NAME?</definedName>
    <definedName name="_VKC4">#NAME?</definedName>
    <definedName name="A">#REF!</definedName>
    <definedName name="AF">'[1]Vente'!$G$52</definedName>
    <definedName name="ALD">#REF!</definedName>
    <definedName name="ASSUR_MONT">#REF!</definedName>
    <definedName name="B">#REF!</definedName>
    <definedName name="BC">#REF!</definedName>
    <definedName name="CIAT">#REF!</definedName>
    <definedName name="coef">#REF!</definedName>
    <definedName name="Coeff_vente">#REF!</definedName>
    <definedName name="coeff1">'[1]Vente'!$V$78</definedName>
    <definedName name="coeff2">'[1]Vente'!$V$80</definedName>
    <definedName name="Date_Commande">#REF!</definedName>
    <definedName name="Date_Fin_Au_Plus_Tard">#REF!</definedName>
    <definedName name="DB">#REF!</definedName>
    <definedName name="DEB_AUTREFO">#REF!</definedName>
    <definedName name="DEB_AUTREST">#REF!</definedName>
    <definedName name="DEB_GTC">#REF!</definedName>
    <definedName name="décalage_LT_réseaux">#REF!</definedName>
    <definedName name="DP">#REF!</definedName>
    <definedName name="DSPP">'[1]Vente'!$G$25</definedName>
    <definedName name="DSST_CE">'[1]Vente'!$P$53</definedName>
    <definedName name="DSST_GO">'[1]Vente'!$P$32</definedName>
    <definedName name="DT">'[1]Vente'!$I$55</definedName>
    <definedName name="DTPP">'[1]Vente'!$G$55</definedName>
    <definedName name="DTST">'[1]Vente'!$K$55</definedName>
    <definedName name="Durée_Mise_En_Route">#REF!</definedName>
    <definedName name="ES">#REF!</definedName>
    <definedName name="ES_POURC">#REF!</definedName>
    <definedName name="ETD_HR_ELECT">#REF!</definedName>
    <definedName name="ETD_HR_HVAC">#REF!</definedName>
    <definedName name="ETD_HR_REG">#REF!</definedName>
    <definedName name="ETD_REG">#REF!</definedName>
    <definedName name="ez">#REF!</definedName>
    <definedName name="FA">#REF!</definedName>
    <definedName name="FDC">'[1]Vente'!$G$40</definedName>
    <definedName name="FO">#REF!</definedName>
    <definedName name="FRAIS_AUTRE">#REF!</definedName>
    <definedName name="FRAIS_EXECUTION">#REF!</definedName>
    <definedName name="FSA_POURC">#REF!</definedName>
    <definedName name="FV">#REF!</definedName>
    <definedName name="go">#REF!</definedName>
    <definedName name="GTC">#REF!</definedName>
    <definedName name="GTC_ASSUR_MONT">#REF!</definedName>
    <definedName name="GTC_AUTRE_FRAIS">#REF!</definedName>
    <definedName name="GTC_DEP">#REF!</definedName>
    <definedName name="GTC_FO">#REF!</definedName>
    <definedName name="GTC_HR">#REF!</definedName>
    <definedName name="GTC_MO">#REF!</definedName>
    <definedName name="GTC_NEGO_MONT">#REF!</definedName>
    <definedName name="GTC_PRORATA_MONT">#REF!</definedName>
    <definedName name="Heure">#REF!</definedName>
    <definedName name="k">#NAME?</definedName>
    <definedName name="KC">#REF!</definedName>
    <definedName name="KG">#REF!</definedName>
    <definedName name="KG_GTC">#REF!</definedName>
    <definedName name="kvfpp">#REF!</definedName>
    <definedName name="kvfst">#REF!</definedName>
    <definedName name="kvpp">#REF!</definedName>
    <definedName name="kvppb">#REF!</definedName>
    <definedName name="kvppbb">'[2]Intimiste'!$F$86</definedName>
    <definedName name="kvst">#REF!</definedName>
    <definedName name="kvstb">#REF!</definedName>
    <definedName name="kvstbb">'[2]Intimiste'!$G$86</definedName>
    <definedName name="kvstso">#REF!</definedName>
    <definedName name="kvstsob">#REF!</definedName>
    <definedName name="kvtsob">'[2]Intimiste'!$H$86</definedName>
    <definedName name="LM">#REF!</definedName>
    <definedName name="logt">#REF!</definedName>
    <definedName name="LOGTS">#REF!</definedName>
    <definedName name="MC">'[1]Vente'!$I$82</definedName>
    <definedName name="Métré_Câble_électrique">#REF!</definedName>
    <definedName name="Métré_Réseau_Enterré">#REF!</definedName>
    <definedName name="MO">#REF!</definedName>
    <definedName name="MO_AXIMA">#REF!</definedName>
    <definedName name="MO_P01">#REF!</definedName>
    <definedName name="MO_P02">#REF!</definedName>
    <definedName name="MO_P03">#REF!</definedName>
    <definedName name="MO_P04">#REF!</definedName>
    <definedName name="MO_P05">#REF!</definedName>
    <definedName name="MO_P06">#REF!</definedName>
    <definedName name="MO_P07">#REF!</definedName>
    <definedName name="MO_P08">#REF!</definedName>
    <definedName name="MO_P09">#REF!</definedName>
    <definedName name="MO_P10">#REF!</definedName>
    <definedName name="N">#REF!</definedName>
    <definedName name="NEGO">#REF!</definedName>
    <definedName name="NEGO_MONT">#REF!</definedName>
    <definedName name="Nombre_De_GC_Sources">#REF!</definedName>
    <definedName name="Nombre_De_Locaux_Postes_Déportés">#REF!</definedName>
    <definedName name="Nombre_De_Locaux_Postes_Maçonnés">#REF!</definedName>
    <definedName name="Nombre_De_Postes">#REF!</definedName>
    <definedName name="Nombre_De_Réseaux_Enterrés">#REF!</definedName>
    <definedName name="Nombre_De_Sources">#REF!</definedName>
    <definedName name="Nombre_De_Sprinklers">#REF!</definedName>
    <definedName name="Nombre_De_Sprinklers_P01">#REF!</definedName>
    <definedName name="Nombre_De_Sprinklers_P02">#REF!</definedName>
    <definedName name="Nombre_De_Sprinklers_P03">#REF!</definedName>
    <definedName name="Nombre_De_Sprinklers_P04">#REF!</definedName>
    <definedName name="Nombre_De_Sprinklers_P05">#REF!</definedName>
    <definedName name="Nombre_De_Sprinklers_P06">#REF!</definedName>
    <definedName name="Nombre_De_Sprinklers_P07">#REF!</definedName>
    <definedName name="Nombre_De_Sprinklers_P08">#REF!</definedName>
    <definedName name="Nombre_De_Sprinklers_P09">#REF!</definedName>
    <definedName name="Nombre_De_Sprinklers_P10">#REF!</definedName>
    <definedName name="Nombre_Electricité_Alarmes">#REF!</definedName>
    <definedName name="Nombre_Moyen_De_Monteurs">#REF!</definedName>
    <definedName name="ODEB1">#NAME?</definedName>
    <definedName name="ODEB2">#NAME?</definedName>
    <definedName name="ODEB3">#NAME?</definedName>
    <definedName name="ODEB4">#NAME?</definedName>
    <definedName name="OLIB1">#REF!</definedName>
    <definedName name="OLIB2">#REF!</definedName>
    <definedName name="OLIB3">#REF!</definedName>
    <definedName name="OLIB4">#REF!</definedName>
    <definedName name="ongletcache">[3]INTERFACE!#REF!</definedName>
    <definedName name="ONUM1">#REF!</definedName>
    <definedName name="ONUM2">#REF!</definedName>
    <definedName name="ONUM3">#REF!</definedName>
    <definedName name="ONUM4">#REF!</definedName>
    <definedName name="option">[3]INTERFACE!#REF!</definedName>
    <definedName name="OVTE1">#REF!</definedName>
    <definedName name="OVTE2">#REF!</definedName>
    <definedName name="OVTE3">#REF!</definedName>
    <definedName name="OVTE4">#REF!</definedName>
    <definedName name="Print_Area">#REF!</definedName>
    <definedName name="Print_Titles">#REF!</definedName>
    <definedName name="PRORATA">#REF!</definedName>
    <definedName name="PRORATA_FRAIS">#REF!</definedName>
    <definedName name="PU">#NAME?</definedName>
    <definedName name="PVI">'[1]Vente'!$W$80</definedName>
    <definedName name="PVO">'[1]Vente'!$W$78</definedName>
    <definedName name="PVOGO">'[1]Vente'!$W$73</definedName>
    <definedName name="PVPenta">'[1]PentaWDEF'!$C$4</definedName>
    <definedName name="PVPP">'[1]Vente'!$G$79</definedName>
    <definedName name="PVST">'[1]Vente'!$K$79</definedName>
    <definedName name="PVTCE">'[1]Vente'!$I$85</definedName>
    <definedName name="ratio">#REF!</definedName>
    <definedName name="S">#REF!</definedName>
    <definedName name="SC">#REF!</definedName>
    <definedName name="SHA">'[1]Vente'!$Q$13</definedName>
    <definedName name="shab">#REF!</definedName>
    <definedName name="SHO">'[1]Vente'!$P$13</definedName>
    <definedName name="SHON">#REF!</definedName>
    <definedName name="SHOT">'[1]Vente'!$N$13</definedName>
    <definedName name="ST">#REF!</definedName>
    <definedName name="surface">#REF!</definedName>
    <definedName name="Temps_étude_à_la_tête">#REF!</definedName>
    <definedName name="Temps_relevés_à_la_tête">#REF!</definedName>
    <definedName name="TMO">#REF!</definedName>
    <definedName name="U">#REF!</definedName>
    <definedName name="VDEB1">#NAME?</definedName>
    <definedName name="VDEB2">#NAME?</definedName>
    <definedName name="VDEB3">#NAME?</definedName>
    <definedName name="VDEB4">#NAME?</definedName>
    <definedName name="VENTE_GTC">#REF!</definedName>
    <definedName name="VENTE_HVAC">#REF!</definedName>
    <definedName name="VLIB1">#REF!</definedName>
    <definedName name="VLIB2">#REF!</definedName>
    <definedName name="VLIB3">#REF!</definedName>
    <definedName name="VLIB4">#REF!</definedName>
    <definedName name="VNUM1">#REF!</definedName>
    <definedName name="VNUM2">#REF!</definedName>
    <definedName name="VNUM3">#REF!</definedName>
    <definedName name="VNUM4">#REF!</definedName>
    <definedName name="VVTE1">#REF!</definedName>
    <definedName name="VVTE2">#REF!</definedName>
    <definedName name="VVTE3">#REF!</definedName>
    <definedName name="VVTE4">#REF!</definedName>
    <definedName name="VVVF">#NAME?</definedName>
  </definedNames>
  <calcPr/>
</workbook>
</file>

<file path=xl/sharedStrings.xml><?xml version="1.0" encoding="utf-8"?>
<sst xmlns="http://schemas.openxmlformats.org/spreadsheetml/2006/main" count="74" uniqueCount="74">
  <si>
    <t xml:space="preserve">    </t>
  </si>
  <si>
    <t xml:space="preserve">
57823 - LABOS ENROBES
</t>
  </si>
  <si>
    <t>Rédacteur</t>
  </si>
  <si>
    <t xml:space="preserve">ESTIMATION SYNTHESE - PRO-DCE</t>
  </si>
  <si>
    <t>Rév.</t>
  </si>
  <si>
    <t xml:space="preserve">CURAGE / DESAMIANTAGE</t>
  </si>
  <si>
    <t>B</t>
  </si>
  <si>
    <t>N°</t>
  </si>
  <si>
    <t xml:space="preserve">DÉSIGNATION DES ARTICLES</t>
  </si>
  <si>
    <t>Unité</t>
  </si>
  <si>
    <t xml:space="preserve">Quantité            </t>
  </si>
  <si>
    <t xml:space="preserve">PRIX UNITAIRE H.T.
(€)</t>
  </si>
  <si>
    <t xml:space="preserve">PRIX TOTAL H.T.
(€)</t>
  </si>
  <si>
    <t xml:space="preserve">ETUDES D'EXECUTION</t>
  </si>
  <si>
    <t>1.1</t>
  </si>
  <si>
    <t xml:space="preserve">Installations de chantier</t>
  </si>
  <si>
    <t>Ens</t>
  </si>
  <si>
    <t>1.2</t>
  </si>
  <si>
    <t xml:space="preserve">Etudes d'exécution (dont PIC, SOGED, Notes de calcul, PPSPS, constat d'huissier …)</t>
  </si>
  <si>
    <t>1.3</t>
  </si>
  <si>
    <t xml:space="preserve">Démarches auprès des tiers (Mairies, riverains, concessionnaires, …)</t>
  </si>
  <si>
    <t>1.4</t>
  </si>
  <si>
    <t xml:space="preserve">Dossier des Ouvrages Exécutés /Rapport de Fin de Travaux </t>
  </si>
  <si>
    <t>1.5</t>
  </si>
  <si>
    <t xml:space="preserve">Gestion du risque plomb</t>
  </si>
  <si>
    <t xml:space="preserve">TRAVAUX DE CURAGE</t>
  </si>
  <si>
    <t>2.1</t>
  </si>
  <si>
    <t xml:space="preserve">Pré-curage avant désamiantage</t>
  </si>
  <si>
    <t>2.2</t>
  </si>
  <si>
    <t xml:space="preserve">Curage de tous éléments résiduels après désamiantage</t>
  </si>
  <si>
    <t>2.3</t>
  </si>
  <si>
    <t xml:space="preserve">Evacuation et traitement des DND en filière adaptée</t>
  </si>
  <si>
    <t>2.4</t>
  </si>
  <si>
    <t xml:space="preserve">Evacuation et traitement des  DI en filière adaptée</t>
  </si>
  <si>
    <t>2.5</t>
  </si>
  <si>
    <t xml:space="preserve">Evacuation et traitement des autres DD en filière adaptée</t>
  </si>
  <si>
    <t xml:space="preserve">TRAVAUX DE DESAMIANTAGES - TRAITEMENT EN ISDD</t>
  </si>
  <si>
    <t>3.1</t>
  </si>
  <si>
    <t xml:space="preserve">Etablissement du plan de retrait</t>
  </si>
  <si>
    <t>3.2</t>
  </si>
  <si>
    <t xml:space="preserve">Etablissement de la stratégie d'échantillonnage</t>
  </si>
  <si>
    <t>3.3</t>
  </si>
  <si>
    <t xml:space="preserve">Préparation et suivi administratif des BSDA</t>
  </si>
  <si>
    <t>3.4</t>
  </si>
  <si>
    <t xml:space="preserve">Equipements de Protection Individuelle, Equipements de Protection Collective</t>
  </si>
  <si>
    <t>3.5</t>
  </si>
  <si>
    <t xml:space="preserve">Enduits lissés, projetés ou talochés au plafond</t>
  </si>
  <si>
    <t>m²</t>
  </si>
  <si>
    <t>3.6</t>
  </si>
  <si>
    <t xml:space="preserve">Joints d'étanchéité</t>
  </si>
  <si>
    <t>ml</t>
  </si>
  <si>
    <t>3.7</t>
  </si>
  <si>
    <t xml:space="preserve">Plaques fibrociment en toiture de l'appentis</t>
  </si>
  <si>
    <t>3.8</t>
  </si>
  <si>
    <t xml:space="preserve">Panneaux sandwich en sous-toiture de la zone projet uniquement</t>
  </si>
  <si>
    <t>3.9</t>
  </si>
  <si>
    <t>Métrologie</t>
  </si>
  <si>
    <t>3.10</t>
  </si>
  <si>
    <t xml:space="preserve">Evacuation et traitement des déchets dangereux en Installations de stockage adaptées</t>
  </si>
  <si>
    <t>T</t>
  </si>
  <si>
    <t xml:space="preserve">TRAVAUX DE DECONSTRUCTION DES APPENTIS</t>
  </si>
  <si>
    <t>4.1</t>
  </si>
  <si>
    <t xml:space="preserve">Déconstruction des appentis jusqu'à la dalle basse</t>
  </si>
  <si>
    <t>4.2</t>
  </si>
  <si>
    <t xml:space="preserve">Arrase de murs des appentis jusqu'à la dalle base</t>
  </si>
  <si>
    <t>4.3</t>
  </si>
  <si>
    <t>4.4</t>
  </si>
  <si>
    <t>4.5</t>
  </si>
  <si>
    <t xml:space="preserve">TRAVAUX DE REMISE EN ETAT ET DE FINITION</t>
  </si>
  <si>
    <t>5.1</t>
  </si>
  <si>
    <t xml:space="preserve">Remise en état des extérieurs et avoisinants</t>
  </si>
  <si>
    <t>5.2</t>
  </si>
  <si>
    <t xml:space="preserve">Nettoyage final</t>
  </si>
  <si>
    <t xml:space="preserve">TVA (20%)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</si>
</sst>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(&quot;€&quot;* #,##0.00_);_(&quot;€&quot;* \(#,##0.00\);_(&quot;€&quot;* &quot;-&quot;??_);_(@_)"/>
    <numFmt numFmtId="161" formatCode="_-* #,##0.00\ &quot;€&quot;_-;\-* #,##0.00\ &quot;€&quot;_-;_-* &quot;-&quot;??\ &quot;€&quot;_-;_-@_-"/>
    <numFmt numFmtId="162" formatCode="#,##0.00\ &quot;€&quot;"/>
    <numFmt numFmtId="163" formatCode="\.00"/>
    <numFmt numFmtId="164" formatCode="#,##0.00\ &quot;€&quot;;[Red]#,##0.00\ &quot;€&quot;"/>
    <numFmt numFmtId="165" formatCode="#,##0\ &quot;€&quot;"/>
    <numFmt numFmtId="166" formatCode="h\.m"/>
    <numFmt numFmtId="167" formatCode="_-* #,##0.00\ [$€-40C]_-;\-* #,##0.00\ [$€-40C]_-;_-* &quot;-&quot;??\ [$€-40C]_-;_-@_-"/>
  </numFmts>
  <fonts count="15"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11.000000"/>
      <color theme="1"/>
      <name val="Arial"/>
    </font>
    <font>
      <b/>
      <sz val="10.000000"/>
      <name val="Arial"/>
    </font>
    <font>
      <sz val="11.000000"/>
      <name val="Arial"/>
    </font>
    <font>
      <b/>
      <sz val="11.000000"/>
      <name val="Arial"/>
    </font>
    <font>
      <b/>
      <sz val="18.000000"/>
      <name val="Arial"/>
    </font>
    <font>
      <b/>
      <sz val="14.000000"/>
      <name val="Arial"/>
    </font>
    <font>
      <sz val="9.000000"/>
      <name val="Arial"/>
    </font>
    <font>
      <b/>
      <sz val="9.000000"/>
      <name val="Arial"/>
    </font>
    <font>
      <sz val="10.000000"/>
      <color theme="1"/>
      <name val="Arial"/>
    </font>
    <font>
      <b/>
      <sz val="12.000000"/>
      <name val="Arial"/>
    </font>
    <font>
      <sz val="10.000000"/>
      <color indexed="2"/>
      <name val="Arial"/>
    </font>
    <font>
      <sz val="12.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FDCA8"/>
        <bgColor rgb="FFAFDCA8"/>
      </patternFill>
    </fill>
  </fills>
  <borders count="37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8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1" applyNumberFormat="1" applyFont="0" applyFill="0" applyBorder="0" applyProtection="0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127">
    <xf fontId="0" fillId="0" borderId="0" numFmtId="0" xfId="0"/>
    <xf fontId="3" fillId="0" borderId="0" numFmtId="0" xfId="5" applyFont="1"/>
    <xf fontId="3" fillId="0" borderId="0" numFmtId="0" xfId="5" applyFont="1" applyAlignment="1">
      <alignment horizontal="center"/>
    </xf>
    <xf fontId="3" fillId="0" borderId="0" numFmtId="0" xfId="5" applyFont="1" applyAlignment="1">
      <alignment wrapText="1"/>
    </xf>
    <xf fontId="3" fillId="0" borderId="0" numFmtId="162" xfId="5" applyNumberFormat="1" applyFont="1"/>
    <xf fontId="3" fillId="0" borderId="0" numFmtId="160" xfId="2" applyNumberFormat="1" applyFont="1" applyAlignment="1">
      <alignment horizontal="center" vertical="center"/>
    </xf>
    <xf fontId="3" fillId="2" borderId="0" numFmtId="0" xfId="5" applyFont="1" applyFill="1"/>
    <xf fontId="3" fillId="2" borderId="0" numFmtId="0" xfId="5" applyFont="1" applyFill="1" applyAlignment="1">
      <alignment horizontal="center"/>
    </xf>
    <xf fontId="4" fillId="2" borderId="0" numFmtId="1" xfId="6" applyNumberFormat="1" applyFont="1" applyFill="1" applyAlignment="1">
      <alignment horizontal="center" vertical="center" wrapText="1"/>
    </xf>
    <xf fontId="4" fillId="2" borderId="0" numFmtId="0" xfId="6" applyFont="1" applyFill="1" applyAlignment="1">
      <alignment horizontal="center" vertical="center" wrapText="1"/>
    </xf>
    <xf fontId="1" fillId="2" borderId="0" numFmtId="0" xfId="6" applyFont="1" applyFill="1" applyAlignment="1">
      <alignment horizontal="center" vertical="center" wrapText="1"/>
    </xf>
    <xf fontId="1" fillId="2" borderId="0" numFmtId="162" xfId="6" applyNumberFormat="1" applyFont="1" applyFill="1" applyAlignment="1">
      <alignment horizontal="center" vertical="center" wrapText="1"/>
    </xf>
    <xf fontId="5" fillId="2" borderId="0" numFmtId="160" xfId="2" applyNumberFormat="1" applyFont="1" applyFill="1" applyAlignment="1">
      <alignment horizontal="center" vertical="center" wrapText="1"/>
    </xf>
    <xf fontId="6" fillId="2" borderId="1" numFmtId="0" xfId="6" applyFont="1" applyFill="1" applyBorder="1" applyAlignment="1">
      <alignment horizontal="center" shrinkToFit="1" vertical="center" wrapText="1"/>
    </xf>
    <xf fontId="7" fillId="2" borderId="2" numFmtId="0" xfId="6" applyFont="1" applyFill="1" applyBorder="1" applyAlignment="1">
      <alignment horizontal="center" shrinkToFit="1" vertical="center" wrapText="1"/>
    </xf>
    <xf fontId="8" fillId="2" borderId="2" numFmtId="0" xfId="6" applyFont="1" applyFill="1" applyBorder="1" applyAlignment="1">
      <alignment horizontal="center" shrinkToFit="1" vertical="center" wrapText="1"/>
    </xf>
    <xf fontId="8" fillId="2" borderId="3" numFmtId="0" xfId="6" applyFont="1" applyFill="1" applyBorder="1" applyAlignment="1">
      <alignment horizontal="center" shrinkToFit="1" vertical="center" wrapText="1"/>
    </xf>
    <xf fontId="6" fillId="0" borderId="4" numFmtId="14" xfId="1" applyNumberFormat="1" applyFont="1" applyBorder="1" applyAlignment="1" quotePrefix="1">
      <alignment horizontal="center" vertical="center" wrapText="1"/>
    </xf>
    <xf fontId="4" fillId="0" borderId="0" numFmtId="14" xfId="6" applyNumberFormat="1" applyFont="1" applyAlignment="1">
      <alignment horizontal="center" vertical="center" wrapText="1"/>
    </xf>
    <xf fontId="6" fillId="2" borderId="5" numFmtId="0" xfId="6" applyFont="1" applyFill="1" applyBorder="1" applyAlignment="1">
      <alignment horizontal="center" shrinkToFit="1" vertical="center" wrapText="1"/>
    </xf>
    <xf fontId="8" fillId="2" borderId="0" numFmtId="0" xfId="6" applyFont="1" applyFill="1" applyAlignment="1">
      <alignment horizontal="center" shrinkToFit="1" vertical="center" wrapText="1"/>
    </xf>
    <xf fontId="8" fillId="2" borderId="6" numFmtId="0" xfId="6" applyFont="1" applyFill="1" applyBorder="1" applyAlignment="1">
      <alignment horizontal="center" shrinkToFit="1" vertical="center" wrapText="1"/>
    </xf>
    <xf fontId="6" fillId="0" borderId="7" numFmtId="14" xfId="1" applyNumberFormat="1" applyFont="1" applyBorder="1" applyAlignment="1">
      <alignment horizontal="center" vertical="center" wrapText="1"/>
    </xf>
    <xf fontId="5" fillId="0" borderId="8" numFmtId="163" xfId="6" applyNumberFormat="1" applyFont="1" applyBorder="1" applyAlignment="1">
      <alignment horizontal="center" vertical="center" wrapText="1"/>
    </xf>
    <xf fontId="7" fillId="0" borderId="9" numFmtId="0" xfId="6" applyFont="1" applyBorder="1" applyAlignment="1">
      <alignment horizontal="center" shrinkToFit="1" vertical="center" wrapText="1"/>
    </xf>
    <xf fontId="7" fillId="0" borderId="10" numFmtId="0" xfId="6" applyFont="1" applyBorder="1" applyAlignment="1">
      <alignment horizontal="center" shrinkToFit="1" vertical="center" wrapText="1"/>
    </xf>
    <xf fontId="7" fillId="0" borderId="11" numFmtId="0" xfId="6" applyFont="1" applyBorder="1" applyAlignment="1">
      <alignment horizontal="center" shrinkToFit="1" vertical="center" wrapText="1"/>
    </xf>
    <xf fontId="5" fillId="0" borderId="7" numFmtId="160" xfId="2" applyNumberFormat="1" applyFont="1" applyBorder="1" applyAlignment="1">
      <alignment horizontal="center" vertical="center" wrapText="1"/>
    </xf>
    <xf fontId="9" fillId="0" borderId="0" numFmtId="162" xfId="6" applyNumberFormat="1" applyFont="1" applyAlignment="1">
      <alignment horizontal="center" vertical="center" wrapText="1"/>
    </xf>
    <xf fontId="6" fillId="0" borderId="12" numFmtId="163" xfId="6" applyNumberFormat="1" applyFont="1" applyBorder="1" applyAlignment="1">
      <alignment horizontal="center" vertical="center" wrapText="1"/>
    </xf>
    <xf fontId="7" fillId="0" borderId="13" numFmtId="0" xfId="6" applyFont="1" applyBorder="1" applyAlignment="1">
      <alignment horizontal="center" shrinkToFit="1" vertical="center" wrapText="1"/>
    </xf>
    <xf fontId="7" fillId="0" borderId="0" numFmtId="0" xfId="6" applyFont="1" applyAlignment="1">
      <alignment horizontal="center" shrinkToFit="1" vertical="center" wrapText="1"/>
    </xf>
    <xf fontId="7" fillId="0" borderId="6" numFmtId="0" xfId="6" applyFont="1" applyBorder="1" applyAlignment="1">
      <alignment horizontal="center" shrinkToFit="1" vertical="center" wrapText="1"/>
    </xf>
    <xf fontId="6" fillId="0" borderId="14" numFmtId="160" xfId="2" applyNumberFormat="1" applyFont="1" applyBorder="1" applyAlignment="1" quotePrefix="1">
      <alignment horizontal="center" vertical="center" wrapText="1"/>
    </xf>
    <xf fontId="6" fillId="0" borderId="15" numFmtId="163" xfId="6" applyNumberFormat="1" applyFont="1" applyBorder="1" applyAlignment="1">
      <alignment horizontal="center" vertical="center" wrapText="1"/>
    </xf>
    <xf fontId="7" fillId="0" borderId="16" numFmtId="0" xfId="6" applyFont="1" applyBorder="1" applyAlignment="1">
      <alignment horizontal="center" shrinkToFit="1" vertical="center" wrapText="1"/>
    </xf>
    <xf fontId="7" fillId="0" borderId="17" numFmtId="0" xfId="6" applyFont="1" applyBorder="1" applyAlignment="1">
      <alignment horizontal="center" shrinkToFit="1" vertical="center" wrapText="1"/>
    </xf>
    <xf fontId="7" fillId="0" borderId="18" numFmtId="0" xfId="6" applyFont="1" applyBorder="1" applyAlignment="1">
      <alignment horizontal="center" shrinkToFit="1" vertical="center" wrapText="1"/>
    </xf>
    <xf fontId="6" fillId="0" borderId="19" numFmtId="160" xfId="2" applyNumberFormat="1" applyFont="1" applyBorder="1" applyAlignment="1" quotePrefix="1">
      <alignment horizontal="center" vertical="center" wrapText="1"/>
    </xf>
    <xf fontId="10" fillId="0" borderId="0" numFmtId="3" xfId="6" applyNumberFormat="1" applyFont="1" applyAlignment="1">
      <alignment horizontal="center" vertical="center" wrapText="1"/>
    </xf>
    <xf fontId="6" fillId="2" borderId="20" numFmtId="1" xfId="6" applyNumberFormat="1" applyFont="1" applyFill="1" applyBorder="1" applyAlignment="1">
      <alignment horizontal="center" vertical="center" wrapText="1"/>
    </xf>
    <xf fontId="5" fillId="2" borderId="21" numFmtId="0" xfId="6" applyFont="1" applyFill="1" applyBorder="1" applyAlignment="1">
      <alignment horizontal="right" vertical="center" wrapText="1"/>
    </xf>
    <xf fontId="5" fillId="2" borderId="21" numFmtId="0" xfId="6" applyFont="1" applyFill="1" applyBorder="1" applyAlignment="1">
      <alignment horizontal="center" vertical="center" wrapText="1"/>
    </xf>
    <xf fontId="5" fillId="2" borderId="21" numFmtId="162" xfId="6" applyNumberFormat="1" applyFont="1" applyFill="1" applyBorder="1" applyAlignment="1">
      <alignment horizontal="center" vertical="center" wrapText="1"/>
    </xf>
    <xf fontId="5" fillId="2" borderId="22" numFmtId="160" xfId="2" applyNumberFormat="1" applyFont="1" applyFill="1" applyBorder="1" applyAlignment="1">
      <alignment horizontal="center" vertical="center" wrapText="1"/>
    </xf>
    <xf fontId="3" fillId="0" borderId="23" numFmtId="0" xfId="5" applyFont="1" applyBorder="1"/>
    <xf fontId="6" fillId="3" borderId="24" numFmtId="0" xfId="6" applyFont="1" applyFill="1" applyBorder="1" applyAlignment="1">
      <alignment horizontal="center" vertical="center" wrapText="1"/>
    </xf>
    <xf fontId="6" fillId="3" borderId="25" numFmtId="0" xfId="6" applyFont="1" applyFill="1" applyBorder="1" applyAlignment="1">
      <alignment horizontal="center" vertical="center" wrapText="1"/>
    </xf>
    <xf fontId="6" fillId="3" borderId="25" numFmtId="162" xfId="6" applyNumberFormat="1" applyFont="1" applyFill="1" applyBorder="1" applyAlignment="1">
      <alignment horizontal="center" vertical="center" wrapText="1"/>
    </xf>
    <xf fontId="6" fillId="3" borderId="4" numFmtId="160" xfId="2" applyNumberFormat="1" applyFont="1" applyFill="1" applyBorder="1" applyAlignment="1">
      <alignment horizontal="center" vertical="center" wrapText="1"/>
    </xf>
    <xf fontId="6" fillId="2" borderId="6" numFmtId="1" xfId="6" applyNumberFormat="1" applyFont="1" applyFill="1" applyBorder="1" applyAlignment="1">
      <alignment horizontal="center" vertical="center" wrapText="1"/>
    </xf>
    <xf fontId="5" fillId="2" borderId="6" numFmtId="0" xfId="6" applyFont="1" applyFill="1" applyBorder="1" applyAlignment="1">
      <alignment horizontal="right" vertical="center" wrapText="1"/>
    </xf>
    <xf fontId="5" fillId="2" borderId="26" numFmtId="0" xfId="6" applyFont="1" applyFill="1" applyBorder="1" applyAlignment="1">
      <alignment horizontal="center" vertical="center" wrapText="1"/>
    </xf>
    <xf fontId="5" fillId="2" borderId="26" numFmtId="162" xfId="6" applyNumberFormat="1" applyFont="1" applyFill="1" applyBorder="1" applyAlignment="1">
      <alignment horizontal="center" vertical="center" wrapText="1"/>
    </xf>
    <xf fontId="5" fillId="2" borderId="27" numFmtId="160" xfId="2" applyNumberFormat="1" applyFont="1" applyFill="1" applyBorder="1" applyAlignment="1">
      <alignment horizontal="center" vertical="center" wrapText="1"/>
    </xf>
    <xf fontId="3" fillId="0" borderId="0" numFmtId="0" xfId="5" applyFont="1" applyAlignment="1">
      <alignment vertical="center"/>
    </xf>
    <xf fontId="3" fillId="0" borderId="23" numFmtId="0" xfId="5" applyFont="1" applyBorder="1" applyAlignment="1">
      <alignment vertical="center"/>
    </xf>
    <xf fontId="4" fillId="0" borderId="0" numFmtId="49" xfId="5" applyNumberFormat="1" applyFont="1" applyAlignment="1">
      <alignment horizontal="left" vertical="center" wrapText="1"/>
    </xf>
    <xf fontId="1" fillId="2" borderId="26" numFmtId="160" xfId="6" applyNumberFormat="1" applyFont="1" applyFill="1" applyBorder="1" applyAlignment="1">
      <alignment horizontal="center" vertical="center" wrapText="1"/>
    </xf>
    <xf fontId="1" fillId="2" borderId="26" numFmtId="9" xfId="7" applyNumberFormat="1" applyFont="1" applyFill="1" applyBorder="1" applyAlignment="1">
      <alignment horizontal="center" vertical="center" wrapText="1"/>
    </xf>
    <xf fontId="3" fillId="0" borderId="27" numFmtId="160" xfId="2" applyNumberFormat="1" applyFont="1" applyBorder="1" applyAlignment="1">
      <alignment horizontal="center" vertical="center"/>
    </xf>
    <xf fontId="3" fillId="2" borderId="0" numFmtId="0" xfId="5" applyFont="1" applyFill="1" applyAlignment="1">
      <alignment vertical="center"/>
    </xf>
    <xf fontId="1" fillId="0" borderId="6" numFmtId="0" xfId="5" applyFont="1" applyBorder="1" applyAlignment="1">
      <alignment horizontal="center" vertical="center"/>
    </xf>
    <xf fontId="1" fillId="0" borderId="0" numFmtId="49" xfId="5" applyNumberFormat="1" applyFont="1" applyAlignment="1">
      <alignment horizontal="left" vertical="center" wrapText="1"/>
    </xf>
    <xf fontId="1" fillId="0" borderId="26" numFmtId="1" xfId="5" applyNumberFormat="1" applyFont="1" applyBorder="1" applyAlignment="1">
      <alignment horizontal="center" vertical="center"/>
    </xf>
    <xf fontId="1" fillId="0" borderId="6" numFmtId="1" xfId="5" applyNumberFormat="1" applyFont="1" applyBorder="1" applyAlignment="1">
      <alignment horizontal="center" vertical="center"/>
    </xf>
    <xf fontId="1" fillId="0" borderId="26" numFmtId="164" xfId="5" applyNumberFormat="1" applyFont="1" applyBorder="1" applyAlignment="1">
      <alignment horizontal="right" vertical="center"/>
    </xf>
    <xf fontId="1" fillId="0" borderId="0" numFmtId="0" xfId="5" applyFont="1"/>
    <xf fontId="1" fillId="0" borderId="23" numFmtId="0" xfId="5" applyFont="1" applyBorder="1"/>
    <xf fontId="1" fillId="0" borderId="13" numFmtId="0" xfId="5" applyFont="1" applyBorder="1" applyAlignment="1">
      <alignment horizontal="left" wrapText="1"/>
    </xf>
    <xf fontId="1" fillId="0" borderId="26" numFmtId="0" xfId="5" applyFont="1" applyBorder="1" applyAlignment="1">
      <alignment horizontal="center" vertical="center"/>
    </xf>
    <xf fontId="1" fillId="0" borderId="25" numFmtId="4" xfId="5" applyNumberFormat="1" applyFont="1" applyBorder="1" applyAlignment="1">
      <alignment horizontal="center" vertical="center"/>
    </xf>
    <xf fontId="11" fillId="0" borderId="26" numFmtId="165" xfId="5" applyNumberFormat="1" applyFont="1" applyBorder="1" applyAlignment="1">
      <alignment horizontal="right" vertical="center" wrapText="1"/>
    </xf>
    <xf fontId="1" fillId="0" borderId="0" numFmtId="4" xfId="5" applyNumberFormat="1" applyFont="1"/>
    <xf fontId="1" fillId="0" borderId="0" numFmtId="0" xfId="5" applyFont="1" applyAlignment="1">
      <alignment horizontal="left" wrapText="1"/>
    </xf>
    <xf fontId="1" fillId="0" borderId="10" numFmtId="0" xfId="5" applyFont="1" applyBorder="1" applyAlignment="1">
      <alignment horizontal="center" vertical="center"/>
    </xf>
    <xf fontId="1" fillId="0" borderId="11" numFmtId="4" xfId="5" applyNumberFormat="1" applyFont="1" applyBorder="1" applyAlignment="1">
      <alignment horizontal="center" vertical="center"/>
    </xf>
    <xf fontId="1" fillId="0" borderId="9" numFmtId="164" xfId="5" applyNumberFormat="1" applyFont="1" applyBorder="1" applyAlignment="1">
      <alignment horizontal="right" vertical="center"/>
    </xf>
    <xf fontId="1" fillId="0" borderId="11" numFmtId="164" xfId="5" applyNumberFormat="1" applyFont="1" applyBorder="1" applyAlignment="1">
      <alignment horizontal="right" vertical="center"/>
    </xf>
    <xf fontId="6" fillId="4" borderId="28" numFmtId="1" xfId="6" applyNumberFormat="1" applyFont="1" applyFill="1" applyBorder="1" applyAlignment="1">
      <alignment horizontal="center" shrinkToFit="1" vertical="center" wrapText="1"/>
    </xf>
    <xf fontId="12" fillId="4" borderId="28" numFmtId="166" xfId="6" applyNumberFormat="1" applyFont="1" applyFill="1" applyBorder="1" applyAlignment="1">
      <alignment horizontal="right" shrinkToFit="1" vertical="center" wrapText="1"/>
    </xf>
    <xf fontId="1" fillId="4" borderId="29" numFmtId="0" xfId="6" applyFont="1" applyFill="1" applyBorder="1" applyAlignment="1">
      <alignment horizontal="center" vertical="center" wrapText="1"/>
    </xf>
    <xf fontId="1" fillId="4" borderId="29" numFmtId="162" xfId="6" applyNumberFormat="1" applyFont="1" applyFill="1" applyBorder="1" applyAlignment="1">
      <alignment horizontal="right" vertical="center" wrapText="1"/>
    </xf>
    <xf fontId="4" fillId="0" borderId="6" numFmtId="0" xfId="5" applyFont="1" applyBorder="1" applyAlignment="1">
      <alignment horizontal="center" vertical="center"/>
    </xf>
    <xf fontId="4" fillId="0" borderId="13" numFmtId="0" xfId="5" applyFont="1" applyBorder="1" applyAlignment="1">
      <alignment horizontal="left"/>
    </xf>
    <xf fontId="4" fillId="0" borderId="26" numFmtId="0" xfId="5" applyFont="1" applyBorder="1" applyAlignment="1">
      <alignment horizontal="center" vertical="center"/>
    </xf>
    <xf fontId="4" fillId="0" borderId="26" numFmtId="164" xfId="5" applyNumberFormat="1" applyFont="1" applyBorder="1" applyAlignment="1">
      <alignment horizontal="right" vertical="center"/>
    </xf>
    <xf fontId="1" fillId="0" borderId="26" numFmtId="0" xfId="4" applyFont="1" applyBorder="1" applyAlignment="1">
      <alignment horizontal="left" vertical="top" wrapText="1"/>
    </xf>
    <xf fontId="1" fillId="0" borderId="26" numFmtId="0" xfId="4" applyFont="1" applyBorder="1" applyAlignment="1">
      <alignment horizontal="center" vertical="top" wrapText="1"/>
    </xf>
    <xf fontId="1" fillId="0" borderId="26" numFmtId="2" xfId="4" applyNumberFormat="1" applyFont="1" applyBorder="1" applyAlignment="1">
      <alignment horizontal="center" vertical="top" wrapText="1"/>
    </xf>
    <xf fontId="1" fillId="0" borderId="26" numFmtId="4" xfId="4" applyNumberFormat="1" applyFont="1" applyBorder="1" applyAlignment="1">
      <alignment horizontal="right" vertical="top" wrapText="1"/>
    </xf>
    <xf fontId="1" fillId="0" borderId="26" numFmtId="4" xfId="4" applyNumberFormat="1" applyFont="1" applyBorder="1" applyAlignment="1">
      <alignment vertical="top" wrapText="1"/>
    </xf>
    <xf fontId="13" fillId="0" borderId="26" numFmtId="0" xfId="4" applyFont="1" applyBorder="1" applyAlignment="1">
      <alignment horizontal="left" vertical="top" wrapText="1"/>
    </xf>
    <xf fontId="13" fillId="0" borderId="26" numFmtId="0" xfId="4" applyFont="1" applyBorder="1" applyAlignment="1">
      <alignment horizontal="center" vertical="top" wrapText="1"/>
    </xf>
    <xf fontId="13" fillId="0" borderId="26" numFmtId="2" xfId="4" applyNumberFormat="1" applyFont="1" applyBorder="1" applyAlignment="1">
      <alignment horizontal="center" vertical="top" wrapText="1"/>
    </xf>
    <xf fontId="11" fillId="0" borderId="26" numFmtId="0" xfId="4" applyFont="1" applyBorder="1" applyAlignment="1">
      <alignment horizontal="left" vertical="top" wrapText="1"/>
    </xf>
    <xf fontId="11" fillId="0" borderId="26" numFmtId="0" xfId="4" applyFont="1" applyBorder="1" applyAlignment="1">
      <alignment horizontal="center" vertical="top" wrapText="1"/>
    </xf>
    <xf fontId="11" fillId="0" borderId="26" numFmtId="2" xfId="4" applyNumberFormat="1" applyFont="1" applyBorder="1" applyAlignment="1">
      <alignment horizontal="center" vertical="top" wrapText="1"/>
    </xf>
    <xf fontId="11" fillId="0" borderId="26" numFmtId="4" xfId="4" applyNumberFormat="1" applyFont="1" applyBorder="1" applyAlignment="1">
      <alignment vertical="top" wrapText="1"/>
    </xf>
    <xf fontId="1" fillId="0" borderId="0" numFmtId="0" xfId="5" applyFont="1" applyAlignment="1">
      <alignment horizontal="right" wrapText="1"/>
    </xf>
    <xf fontId="1" fillId="0" borderId="30" numFmtId="0" xfId="5" applyFont="1" applyBorder="1" applyAlignment="1">
      <alignment horizontal="center" vertical="center"/>
    </xf>
    <xf fontId="1" fillId="0" borderId="6" numFmtId="164" xfId="5" applyNumberFormat="1" applyFont="1" applyBorder="1" applyAlignment="1">
      <alignment horizontal="right" vertical="center"/>
    </xf>
    <xf fontId="4" fillId="0" borderId="0" numFmtId="0" xfId="5" applyFont="1"/>
    <xf fontId="4" fillId="0" borderId="23" numFmtId="0" xfId="5" applyFont="1" applyBorder="1"/>
    <xf fontId="4" fillId="0" borderId="0" numFmtId="0" xfId="5" applyFont="1" applyAlignment="1">
      <alignment horizontal="left"/>
    </xf>
    <xf fontId="1" fillId="0" borderId="26" numFmtId="165" xfId="5" applyNumberFormat="1" applyFont="1" applyBorder="1" applyAlignment="1">
      <alignment horizontal="right" vertical="center" wrapText="1"/>
    </xf>
    <xf fontId="4" fillId="0" borderId="0" numFmtId="4" xfId="5" applyNumberFormat="1" applyFont="1"/>
    <xf fontId="1" fillId="0" borderId="26" numFmtId="167" xfId="3" applyNumberFormat="1" applyFont="1" applyBorder="1" applyAlignment="1">
      <alignment horizontal="right" vertical="center"/>
    </xf>
    <xf fontId="1" fillId="0" borderId="25" numFmtId="0" xfId="5" applyFont="1" applyBorder="1" applyAlignment="1">
      <alignment horizontal="center" vertical="center"/>
    </xf>
    <xf fontId="1" fillId="0" borderId="25" numFmtId="164" xfId="5" applyNumberFormat="1" applyFont="1" applyBorder="1" applyAlignment="1">
      <alignment horizontal="right" vertical="center"/>
    </xf>
    <xf fontId="1" fillId="0" borderId="26" numFmtId="2" xfId="5" applyNumberFormat="1" applyFont="1" applyBorder="1" applyAlignment="1">
      <alignment horizontal="center" vertical="center"/>
    </xf>
    <xf fontId="6" fillId="4" borderId="31" numFmtId="1" xfId="6" applyNumberFormat="1" applyFont="1" applyFill="1" applyBorder="1" applyAlignment="1">
      <alignment horizontal="center" shrinkToFit="1" vertical="center" wrapText="1"/>
    </xf>
    <xf fontId="5" fillId="4" borderId="29" numFmtId="0" xfId="6" applyFont="1" applyFill="1" applyBorder="1" applyAlignment="1">
      <alignment horizontal="center" vertical="center" wrapText="1"/>
    </xf>
    <xf fontId="5" fillId="4" borderId="28" numFmtId="0" xfId="6" applyFont="1" applyFill="1" applyBorder="1" applyAlignment="1">
      <alignment horizontal="center" vertical="center" wrapText="1"/>
    </xf>
    <xf fontId="5" fillId="4" borderId="29" numFmtId="162" xfId="6" applyNumberFormat="1" applyFont="1" applyFill="1" applyBorder="1" applyAlignment="1">
      <alignment horizontal="right" vertical="center" wrapText="1"/>
    </xf>
    <xf fontId="6" fillId="4" borderId="32" numFmtId="1" xfId="6" applyNumberFormat="1" applyFont="1" applyFill="1" applyBorder="1" applyAlignment="1">
      <alignment horizontal="center" shrinkToFit="1" vertical="center" wrapText="1"/>
    </xf>
    <xf fontId="12" fillId="4" borderId="24" numFmtId="166" xfId="6" applyNumberFormat="1" applyFont="1" applyFill="1" applyBorder="1" applyAlignment="1">
      <alignment horizontal="right" shrinkToFit="1" vertical="center" wrapText="1"/>
    </xf>
    <xf fontId="5" fillId="4" borderId="25" numFmtId="0" xfId="6" applyFont="1" applyFill="1" applyBorder="1" applyAlignment="1">
      <alignment horizontal="center" vertical="center" wrapText="1"/>
    </xf>
    <xf fontId="5" fillId="4" borderId="24" numFmtId="0" xfId="6" applyFont="1" applyFill="1" applyBorder="1" applyAlignment="1">
      <alignment horizontal="center" vertical="center" wrapText="1"/>
    </xf>
    <xf fontId="5" fillId="4" borderId="25" numFmtId="162" xfId="6" applyNumberFormat="1" applyFont="1" applyFill="1" applyBorder="1" applyAlignment="1">
      <alignment horizontal="right" vertical="center" wrapText="1"/>
    </xf>
    <xf fontId="6" fillId="4" borderId="33" numFmtId="1" xfId="6" applyNumberFormat="1" applyFont="1" applyFill="1" applyBorder="1" applyAlignment="1">
      <alignment horizontal="center" shrinkToFit="1" vertical="center" wrapText="1"/>
    </xf>
    <xf fontId="12" fillId="4" borderId="34" numFmtId="166" xfId="6" applyNumberFormat="1" applyFont="1" applyFill="1" applyBorder="1" applyAlignment="1">
      <alignment horizontal="right" shrinkToFit="1" vertical="center" wrapText="1"/>
    </xf>
    <xf fontId="5" fillId="4" borderId="35" numFmtId="0" xfId="6" applyFont="1" applyFill="1" applyBorder="1" applyAlignment="1">
      <alignment horizontal="center" vertical="center" wrapText="1"/>
    </xf>
    <xf fontId="5" fillId="4" borderId="34" numFmtId="0" xfId="6" applyFont="1" applyFill="1" applyBorder="1" applyAlignment="1">
      <alignment horizontal="center" vertical="center" wrapText="1"/>
    </xf>
    <xf fontId="5" fillId="4" borderId="35" numFmtId="162" xfId="6" applyNumberFormat="1" applyFont="1" applyFill="1" applyBorder="1" applyAlignment="1">
      <alignment horizontal="right" vertical="center" wrapText="1"/>
    </xf>
    <xf fontId="4" fillId="4" borderId="36" numFmtId="162" xfId="6" applyNumberFormat="1" applyFont="1" applyFill="1" applyBorder="1" applyAlignment="1">
      <alignment horizontal="right" vertical="center" wrapText="1"/>
    </xf>
    <xf fontId="14" fillId="0" borderId="0" numFmtId="0" xfId="5" applyFont="1" applyAlignment="1">
      <alignment wrapText="1"/>
    </xf>
  </cellXfs>
  <cellStyles count="8">
    <cellStyle name="Monétaire 2 2" xfId="1"/>
    <cellStyle name="Monétaire 3" xfId="2"/>
    <cellStyle name="Monétaire 4" xfId="3"/>
    <cellStyle name="Normal" xfId="0" builtinId="0"/>
    <cellStyle name="Normal 2" xfId="4"/>
    <cellStyle name="Normal 6" xfId="5"/>
    <cellStyle name="Normal_04.97" xfId="6"/>
    <cellStyle name="Pourcentage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60961</xdr:colOff>
      <xdr:row>2</xdr:row>
      <xdr:rowOff>38652</xdr:rowOff>
    </xdr:from>
    <xdr:ext cx="1530984" cy="817310"/>
    <xdr:pic>
      <xdr:nvPicPr>
        <xdr:cNvPr id="2" name="Imag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400602"/>
          <a:ext cx="1530984" cy="817311"/>
        </a:xfrm>
        <a:prstGeom prst="rect">
          <a:avLst/>
        </a:prstGeom>
      </xdr:spPr>
    </xdr:pic>
    <xdr:clientData/>
  </xdr:oneCellAnchor>
  <xdr:oneCellAnchor>
    <xdr:from>
      <xdr:col>4</xdr:col>
      <xdr:colOff>505238</xdr:colOff>
      <xdr:row>2</xdr:row>
      <xdr:rowOff>285529</xdr:rowOff>
    </xdr:from>
    <xdr:ext cx="1259471" cy="368935"/>
    <xdr:pic>
      <xdr:nvPicPr>
        <xdr:cNvPr id="3" name="Image 2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7445788" y="542704"/>
          <a:ext cx="1259471" cy="368936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11436</xdr:rowOff>
    </xdr:from>
    <xdr:ext cx="1530984" cy="814135"/>
    <xdr:pic>
      <xdr:nvPicPr>
        <xdr:cNvPr id="4" name="Image 3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370212"/>
          <a:ext cx="1530984" cy="814136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38652</xdr:rowOff>
    </xdr:from>
    <xdr:ext cx="1530984" cy="817310"/>
    <xdr:pic>
      <xdr:nvPicPr>
        <xdr:cNvPr id="5" name="Image 4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400602"/>
          <a:ext cx="1530984" cy="817311"/>
        </a:xfrm>
        <a:prstGeom prst="rect">
          <a:avLst/>
        </a:prstGeom>
      </xdr:spPr>
    </xdr:pic>
    <xdr:clientData/>
  </xdr:oneCellAnchor>
  <xdr:oneCellAnchor>
    <xdr:from>
      <xdr:col>4</xdr:col>
      <xdr:colOff>505238</xdr:colOff>
      <xdr:row>2</xdr:row>
      <xdr:rowOff>285529</xdr:rowOff>
    </xdr:from>
    <xdr:ext cx="1259471" cy="368935"/>
    <xdr:pic>
      <xdr:nvPicPr>
        <xdr:cNvPr id="6" name="Image 5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7445788" y="542704"/>
          <a:ext cx="1259471" cy="368936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11436</xdr:rowOff>
    </xdr:from>
    <xdr:ext cx="1530984" cy="814135"/>
    <xdr:pic>
      <xdr:nvPicPr>
        <xdr:cNvPr id="7" name="Image 6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370212"/>
          <a:ext cx="1530984" cy="81413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72.31.17.12/etudes$/Users/Laugt/Documents/Archives%20RL/Biblio/Biblio/1031B024%20-%20Le%20Garroussal%202/1031B024D_Feuille_De_Vente_Tableur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01%20Affaires%20en%20&#233;tude/01%20Affaires%20en%20cours/E-14-040%20Intimitse/R&#233;cap%20K&amp;B%20apr&#232;s%202eme%20rdv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92.168.36.90/Base/Users/Utilisateur/Desktop/DPGF%20PROTECTION%20INCENDI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ente"/>
      <sheetName val="Consultations"/>
      <sheetName val="PentaWCO"/>
      <sheetName val="PentaWDEF"/>
      <sheetName val="PentaWDS"/>
      <sheetName val="PentaWFC"/>
      <sheetName val="PentaWST"/>
      <sheetName val="PentaWBR"/>
      <sheetName val="PentaWFG"/>
      <sheetName val="PentaWQT"/>
      <sheetName val="PentaWQTNew"/>
      <sheetName val="avert"/>
    </sheetNames>
    <sheetDataSet>
      <sheetData sheetId="0">
        <row r="13">
          <cell r="N13">
            <v>20187</v>
          </cell>
          <cell r="P13">
            <v>0</v>
          </cell>
          <cell r="Q13">
            <v>144</v>
          </cell>
        </row>
        <row r="25">
          <cell r="G25">
            <v>2518902</v>
          </cell>
        </row>
        <row r="32">
          <cell r="P32">
            <v>1035263</v>
          </cell>
        </row>
        <row r="40">
          <cell r="G40">
            <v>1168501</v>
          </cell>
        </row>
        <row r="52">
          <cell r="G52">
            <v>129770</v>
          </cell>
        </row>
        <row r="53">
          <cell r="P53">
            <v>4518965</v>
          </cell>
        </row>
        <row r="55">
          <cell r="G55">
            <v>3817173</v>
          </cell>
          <cell r="I55">
            <v>9371401</v>
          </cell>
          <cell r="K55">
            <v>5554228</v>
          </cell>
        </row>
        <row r="73">
          <cell r="W73">
            <v>5449115</v>
          </cell>
        </row>
        <row r="78">
          <cell r="V78">
            <v>0.1095</v>
          </cell>
          <cell r="W78">
            <v>10523752</v>
          </cell>
        </row>
        <row r="79">
          <cell r="G79">
            <v>4286550</v>
          </cell>
          <cell r="K79">
            <v>6237202</v>
          </cell>
        </row>
        <row r="80">
          <cell r="V80">
            <v>0</v>
          </cell>
        </row>
        <row r="82">
          <cell r="I82">
            <v>1</v>
          </cell>
        </row>
        <row r="85">
          <cell r="I85">
            <v>10523753</v>
          </cell>
        </row>
        <row r="92">
          <cell r="D92">
            <v>1</v>
          </cell>
        </row>
      </sheetData>
      <sheetData sheetId="1"/>
      <sheetData sheetId="2" refreshError="1"/>
      <sheetData sheetId="3">
        <row r="4">
          <cell r="C4">
            <v>5449115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strong"/>
      <sheetName val="Intimiste"/>
      <sheetName val="Quintessence Option"/>
      <sheetName val="Récap"/>
    </sheetNames>
    <sheetDataSet>
      <sheetData sheetId="0"/>
      <sheetData sheetId="1">
        <row r="86">
          <cell r="F86">
            <v>9.43</v>
          </cell>
          <cell r="G86">
            <v>8.4700000000000006</v>
          </cell>
          <cell r="H86">
            <v>8.4700000000000006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PGF"/>
      <sheetName val="INTERFACE"/>
    </sheetNames>
    <sheetDataSet>
      <sheetData sheetId="0"/>
      <sheetData sheetId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Bureau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A55" zoomScale="85" workbookViewId="0">
      <selection activeCell="G92" activeCellId="0" sqref="G92"/>
    </sheetView>
  </sheetViews>
  <sheetFormatPr baseColWidth="10" defaultColWidth="11.5703125" defaultRowHeight="14.25" outlineLevelRow="1"/>
  <cols>
    <col customWidth="1" min="1" max="1" style="1" width="4"/>
    <col customWidth="1" min="2" max="2" style="2" width="12.5703125"/>
    <col customWidth="1" min="3" max="3" style="3" width="84.5703125"/>
    <col customWidth="1" min="4" max="4" style="1" width="7.42578125"/>
    <col customWidth="1" min="5" max="5" style="1" width="9.42578125"/>
    <col customWidth="1" min="6" max="6" style="4" width="22"/>
    <col customWidth="1" min="7" max="7" style="5" width="18.42578125"/>
    <col customWidth="1" min="8" max="8" style="6" width="2.42578125"/>
    <col customWidth="1" min="9" max="15" style="6" width="11.42578125"/>
    <col min="16" max="16384" style="1" width="11.5703125"/>
  </cols>
  <sheetData>
    <row r="1">
      <c r="B1" s="7"/>
      <c r="C1" s="8"/>
      <c r="D1" s="9"/>
      <c r="E1" s="10"/>
      <c r="F1" s="11"/>
      <c r="G1" s="12"/>
      <c r="P1" s="6"/>
    </row>
    <row r="2">
      <c r="B2" s="7"/>
      <c r="C2" s="8"/>
      <c r="D2" s="9"/>
      <c r="E2" s="10"/>
      <c r="F2" s="11"/>
      <c r="G2" s="12"/>
      <c r="P2" s="6"/>
    </row>
    <row r="3">
      <c r="B3" s="13" t="s">
        <v>0</v>
      </c>
      <c r="C3" s="14" t="s">
        <v>1</v>
      </c>
      <c r="D3" s="15"/>
      <c r="E3" s="15"/>
      <c r="F3" s="16"/>
      <c r="G3" s="17">
        <v>46052</v>
      </c>
      <c r="H3" s="18"/>
    </row>
    <row r="4">
      <c r="B4" s="19"/>
      <c r="C4" s="20"/>
      <c r="D4" s="20"/>
      <c r="E4" s="20"/>
      <c r="F4" s="21"/>
      <c r="G4" s="22"/>
      <c r="H4" s="18"/>
    </row>
    <row r="5" ht="39.600000000000001" customHeight="1">
      <c r="B5" s="19"/>
      <c r="C5" s="20"/>
      <c r="D5" s="20"/>
      <c r="E5" s="20"/>
      <c r="F5" s="21"/>
      <c r="G5" s="22"/>
      <c r="H5" s="18"/>
    </row>
    <row r="6" ht="23.100000000000001" customHeight="1">
      <c r="B6" s="23" t="s">
        <v>2</v>
      </c>
      <c r="C6" s="24" t="s">
        <v>3</v>
      </c>
      <c r="D6" s="25"/>
      <c r="E6" s="25"/>
      <c r="F6" s="26"/>
      <c r="G6" s="27" t="s">
        <v>4</v>
      </c>
      <c r="H6" s="28"/>
    </row>
    <row r="7" ht="21.600000000000001" customHeight="1">
      <c r="B7" s="29"/>
      <c r="C7" s="30" t="s">
        <v>5</v>
      </c>
      <c r="D7" s="31"/>
      <c r="E7" s="31"/>
      <c r="F7" s="32"/>
      <c r="G7" s="33" t="s">
        <v>6</v>
      </c>
      <c r="H7" s="28"/>
    </row>
    <row r="8" ht="15" customHeight="1">
      <c r="B8" s="34"/>
      <c r="C8" s="35"/>
      <c r="D8" s="36"/>
      <c r="E8" s="36"/>
      <c r="F8" s="37"/>
      <c r="G8" s="38"/>
      <c r="H8" s="39"/>
    </row>
    <row r="9" ht="15">
      <c r="B9" s="40"/>
      <c r="C9" s="41"/>
      <c r="D9" s="42"/>
      <c r="E9" s="42"/>
      <c r="F9" s="43"/>
      <c r="G9" s="44"/>
      <c r="H9" s="1"/>
      <c r="I9" s="1"/>
      <c r="J9" s="1"/>
      <c r="K9" s="1"/>
      <c r="L9" s="1"/>
      <c r="M9" s="1"/>
      <c r="N9" s="1"/>
      <c r="O9" s="1"/>
    </row>
    <row r="10" ht="42.75">
      <c r="A10" s="45"/>
      <c r="B10" s="46" t="s">
        <v>7</v>
      </c>
      <c r="C10" s="47" t="s">
        <v>8</v>
      </c>
      <c r="D10" s="47" t="s">
        <v>9</v>
      </c>
      <c r="E10" s="47" t="s">
        <v>10</v>
      </c>
      <c r="F10" s="48" t="s">
        <v>11</v>
      </c>
      <c r="G10" s="49" t="s">
        <v>12</v>
      </c>
    </row>
    <row r="11" ht="15">
      <c r="A11" s="45"/>
      <c r="B11" s="50"/>
      <c r="C11" s="51"/>
      <c r="D11" s="52"/>
      <c r="E11" s="52"/>
      <c r="F11" s="53"/>
      <c r="G11" s="54"/>
      <c r="H11" s="1"/>
      <c r="I11" s="1"/>
      <c r="J11" s="1"/>
      <c r="K11" s="1"/>
      <c r="L11" s="1"/>
      <c r="M11" s="1"/>
      <c r="N11" s="1"/>
      <c r="O11" s="1"/>
    </row>
    <row r="12" s="55" customFormat="1" ht="15" outlineLevel="1">
      <c r="A12" s="56"/>
      <c r="B12" s="50">
        <v>1</v>
      </c>
      <c r="C12" s="57" t="s">
        <v>13</v>
      </c>
      <c r="D12" s="58"/>
      <c r="E12" s="58"/>
      <c r="F12" s="59"/>
      <c r="G12" s="60"/>
      <c r="H12" s="61"/>
      <c r="I12" s="61"/>
      <c r="J12" s="61"/>
      <c r="K12" s="61"/>
      <c r="L12" s="61"/>
      <c r="M12" s="61"/>
      <c r="N12" s="61"/>
      <c r="O12" s="61"/>
    </row>
    <row r="13" s="55" customFormat="1" outlineLevel="1">
      <c r="A13" s="56"/>
      <c r="B13" s="62"/>
      <c r="C13" s="63"/>
      <c r="D13" s="64"/>
      <c r="E13" s="65"/>
      <c r="F13" s="66"/>
      <c r="G13" s="66"/>
      <c r="H13" s="61"/>
      <c r="I13" s="61"/>
      <c r="J13" s="61"/>
      <c r="K13" s="61"/>
      <c r="L13" s="61"/>
      <c r="M13" s="61"/>
      <c r="N13" s="61"/>
      <c r="O13" s="61"/>
    </row>
    <row r="14" s="55" customFormat="1" outlineLevel="1">
      <c r="A14" s="56"/>
      <c r="B14" s="62" t="s">
        <v>14</v>
      </c>
      <c r="C14" s="63" t="s">
        <v>15</v>
      </c>
      <c r="D14" s="64" t="s">
        <v>16</v>
      </c>
      <c r="E14" s="65">
        <v>1</v>
      </c>
      <c r="F14" s="66"/>
      <c r="G14" s="66">
        <f>F14*E14</f>
        <v>0</v>
      </c>
      <c r="H14" s="61"/>
      <c r="I14" s="61"/>
      <c r="J14" s="61"/>
      <c r="K14" s="61"/>
      <c r="L14" s="61"/>
      <c r="M14" s="61"/>
      <c r="N14" s="61"/>
      <c r="O14" s="61"/>
    </row>
    <row r="15" s="55" customFormat="1" outlineLevel="1">
      <c r="A15" s="56"/>
      <c r="B15" s="62"/>
      <c r="C15" s="63"/>
      <c r="D15" s="64"/>
      <c r="E15" s="65"/>
      <c r="F15" s="66"/>
      <c r="G15" s="66"/>
      <c r="H15" s="61"/>
      <c r="I15" s="61"/>
      <c r="J15" s="61"/>
      <c r="K15" s="61"/>
      <c r="L15" s="61"/>
      <c r="M15" s="61"/>
      <c r="N15" s="61"/>
      <c r="O15" s="61"/>
    </row>
    <row r="16" s="55" customFormat="1" outlineLevel="1">
      <c r="A16" s="56"/>
      <c r="B16" s="62" t="s">
        <v>17</v>
      </c>
      <c r="C16" s="63" t="s">
        <v>18</v>
      </c>
      <c r="D16" s="64" t="s">
        <v>16</v>
      </c>
      <c r="E16" s="65">
        <v>1</v>
      </c>
      <c r="F16" s="66"/>
      <c r="G16" s="66">
        <f>F16*E16</f>
        <v>0</v>
      </c>
      <c r="H16" s="61"/>
      <c r="I16" s="61"/>
      <c r="J16" s="61"/>
      <c r="K16" s="61"/>
      <c r="L16" s="61"/>
      <c r="M16" s="61"/>
      <c r="N16" s="61"/>
      <c r="O16" s="61"/>
    </row>
    <row r="17" s="55" customFormat="1" outlineLevel="1">
      <c r="A17" s="56"/>
      <c r="B17" s="62"/>
      <c r="C17" s="63"/>
      <c r="D17" s="64"/>
      <c r="E17" s="65"/>
      <c r="F17" s="66"/>
      <c r="G17" s="66"/>
      <c r="H17" s="61"/>
      <c r="I17" s="61"/>
      <c r="J17" s="61"/>
      <c r="K17" s="61"/>
      <c r="L17" s="61"/>
      <c r="M17" s="61"/>
      <c r="N17" s="61"/>
      <c r="O17" s="61"/>
    </row>
    <row r="18" s="55" customFormat="1" outlineLevel="1">
      <c r="A18" s="56"/>
      <c r="B18" s="62" t="s">
        <v>19</v>
      </c>
      <c r="C18" s="63" t="s">
        <v>20</v>
      </c>
      <c r="D18" s="64" t="s">
        <v>16</v>
      </c>
      <c r="E18" s="65">
        <v>1</v>
      </c>
      <c r="F18" s="66"/>
      <c r="G18" s="66">
        <f>F18*E18</f>
        <v>0</v>
      </c>
      <c r="H18" s="61"/>
      <c r="I18" s="61"/>
      <c r="J18" s="61"/>
      <c r="K18" s="61"/>
      <c r="L18" s="61"/>
      <c r="M18" s="61"/>
      <c r="N18" s="61"/>
      <c r="O18" s="61"/>
    </row>
    <row r="19" s="55" customFormat="1" outlineLevel="1">
      <c r="A19" s="56"/>
      <c r="B19" s="62"/>
      <c r="C19" s="63"/>
      <c r="D19" s="64"/>
      <c r="E19" s="65"/>
      <c r="F19" s="66"/>
      <c r="G19" s="66"/>
      <c r="H19" s="61"/>
      <c r="I19" s="61"/>
      <c r="J19" s="61"/>
      <c r="K19" s="61"/>
      <c r="L19" s="61"/>
      <c r="M19" s="61"/>
      <c r="N19" s="61"/>
      <c r="O19" s="61"/>
    </row>
    <row r="20" s="55" customFormat="1" outlineLevel="1">
      <c r="A20" s="56"/>
      <c r="B20" s="62" t="s">
        <v>21</v>
      </c>
      <c r="C20" s="63" t="s">
        <v>22</v>
      </c>
      <c r="D20" s="64" t="s">
        <v>16</v>
      </c>
      <c r="E20" s="65">
        <v>1</v>
      </c>
      <c r="F20" s="66"/>
      <c r="G20" s="66">
        <f>F20*E20</f>
        <v>0</v>
      </c>
      <c r="H20" s="61"/>
      <c r="I20" s="61"/>
      <c r="J20" s="61"/>
      <c r="K20" s="61"/>
      <c r="L20" s="61"/>
      <c r="M20" s="61"/>
      <c r="N20" s="61"/>
      <c r="O20" s="61"/>
    </row>
    <row r="21" s="55" customFormat="1" outlineLevel="1">
      <c r="A21" s="56"/>
      <c r="B21" s="62"/>
      <c r="C21" s="63"/>
      <c r="D21" s="64"/>
      <c r="E21" s="65"/>
      <c r="F21" s="66"/>
      <c r="G21" s="66"/>
      <c r="H21" s="61"/>
      <c r="I21" s="61"/>
      <c r="J21" s="61"/>
      <c r="K21" s="61"/>
      <c r="L21" s="61"/>
      <c r="M21" s="61"/>
      <c r="N21" s="61"/>
      <c r="O21" s="61"/>
    </row>
    <row r="22" s="55" customFormat="1" outlineLevel="1">
      <c r="A22" s="56"/>
      <c r="B22" s="62" t="s">
        <v>23</v>
      </c>
      <c r="C22" s="63" t="s">
        <v>24</v>
      </c>
      <c r="D22" s="64" t="s">
        <v>16</v>
      </c>
      <c r="E22" s="65">
        <v>1</v>
      </c>
      <c r="F22" s="66"/>
      <c r="G22" s="66">
        <f>F22*E22</f>
        <v>0</v>
      </c>
      <c r="H22" s="61"/>
      <c r="I22" s="61"/>
      <c r="J22" s="61"/>
      <c r="K22" s="61"/>
      <c r="L22" s="61"/>
      <c r="M22" s="61"/>
      <c r="N22" s="61"/>
      <c r="O22" s="61"/>
    </row>
    <row r="23" s="67" customFormat="1" ht="12.75" outlineLevel="1">
      <c r="A23" s="68"/>
      <c r="B23" s="62"/>
      <c r="C23" s="69"/>
      <c r="D23" s="70"/>
      <c r="E23" s="71"/>
      <c r="F23" s="66"/>
      <c r="G23" s="72"/>
      <c r="H23" s="73"/>
    </row>
    <row r="24" s="67" customFormat="1" ht="12.75" outlineLevel="1">
      <c r="A24" s="68"/>
      <c r="B24" s="62"/>
      <c r="C24" s="74"/>
      <c r="D24" s="75"/>
      <c r="E24" s="76"/>
      <c r="F24" s="77"/>
      <c r="G24" s="78"/>
      <c r="H24" s="73"/>
    </row>
    <row r="25" ht="15">
      <c r="A25" s="45"/>
      <c r="B25" s="79">
        <f>B12</f>
        <v>1</v>
      </c>
      <c r="C25" s="80" t="str">
        <f>+CONCATENATE("Sous total HT - ",C12)</f>
        <v xml:space="preserve">Sous total HT - ETUDES D'EXECUTION</v>
      </c>
      <c r="D25" s="81"/>
      <c r="E25" s="81"/>
      <c r="F25" s="82"/>
      <c r="G25" s="82">
        <f>G14+G16+G18+G20+G22</f>
        <v>0</v>
      </c>
    </row>
    <row r="26" ht="15" outlineLevel="1">
      <c r="A26" s="45"/>
      <c r="B26" s="50"/>
      <c r="C26" s="51"/>
      <c r="D26" s="52"/>
      <c r="E26" s="52"/>
      <c r="F26" s="53"/>
      <c r="G26" s="54"/>
      <c r="H26" s="1"/>
      <c r="I26" s="1"/>
      <c r="J26" s="1"/>
      <c r="K26" s="1"/>
      <c r="L26" s="1"/>
      <c r="M26" s="1"/>
      <c r="N26" s="1"/>
      <c r="O26" s="1"/>
    </row>
    <row r="27" s="67" customFormat="1" ht="12.75" outlineLevel="1">
      <c r="A27" s="68"/>
      <c r="B27" s="83">
        <v>2</v>
      </c>
      <c r="C27" s="84" t="s">
        <v>25</v>
      </c>
      <c r="D27" s="85"/>
      <c r="E27" s="85"/>
      <c r="F27" s="86"/>
      <c r="G27" s="72"/>
      <c r="H27" s="73"/>
    </row>
    <row r="28" s="67" customFormat="1" ht="12.75" outlineLevel="1">
      <c r="A28" s="68"/>
      <c r="B28" s="83"/>
      <c r="C28" s="84"/>
      <c r="D28" s="85"/>
      <c r="E28" s="85"/>
      <c r="F28" s="86"/>
      <c r="G28" s="72"/>
      <c r="H28" s="73"/>
    </row>
    <row r="29" s="67" customFormat="1" ht="12.75" outlineLevel="1">
      <c r="A29" s="68"/>
      <c r="B29" s="62" t="s">
        <v>26</v>
      </c>
      <c r="C29" s="87" t="s">
        <v>27</v>
      </c>
      <c r="D29" s="88" t="s">
        <v>16</v>
      </c>
      <c r="E29" s="89">
        <v>1</v>
      </c>
      <c r="F29" s="90"/>
      <c r="G29" s="91">
        <f>F29*E29</f>
        <v>0</v>
      </c>
      <c r="H29" s="73"/>
    </row>
    <row r="30" s="67" customFormat="1" ht="12.75" outlineLevel="1">
      <c r="A30" s="68"/>
      <c r="B30" s="62"/>
      <c r="C30" s="87"/>
      <c r="D30" s="88"/>
      <c r="E30" s="89"/>
      <c r="F30" s="90"/>
      <c r="G30" s="91"/>
      <c r="H30" s="73"/>
    </row>
    <row r="31" s="67" customFormat="1" ht="12.75" outlineLevel="1">
      <c r="A31" s="68"/>
      <c r="B31" s="62" t="s">
        <v>28</v>
      </c>
      <c r="C31" s="87" t="s">
        <v>29</v>
      </c>
      <c r="D31" s="88" t="s">
        <v>16</v>
      </c>
      <c r="E31" s="89">
        <v>1</v>
      </c>
      <c r="F31" s="66"/>
      <c r="G31" s="66">
        <f>F31*E31</f>
        <v>0</v>
      </c>
      <c r="H31" s="73"/>
    </row>
    <row r="32" s="67" customFormat="1" ht="12.75" outlineLevel="1">
      <c r="A32" s="68"/>
      <c r="B32" s="62"/>
      <c r="C32" s="87"/>
      <c r="D32" s="88"/>
      <c r="E32" s="89"/>
      <c r="F32" s="66"/>
      <c r="G32" s="66"/>
      <c r="H32" s="73"/>
    </row>
    <row r="33" s="67" customFormat="1" ht="12.75" outlineLevel="1">
      <c r="A33" s="68"/>
      <c r="B33" s="62" t="s">
        <v>30</v>
      </c>
      <c r="C33" s="87" t="s">
        <v>31</v>
      </c>
      <c r="D33" s="88" t="s">
        <v>16</v>
      </c>
      <c r="E33" s="89">
        <v>1</v>
      </c>
      <c r="F33" s="66"/>
      <c r="G33" s="66">
        <f>F33*E33</f>
        <v>0</v>
      </c>
      <c r="H33" s="73"/>
    </row>
    <row r="34" s="67" customFormat="1" ht="12.75" outlineLevel="1">
      <c r="A34" s="68"/>
      <c r="B34" s="62"/>
      <c r="C34" s="87"/>
      <c r="D34" s="88"/>
      <c r="E34" s="89"/>
      <c r="F34" s="66"/>
      <c r="G34" s="66"/>
      <c r="H34" s="73"/>
    </row>
    <row r="35" s="67" customFormat="1" ht="12.75" outlineLevel="1">
      <c r="A35" s="68"/>
      <c r="B35" s="62" t="s">
        <v>32</v>
      </c>
      <c r="C35" s="87" t="s">
        <v>33</v>
      </c>
      <c r="D35" s="88" t="s">
        <v>16</v>
      </c>
      <c r="E35" s="89">
        <v>1</v>
      </c>
      <c r="F35" s="66"/>
      <c r="G35" s="66">
        <f>F35*E35</f>
        <v>0</v>
      </c>
      <c r="H35" s="73"/>
    </row>
    <row r="36" s="67" customFormat="1" ht="12.75" outlineLevel="1">
      <c r="A36" s="68"/>
      <c r="B36" s="62"/>
      <c r="C36" s="92"/>
      <c r="D36" s="93"/>
      <c r="E36" s="94"/>
      <c r="F36" s="66"/>
      <c r="G36" s="66"/>
      <c r="H36" s="73"/>
    </row>
    <row r="37" s="67" customFormat="1" ht="12.75" outlineLevel="1">
      <c r="A37" s="68"/>
      <c r="B37" s="62" t="s">
        <v>34</v>
      </c>
      <c r="C37" s="95" t="s">
        <v>35</v>
      </c>
      <c r="D37" s="96" t="s">
        <v>16</v>
      </c>
      <c r="E37" s="97">
        <v>1</v>
      </c>
      <c r="F37" s="66"/>
      <c r="G37" s="66">
        <f>F37*E37</f>
        <v>0</v>
      </c>
      <c r="H37" s="73"/>
    </row>
    <row r="38" s="67" customFormat="1" ht="12.75" outlineLevel="1">
      <c r="A38" s="68"/>
      <c r="B38" s="62"/>
      <c r="C38" s="69"/>
      <c r="D38" s="70"/>
      <c r="E38" s="71"/>
      <c r="F38" s="66"/>
      <c r="G38" s="72"/>
      <c r="H38" s="73"/>
    </row>
    <row r="39" s="67" customFormat="1" ht="12.75" outlineLevel="1">
      <c r="A39" s="68"/>
      <c r="B39" s="62"/>
      <c r="C39" s="74"/>
      <c r="D39" s="75"/>
      <c r="E39" s="76"/>
      <c r="F39" s="77"/>
      <c r="G39" s="78"/>
      <c r="H39" s="73"/>
    </row>
    <row r="40" ht="15">
      <c r="A40" s="45"/>
      <c r="B40" s="79">
        <f>B27</f>
        <v>2</v>
      </c>
      <c r="C40" s="80" t="str">
        <f>+CONCATENATE("Sous total HT - ",C27)</f>
        <v xml:space="preserve">Sous total HT - TRAVAUX DE CURAGE</v>
      </c>
      <c r="D40" s="81"/>
      <c r="E40" s="81"/>
      <c r="F40" s="82"/>
      <c r="G40" s="82">
        <f>G29+G31+G33+G35+G37</f>
        <v>0</v>
      </c>
    </row>
    <row r="41" ht="15" outlineLevel="1">
      <c r="A41" s="45"/>
      <c r="B41" s="50"/>
      <c r="C41" s="51"/>
      <c r="D41" s="52"/>
      <c r="E41" s="52"/>
      <c r="F41" s="53"/>
      <c r="G41" s="54"/>
      <c r="H41" s="1"/>
      <c r="I41" s="1"/>
      <c r="J41" s="1"/>
      <c r="K41" s="1"/>
      <c r="L41" s="1"/>
      <c r="M41" s="1"/>
      <c r="N41" s="1"/>
      <c r="O41" s="1"/>
    </row>
    <row r="42" s="67" customFormat="1" ht="12.75" outlineLevel="1">
      <c r="A42" s="68"/>
      <c r="B42" s="83">
        <v>3</v>
      </c>
      <c r="C42" s="84" t="s">
        <v>36</v>
      </c>
      <c r="D42" s="96"/>
      <c r="E42" s="97"/>
      <c r="F42" s="86"/>
      <c r="G42" s="72"/>
      <c r="H42" s="73"/>
    </row>
    <row r="43" s="67" customFormat="1" ht="12.75" outlineLevel="1">
      <c r="A43" s="68"/>
      <c r="B43" s="83"/>
      <c r="C43" s="84"/>
      <c r="D43" s="96"/>
      <c r="E43" s="97"/>
      <c r="F43" s="86"/>
      <c r="G43" s="98"/>
      <c r="H43" s="73"/>
    </row>
    <row r="44" s="67" customFormat="1" ht="12.75" outlineLevel="1">
      <c r="A44" s="68"/>
      <c r="B44" s="62" t="s">
        <v>37</v>
      </c>
      <c r="C44" s="95" t="s">
        <v>38</v>
      </c>
      <c r="D44" s="96" t="s">
        <v>16</v>
      </c>
      <c r="E44" s="97">
        <v>1</v>
      </c>
      <c r="F44" s="66"/>
      <c r="G44" s="66">
        <f>F44*E44</f>
        <v>0</v>
      </c>
      <c r="H44" s="73"/>
    </row>
    <row r="45" s="67" customFormat="1" ht="12.75" outlineLevel="1">
      <c r="A45" s="68"/>
      <c r="C45" s="95"/>
      <c r="D45" s="96"/>
      <c r="E45" s="97"/>
      <c r="F45" s="66"/>
      <c r="G45" s="66"/>
      <c r="H45" s="73"/>
    </row>
    <row r="46" s="67" customFormat="1" ht="12.75" outlineLevel="1">
      <c r="A46" s="68"/>
      <c r="B46" s="62" t="s">
        <v>39</v>
      </c>
      <c r="C46" s="95" t="s">
        <v>40</v>
      </c>
      <c r="D46" s="96" t="s">
        <v>16</v>
      </c>
      <c r="E46" s="97">
        <v>1</v>
      </c>
      <c r="F46" s="66"/>
      <c r="G46" s="66">
        <f>F46*E46</f>
        <v>0</v>
      </c>
      <c r="H46" s="73"/>
    </row>
    <row r="47" s="67" customFormat="1" ht="12.75" outlineLevel="1">
      <c r="A47" s="68"/>
      <c r="C47" s="95"/>
      <c r="D47" s="96"/>
      <c r="E47" s="97"/>
      <c r="F47" s="66"/>
      <c r="G47" s="66"/>
      <c r="H47" s="73"/>
    </row>
    <row r="48" s="67" customFormat="1" ht="12.75" outlineLevel="1">
      <c r="A48" s="68"/>
      <c r="B48" s="62" t="s">
        <v>41</v>
      </c>
      <c r="C48" s="95" t="s">
        <v>42</v>
      </c>
      <c r="D48" s="96" t="s">
        <v>16</v>
      </c>
      <c r="E48" s="97">
        <v>1</v>
      </c>
      <c r="F48" s="66"/>
      <c r="G48" s="66">
        <f>F48*E48</f>
        <v>0</v>
      </c>
      <c r="H48" s="73"/>
    </row>
    <row r="49" s="67" customFormat="1" ht="12.75" outlineLevel="1">
      <c r="A49" s="68"/>
      <c r="C49" s="95"/>
      <c r="D49" s="96"/>
      <c r="E49" s="97"/>
      <c r="F49" s="66"/>
      <c r="G49" s="66"/>
      <c r="H49" s="73"/>
    </row>
    <row r="50" s="67" customFormat="1" ht="12.75" outlineLevel="1">
      <c r="A50" s="68"/>
      <c r="B50" s="62" t="s">
        <v>43</v>
      </c>
      <c r="C50" s="95" t="s">
        <v>44</v>
      </c>
      <c r="D50" s="96" t="s">
        <v>16</v>
      </c>
      <c r="E50" s="97">
        <v>1</v>
      </c>
      <c r="F50" s="66"/>
      <c r="G50" s="66">
        <f>F50*E50</f>
        <v>0</v>
      </c>
      <c r="H50" s="73"/>
    </row>
    <row r="51" s="67" customFormat="1" ht="12.75" outlineLevel="1">
      <c r="A51" s="68"/>
      <c r="C51" s="95"/>
      <c r="D51" s="96"/>
      <c r="E51" s="97"/>
      <c r="F51" s="66"/>
      <c r="G51" s="66"/>
      <c r="H51" s="73"/>
    </row>
    <row r="52" s="67" customFormat="1" ht="12.75" outlineLevel="1">
      <c r="A52" s="68"/>
      <c r="B52" s="62" t="s">
        <v>45</v>
      </c>
      <c r="C52" s="95" t="s">
        <v>46</v>
      </c>
      <c r="D52" s="96" t="s">
        <v>47</v>
      </c>
      <c r="E52" s="97">
        <v>32</v>
      </c>
      <c r="F52" s="66"/>
      <c r="G52" s="66">
        <f>F52*E52</f>
        <v>0</v>
      </c>
      <c r="H52" s="73"/>
    </row>
    <row r="53" s="67" customFormat="1" ht="12.75" outlineLevel="1">
      <c r="A53" s="68"/>
      <c r="C53" s="95"/>
      <c r="D53" s="96"/>
      <c r="E53" s="97"/>
      <c r="F53" s="66"/>
      <c r="G53" s="66"/>
      <c r="H53" s="73"/>
    </row>
    <row r="54" s="67" customFormat="1" ht="12.75" outlineLevel="1">
      <c r="A54" s="68"/>
      <c r="B54" s="62" t="s">
        <v>48</v>
      </c>
      <c r="C54" s="95" t="s">
        <v>49</v>
      </c>
      <c r="D54" s="96" t="s">
        <v>50</v>
      </c>
      <c r="E54" s="97">
        <v>4</v>
      </c>
      <c r="F54" s="66"/>
      <c r="G54" s="66">
        <f>F54*E54</f>
        <v>0</v>
      </c>
      <c r="H54" s="73"/>
    </row>
    <row r="55" s="67" customFormat="1" ht="12.75" outlineLevel="1">
      <c r="A55" s="68"/>
      <c r="C55" s="95"/>
      <c r="D55" s="96"/>
      <c r="E55" s="97"/>
      <c r="F55" s="66"/>
      <c r="G55" s="66"/>
      <c r="H55" s="73"/>
    </row>
    <row r="56" s="67" customFormat="1" ht="12.75" outlineLevel="1">
      <c r="A56" s="68"/>
      <c r="B56" s="62" t="s">
        <v>51</v>
      </c>
      <c r="C56" s="95" t="s">
        <v>52</v>
      </c>
      <c r="D56" s="96" t="s">
        <v>47</v>
      </c>
      <c r="E56" s="97">
        <v>5</v>
      </c>
      <c r="F56" s="66"/>
      <c r="G56" s="66">
        <f>F56*E56</f>
        <v>0</v>
      </c>
      <c r="H56" s="73"/>
    </row>
    <row r="57" s="67" customFormat="1" ht="12.75" outlineLevel="1">
      <c r="A57" s="68"/>
      <c r="C57" s="95"/>
      <c r="D57" s="96"/>
      <c r="E57" s="97"/>
      <c r="F57" s="66"/>
      <c r="G57" s="66"/>
      <c r="H57" s="73"/>
    </row>
    <row r="58" s="67" customFormat="1" ht="12.75" outlineLevel="1">
      <c r="A58" s="68"/>
      <c r="B58" s="62" t="s">
        <v>53</v>
      </c>
      <c r="C58" s="95" t="s">
        <v>54</v>
      </c>
      <c r="D58" s="96" t="s">
        <v>47</v>
      </c>
      <c r="E58" s="97">
        <v>120</v>
      </c>
      <c r="F58" s="66"/>
      <c r="G58" s="66">
        <f>F58*E58</f>
        <v>0</v>
      </c>
      <c r="H58" s="73"/>
    </row>
    <row r="59" s="67" customFormat="1" ht="12.75" outlineLevel="1">
      <c r="A59" s="68"/>
      <c r="C59" s="95"/>
      <c r="D59" s="96"/>
      <c r="E59" s="97"/>
      <c r="F59" s="66"/>
      <c r="G59" s="66"/>
      <c r="H59" s="73"/>
    </row>
    <row r="60" s="67" customFormat="1" ht="12.75" outlineLevel="1">
      <c r="A60" s="68"/>
      <c r="B60" s="62" t="s">
        <v>55</v>
      </c>
      <c r="C60" s="95" t="s">
        <v>56</v>
      </c>
      <c r="D60" s="96" t="s">
        <v>16</v>
      </c>
      <c r="E60" s="97">
        <v>1</v>
      </c>
      <c r="F60" s="66"/>
      <c r="G60" s="66">
        <f>F60*E60</f>
        <v>0</v>
      </c>
      <c r="H60" s="73"/>
    </row>
    <row r="61" s="67" customFormat="1" ht="12.75" outlineLevel="1">
      <c r="A61" s="68"/>
      <c r="C61" s="95"/>
      <c r="D61" s="96"/>
      <c r="E61" s="97"/>
      <c r="F61" s="66"/>
      <c r="G61" s="66"/>
      <c r="H61" s="73"/>
    </row>
    <row r="62" s="67" customFormat="1" ht="12.75" outlineLevel="1">
      <c r="A62" s="68"/>
      <c r="B62" s="62" t="s">
        <v>57</v>
      </c>
      <c r="C62" s="95" t="s">
        <v>58</v>
      </c>
      <c r="D62" s="96" t="s">
        <v>59</v>
      </c>
      <c r="E62" s="97">
        <v>2</v>
      </c>
      <c r="F62" s="66"/>
      <c r="G62" s="66">
        <f>F62*E62</f>
        <v>0</v>
      </c>
      <c r="H62" s="73"/>
    </row>
    <row r="63" s="67" customFormat="1" ht="12.75" outlineLevel="1">
      <c r="A63" s="68"/>
      <c r="B63" s="62"/>
      <c r="C63" s="69"/>
      <c r="D63" s="70"/>
      <c r="E63" s="71"/>
      <c r="F63" s="66"/>
      <c r="G63" s="72"/>
      <c r="H63" s="73"/>
    </row>
    <row r="64" s="67" customFormat="1" ht="12.75" outlineLevel="1">
      <c r="A64" s="68"/>
      <c r="B64" s="62"/>
      <c r="C64" s="74"/>
      <c r="D64" s="75"/>
      <c r="E64" s="76"/>
      <c r="F64" s="77"/>
      <c r="G64" s="78"/>
      <c r="H64" s="73"/>
    </row>
    <row r="65" ht="15.75">
      <c r="A65" s="45"/>
      <c r="B65" s="79">
        <f>B42</f>
        <v>3</v>
      </c>
      <c r="C65" s="80" t="str">
        <f>+CONCATENATE("Sous total HT - ",C42)</f>
        <v xml:space="preserve">Sous total HT - TRAVAUX DE DESAMIANTAGES - TRAITEMENT EN ISDD</v>
      </c>
      <c r="D65" s="81"/>
      <c r="E65" s="81"/>
      <c r="F65" s="82"/>
      <c r="G65" s="82">
        <f>G54+G56+G58+G60+G62+G52+G50+G48+G46+G44</f>
        <v>0</v>
      </c>
    </row>
    <row r="66" s="67" customFormat="1" ht="12.75" outlineLevel="1">
      <c r="A66" s="68"/>
      <c r="B66" s="62"/>
      <c r="C66" s="99"/>
      <c r="D66" s="85"/>
      <c r="E66" s="100"/>
      <c r="F66" s="101"/>
      <c r="G66" s="66"/>
      <c r="H66" s="73"/>
    </row>
    <row r="67" s="102" customFormat="1" ht="12.75" outlineLevel="1">
      <c r="A67" s="103"/>
      <c r="B67" s="83">
        <v>4</v>
      </c>
      <c r="C67" s="104" t="s">
        <v>60</v>
      </c>
      <c r="D67" s="85"/>
      <c r="E67" s="85"/>
      <c r="F67" s="66"/>
      <c r="G67" s="105"/>
      <c r="H67" s="106"/>
    </row>
    <row r="68" s="102" customFormat="1" ht="12.75" outlineLevel="1">
      <c r="A68" s="103"/>
      <c r="B68" s="62"/>
      <c r="C68" s="95"/>
      <c r="D68" s="96"/>
      <c r="E68" s="97"/>
      <c r="F68" s="66"/>
      <c r="G68" s="105"/>
      <c r="H68" s="106"/>
    </row>
    <row r="69" outlineLevel="1">
      <c r="A69" s="45"/>
      <c r="B69" s="62" t="s">
        <v>61</v>
      </c>
      <c r="C69" s="95" t="s">
        <v>62</v>
      </c>
      <c r="D69" s="96" t="s">
        <v>16</v>
      </c>
      <c r="E69" s="97">
        <v>1</v>
      </c>
      <c r="F69" s="66"/>
      <c r="G69" s="107">
        <f>F69*E69</f>
        <v>0</v>
      </c>
      <c r="H69" s="1"/>
      <c r="I69" s="1"/>
      <c r="J69" s="1"/>
      <c r="K69" s="1"/>
      <c r="L69" s="1"/>
      <c r="M69" s="1"/>
      <c r="N69" s="1"/>
      <c r="O69" s="1"/>
    </row>
    <row r="70" outlineLevel="1">
      <c r="A70" s="45"/>
      <c r="B70" s="62"/>
      <c r="C70" s="95"/>
      <c r="D70" s="96"/>
      <c r="E70" s="97"/>
      <c r="F70" s="66"/>
      <c r="G70" s="107"/>
      <c r="H70" s="1"/>
      <c r="I70" s="1"/>
      <c r="J70" s="1"/>
      <c r="K70" s="1"/>
      <c r="L70" s="1"/>
      <c r="M70" s="1"/>
      <c r="N70" s="1"/>
      <c r="O70" s="1"/>
    </row>
    <row r="71" outlineLevel="1">
      <c r="A71" s="45"/>
      <c r="B71" s="62" t="s">
        <v>63</v>
      </c>
      <c r="C71" s="95" t="s">
        <v>64</v>
      </c>
      <c r="D71" s="96" t="s">
        <v>16</v>
      </c>
      <c r="E71" s="97">
        <v>1</v>
      </c>
      <c r="F71" s="66"/>
      <c r="G71" s="107">
        <f>F71*E71</f>
        <v>0</v>
      </c>
      <c r="H71" s="1"/>
      <c r="I71" s="1"/>
      <c r="J71" s="1"/>
      <c r="K71" s="1"/>
      <c r="L71" s="1"/>
      <c r="M71" s="1"/>
      <c r="N71" s="1"/>
      <c r="O71" s="1"/>
    </row>
    <row r="72" outlineLevel="1">
      <c r="A72" s="45"/>
      <c r="B72" s="62"/>
      <c r="C72" s="95"/>
      <c r="D72" s="96"/>
      <c r="E72" s="97"/>
      <c r="F72" s="66"/>
      <c r="G72" s="107"/>
      <c r="H72" s="1"/>
      <c r="I72" s="1"/>
      <c r="J72" s="1"/>
      <c r="K72" s="1"/>
      <c r="L72" s="1"/>
      <c r="M72" s="1"/>
      <c r="N72" s="1"/>
      <c r="O72" s="1"/>
    </row>
    <row r="73" outlineLevel="1">
      <c r="A73" s="45"/>
      <c r="B73" s="62" t="s">
        <v>65</v>
      </c>
      <c r="C73" s="95" t="s">
        <v>31</v>
      </c>
      <c r="D73" s="96" t="s">
        <v>16</v>
      </c>
      <c r="E73" s="97">
        <v>1</v>
      </c>
      <c r="F73" s="66"/>
      <c r="G73" s="107">
        <f>F73*E73</f>
        <v>0</v>
      </c>
      <c r="H73" s="1"/>
      <c r="I73" s="1"/>
      <c r="J73" s="1"/>
      <c r="K73" s="1"/>
      <c r="L73" s="1"/>
      <c r="M73" s="1"/>
      <c r="N73" s="1"/>
      <c r="O73" s="1"/>
    </row>
    <row r="74" outlineLevel="1">
      <c r="A74" s="45"/>
      <c r="B74" s="62"/>
      <c r="C74" s="95"/>
      <c r="D74" s="96"/>
      <c r="E74" s="97"/>
      <c r="F74" s="66"/>
      <c r="G74" s="107"/>
      <c r="H74" s="1"/>
      <c r="I74" s="1"/>
      <c r="J74" s="1"/>
      <c r="K74" s="1"/>
      <c r="L74" s="1"/>
      <c r="M74" s="1"/>
      <c r="N74" s="1"/>
      <c r="O74" s="1"/>
    </row>
    <row r="75" outlineLevel="1">
      <c r="A75" s="45"/>
      <c r="B75" s="62" t="s">
        <v>66</v>
      </c>
      <c r="C75" s="95" t="s">
        <v>33</v>
      </c>
      <c r="D75" s="96" t="s">
        <v>16</v>
      </c>
      <c r="E75" s="97">
        <v>1</v>
      </c>
      <c r="F75" s="66"/>
      <c r="G75" s="107">
        <f>F75*E75</f>
        <v>0</v>
      </c>
      <c r="H75" s="1"/>
      <c r="I75" s="1"/>
      <c r="J75" s="1"/>
      <c r="K75" s="1"/>
      <c r="L75" s="1"/>
      <c r="M75" s="1"/>
      <c r="N75" s="1"/>
      <c r="O75" s="1"/>
    </row>
    <row r="76" outlineLevel="1">
      <c r="A76" s="45"/>
      <c r="B76" s="62"/>
      <c r="C76" s="95"/>
      <c r="D76" s="96"/>
      <c r="E76" s="97"/>
      <c r="F76" s="66"/>
      <c r="G76" s="107"/>
      <c r="H76" s="1"/>
      <c r="I76" s="1"/>
      <c r="J76" s="1"/>
      <c r="K76" s="1"/>
      <c r="L76" s="1"/>
      <c r="M76" s="1"/>
      <c r="N76" s="1"/>
      <c r="O76" s="1"/>
    </row>
    <row r="77" outlineLevel="1">
      <c r="A77" s="45"/>
      <c r="B77" s="62" t="s">
        <v>67</v>
      </c>
      <c r="C77" s="95" t="s">
        <v>35</v>
      </c>
      <c r="D77" s="96" t="s">
        <v>16</v>
      </c>
      <c r="E77" s="97">
        <v>1</v>
      </c>
      <c r="F77" s="66"/>
      <c r="G77" s="107">
        <f>F77*E77</f>
        <v>0</v>
      </c>
      <c r="H77" s="1"/>
      <c r="I77" s="1"/>
      <c r="J77" s="1"/>
      <c r="K77" s="1"/>
      <c r="L77" s="1"/>
      <c r="M77" s="1"/>
      <c r="N77" s="1"/>
      <c r="O77" s="1"/>
    </row>
    <row r="78" s="67" customFormat="1" ht="12.75" outlineLevel="1">
      <c r="A78" s="68"/>
      <c r="B78" s="62"/>
      <c r="C78" s="74"/>
      <c r="D78" s="108"/>
      <c r="E78" s="108"/>
      <c r="F78" s="66"/>
      <c r="G78" s="109"/>
      <c r="H78" s="73"/>
    </row>
    <row r="79" s="67" customFormat="1" ht="12.75" outlineLevel="1">
      <c r="A79" s="68"/>
      <c r="B79" s="62"/>
      <c r="C79" s="74"/>
      <c r="D79" s="75"/>
      <c r="E79" s="76"/>
      <c r="F79" s="77"/>
      <c r="G79" s="78"/>
      <c r="H79" s="73"/>
    </row>
    <row r="80" ht="15.75">
      <c r="A80" s="45"/>
      <c r="B80" s="79">
        <v>5</v>
      </c>
      <c r="C80" s="80" t="str">
        <f>+CONCATENATE("Sous total HT - ",C67)</f>
        <v xml:space="preserve">Sous total HT - TRAVAUX DE DECONSTRUCTION DES APPENTIS</v>
      </c>
      <c r="D80" s="81"/>
      <c r="E80" s="81"/>
      <c r="F80" s="82"/>
      <c r="G80" s="82">
        <f>G69+G71+G73+G75+G77</f>
        <v>0</v>
      </c>
    </row>
    <row r="81" s="67" customFormat="1" ht="12.75" outlineLevel="1">
      <c r="A81" s="68"/>
      <c r="B81" s="62"/>
      <c r="C81" s="99"/>
      <c r="D81" s="85"/>
      <c r="E81" s="100"/>
      <c r="F81" s="101"/>
      <c r="G81" s="66"/>
      <c r="H81" s="73"/>
    </row>
    <row r="82" s="102" customFormat="1" ht="12.75" outlineLevel="1">
      <c r="A82" s="103"/>
      <c r="B82" s="83">
        <v>5</v>
      </c>
      <c r="C82" s="104" t="s">
        <v>68</v>
      </c>
      <c r="D82" s="85"/>
      <c r="E82" s="85"/>
      <c r="F82" s="66"/>
      <c r="G82" s="105"/>
      <c r="H82" s="106"/>
    </row>
    <row r="83" s="102" customFormat="1" ht="12.75" outlineLevel="1">
      <c r="A83" s="103"/>
      <c r="B83" s="83"/>
      <c r="C83" s="104"/>
      <c r="D83" s="85"/>
      <c r="E83" s="85"/>
      <c r="F83" s="66"/>
      <c r="G83" s="105"/>
      <c r="H83" s="106"/>
    </row>
    <row r="84" outlineLevel="1">
      <c r="A84" s="45"/>
      <c r="B84" s="62" t="s">
        <v>69</v>
      </c>
      <c r="C84" s="74" t="s">
        <v>70</v>
      </c>
      <c r="D84" s="70" t="s">
        <v>16</v>
      </c>
      <c r="E84" s="110">
        <v>1</v>
      </c>
      <c r="F84" s="66"/>
      <c r="G84" s="107">
        <f>F84*E84</f>
        <v>0</v>
      </c>
      <c r="H84" s="1"/>
      <c r="I84" s="1"/>
      <c r="J84" s="1"/>
      <c r="K84" s="1"/>
      <c r="L84" s="1"/>
      <c r="M84" s="1"/>
      <c r="N84" s="1"/>
      <c r="O84" s="1"/>
    </row>
    <row r="85" outlineLevel="1">
      <c r="A85" s="45"/>
      <c r="B85" s="62"/>
      <c r="C85" s="74"/>
      <c r="D85" s="70"/>
      <c r="E85" s="110"/>
      <c r="F85" s="66"/>
      <c r="G85" s="107"/>
      <c r="H85" s="1"/>
      <c r="I85" s="1"/>
      <c r="J85" s="1"/>
      <c r="K85" s="1"/>
      <c r="L85" s="1"/>
      <c r="M85" s="1"/>
      <c r="N85" s="1"/>
      <c r="O85" s="1"/>
    </row>
    <row r="86" outlineLevel="1">
      <c r="A86" s="45"/>
      <c r="B86" s="62" t="s">
        <v>71</v>
      </c>
      <c r="C86" s="74" t="s">
        <v>72</v>
      </c>
      <c r="D86" s="70" t="s">
        <v>16</v>
      </c>
      <c r="E86" s="110">
        <v>1</v>
      </c>
      <c r="F86" s="66"/>
      <c r="G86" s="107">
        <f>F86*E86</f>
        <v>0</v>
      </c>
      <c r="H86" s="1"/>
      <c r="I86" s="1"/>
      <c r="J86" s="1"/>
      <c r="K86" s="1"/>
      <c r="L86" s="1"/>
      <c r="M86" s="1"/>
      <c r="N86" s="1"/>
      <c r="O86" s="1"/>
    </row>
    <row r="87" s="67" customFormat="1" ht="12.75" outlineLevel="1">
      <c r="A87" s="68"/>
      <c r="B87" s="62"/>
      <c r="C87" s="74"/>
      <c r="D87" s="108"/>
      <c r="E87" s="108"/>
      <c r="F87" s="66"/>
      <c r="G87" s="109"/>
      <c r="H87" s="73"/>
    </row>
    <row r="88" s="67" customFormat="1" ht="12.75" outlineLevel="1">
      <c r="A88" s="68"/>
      <c r="B88" s="62"/>
      <c r="C88" s="74"/>
      <c r="D88" s="75"/>
      <c r="E88" s="76"/>
      <c r="F88" s="77"/>
      <c r="G88" s="78"/>
      <c r="H88" s="73"/>
    </row>
    <row r="89" ht="15.75">
      <c r="A89" s="45"/>
      <c r="B89" s="79">
        <f>B82</f>
        <v>5</v>
      </c>
      <c r="C89" s="80" t="str">
        <f>+CONCATENATE("Sous total HT - ",C82)</f>
        <v xml:space="preserve">Sous total HT - TRAVAUX DE REMISE EN ETAT ET DE FINITION</v>
      </c>
      <c r="D89" s="81"/>
      <c r="E89" s="81"/>
      <c r="F89" s="82"/>
      <c r="G89" s="82">
        <f>G84+G86</f>
        <v>0</v>
      </c>
    </row>
    <row r="90" s="6" customFormat="1" ht="15.75">
      <c r="B90" s="111"/>
      <c r="C90" s="80" t="str">
        <f>+CONCATENATE("TOTAL HT - ",C7)</f>
        <v xml:space="preserve">TOTAL HT - CURAGE / DESAMIANTAGE</v>
      </c>
      <c r="D90" s="112"/>
      <c r="E90" s="113"/>
      <c r="F90" s="114"/>
      <c r="G90" s="114">
        <f>G25+G40+G65+G80+G89</f>
        <v>0</v>
      </c>
      <c r="P90" s="1"/>
    </row>
    <row r="91" s="6" customFormat="1" ht="15.75">
      <c r="B91" s="115"/>
      <c r="C91" s="116" t="s">
        <v>73</v>
      </c>
      <c r="D91" s="117"/>
      <c r="E91" s="118"/>
      <c r="F91" s="119"/>
      <c r="G91" s="119">
        <f>G90*20/100</f>
        <v>0</v>
      </c>
      <c r="P91" s="1"/>
    </row>
    <row r="92" s="6" customFormat="1" ht="15.75">
      <c r="B92" s="120"/>
      <c r="C92" s="121" t="str">
        <f>+CONCATENATE("TOTAL TTC - ",C7)</f>
        <v xml:space="preserve">TOTAL TTC - CURAGE / DESAMIANTAGE</v>
      </c>
      <c r="D92" s="122"/>
      <c r="E92" s="123"/>
      <c r="F92" s="124"/>
      <c r="G92" s="125">
        <f>G90*1.2</f>
        <v>0</v>
      </c>
      <c r="P92" s="1"/>
    </row>
    <row r="95" ht="15">
      <c r="C95" s="126"/>
    </row>
  </sheetData>
  <mergeCells count="8">
    <mergeCell ref="B3:B5"/>
    <mergeCell ref="C3:F5"/>
    <mergeCell ref="G3:G5"/>
    <mergeCell ref="H3:H5"/>
    <mergeCell ref="C6:F6"/>
    <mergeCell ref="B7:B8"/>
    <mergeCell ref="C7:F8"/>
    <mergeCell ref="G7:G8"/>
  </mergeCells>
  <printOptions headings="0" gridLines="0"/>
  <pageMargins left="0.25" right="0.25" top="0.75" bottom="0.75" header="0.29999999999999999" footer="0.29999999999999999"/>
  <pageSetup paperSize="9" scale="64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PRINET Gabriel</dc:creator>
  <cp:revision>3</cp:revision>
  <dcterms:created xsi:type="dcterms:W3CDTF">2026-01-29T16:22:44Z</dcterms:created>
  <dcterms:modified xsi:type="dcterms:W3CDTF">2026-02-24T15:09:34Z</dcterms:modified>
</cp:coreProperties>
</file>