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dire-don2-sieg\dossiers\SG\Interne\BGAM\POLE_Administratif\MARCHES\2026\SOA\RN57-PONT-OGNON_(NC2)\DCE\VALIDE\"/>
    </mc:Choice>
  </mc:AlternateContent>
  <xr:revisionPtr revIDLastSave="0" documentId="13_ncr:1_{5EBBBAA4-272F-4A19-8A99-F4467C4C014C}" xr6:coauthVersionLast="47" xr6:coauthVersionMax="47" xr10:uidLastSave="{00000000-0000-0000-0000-000000000000}"/>
  <bookViews>
    <workbookView xWindow="-120" yWindow="-120" windowWidth="25440" windowHeight="15270" xr2:uid="{555D8416-C59C-4078-90FF-0D3583847F2F}"/>
  </bookViews>
  <sheets>
    <sheet name="DE" sheetId="1" r:id="rId1"/>
  </sheets>
  <definedNames>
    <definedName name="_Toc213850014" localSheetId="0">DE!$C$32</definedName>
    <definedName name="_Toc213850030" localSheetId="0">DE!$C$54</definedName>
    <definedName name="_Toc213850032" localSheetId="0">DE!$C$60</definedName>
    <definedName name="_Toc213850033" localSheetId="0">DE!$C$61</definedName>
    <definedName name="_Toc213850064" localSheetId="0">DE!$C$108</definedName>
    <definedName name="_Toc213850065" localSheetId="0">DE!$C$111</definedName>
    <definedName name="_xlnm.Print_Area" localSheetId="0">DE!$A$1:$I$121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6" i="1" l="1"/>
  <c r="E26" i="1"/>
  <c r="H31" i="1"/>
  <c r="H28" i="1"/>
  <c r="H90" i="1"/>
  <c r="H89" i="1"/>
  <c r="H49" i="1" l="1"/>
  <c r="F50" i="1"/>
  <c r="H50" i="1" s="1"/>
  <c r="H113" i="1"/>
  <c r="H112" i="1"/>
  <c r="H101" i="1"/>
  <c r="H100" i="1"/>
  <c r="H99" i="1"/>
  <c r="H98" i="1"/>
  <c r="H91" i="1"/>
  <c r="H92" i="1"/>
  <c r="H93" i="1"/>
  <c r="H94" i="1"/>
  <c r="H95" i="1"/>
  <c r="H96" i="1"/>
  <c r="H97" i="1"/>
  <c r="H59" i="1"/>
  <c r="H60" i="1"/>
  <c r="H27" i="1"/>
  <c r="H29" i="1"/>
  <c r="H30" i="1"/>
  <c r="H32" i="1"/>
  <c r="H33" i="1"/>
  <c r="H52" i="1" l="1"/>
  <c r="H53" i="1"/>
  <c r="H55" i="1"/>
  <c r="H56" i="1"/>
  <c r="H58" i="1"/>
  <c r="H61" i="1"/>
  <c r="H72" i="1"/>
  <c r="H71" i="1"/>
  <c r="B65" i="1"/>
  <c r="H51" i="1"/>
  <c r="E51" i="1"/>
  <c r="H47" i="1"/>
  <c r="E47" i="1"/>
  <c r="H46" i="1"/>
  <c r="H45" i="1"/>
  <c r="E45" i="1"/>
  <c r="H44" i="1"/>
  <c r="E44" i="1"/>
  <c r="H43" i="1"/>
  <c r="B43" i="1"/>
  <c r="B44" i="1" s="1"/>
  <c r="B45" i="1" s="1"/>
  <c r="B46" i="1" s="1"/>
  <c r="B47" i="1" s="1"/>
  <c r="B48" i="1" s="1"/>
  <c r="B51" i="1" s="1"/>
  <c r="B52" i="1" s="1"/>
  <c r="B53" i="1" s="1"/>
  <c r="B54" i="1" s="1"/>
  <c r="H25" i="1"/>
  <c r="E25" i="1"/>
  <c r="H24" i="1"/>
  <c r="H19" i="1"/>
  <c r="H18" i="1"/>
  <c r="H17" i="1"/>
  <c r="H16" i="1"/>
  <c r="H15" i="1"/>
  <c r="H88" i="1"/>
  <c r="H110" i="1"/>
  <c r="H109" i="1"/>
  <c r="H107" i="1"/>
  <c r="E107" i="1"/>
  <c r="H106" i="1"/>
  <c r="H87" i="1"/>
  <c r="B87" i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H76" i="1"/>
  <c r="H78" i="1"/>
  <c r="H77" i="1"/>
  <c r="H37" i="1"/>
  <c r="H38" i="1"/>
  <c r="E39" i="1"/>
  <c r="H39" i="1"/>
  <c r="H103" i="1" l="1"/>
  <c r="H115" i="1"/>
  <c r="H63" i="1"/>
  <c r="H35" i="1"/>
  <c r="H79" i="1"/>
  <c r="E79" i="1"/>
  <c r="B83" i="1"/>
  <c r="E69" i="1"/>
  <c r="E67" i="1"/>
  <c r="E66" i="1"/>
  <c r="H10" i="1"/>
  <c r="B9" i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H83" i="1"/>
  <c r="H66" i="1"/>
  <c r="H69" i="1"/>
  <c r="H11" i="1"/>
  <c r="H12" i="1"/>
  <c r="H13" i="1"/>
  <c r="H14" i="1"/>
  <c r="H68" i="1"/>
  <c r="H9" i="1"/>
  <c r="H74" i="1" l="1"/>
  <c r="H21" i="1"/>
  <c r="H81" i="1"/>
  <c r="H85" i="1"/>
  <c r="H41" i="1"/>
  <c r="H116" i="1" l="1"/>
  <c r="H117" i="1" s="1"/>
  <c r="H118" i="1" s="1"/>
</calcChain>
</file>

<file path=xl/sharedStrings.xml><?xml version="1.0" encoding="utf-8"?>
<sst xmlns="http://schemas.openxmlformats.org/spreadsheetml/2006/main" count="202" uniqueCount="141">
  <si>
    <t>NUMERO</t>
  </si>
  <si>
    <t>DESIGNATION DU PRIX</t>
  </si>
  <si>
    <t>UNITE</t>
  </si>
  <si>
    <t>QUANTITE</t>
  </si>
  <si>
    <t>PRIX UNITAIRE</t>
  </si>
  <si>
    <t>TOTAL</t>
  </si>
  <si>
    <t>FRAIS GENERAUX</t>
  </si>
  <si>
    <t>fft</t>
  </si>
  <si>
    <t>Sous-total 1 (HT)</t>
  </si>
  <si>
    <t>Sous-total 2 (HT)</t>
  </si>
  <si>
    <t>Sous-total 3 (HT)</t>
  </si>
  <si>
    <t>Sous-total 4 (HT)</t>
  </si>
  <si>
    <t>m²</t>
  </si>
  <si>
    <t>ml</t>
  </si>
  <si>
    <t>TOTAL € HT</t>
  </si>
  <si>
    <t>DIR EST</t>
  </si>
  <si>
    <t>U</t>
  </si>
  <si>
    <t>Qté Exactes</t>
  </si>
  <si>
    <t>Sous-total 5 (HT)</t>
  </si>
  <si>
    <t>m3</t>
  </si>
  <si>
    <t>TRAVAUX DE REPRISE DE PEINTURE</t>
  </si>
  <si>
    <t>Sous-total 6 (HT)</t>
  </si>
  <si>
    <t>Remise en œuvre des corniches</t>
  </si>
  <si>
    <t>Sous-total 7 (HT)</t>
  </si>
  <si>
    <t>Larmier inox</t>
  </si>
  <si>
    <t>T</t>
  </si>
  <si>
    <t>Frais d'installation</t>
  </si>
  <si>
    <t>Etablissement et gestion du PAQ</t>
  </si>
  <si>
    <t>Etablissement et gestion du PRE et SOGED</t>
  </si>
  <si>
    <t>Etudes d'exécution</t>
  </si>
  <si>
    <t>Etat des lieux avant/après travaux</t>
  </si>
  <si>
    <t xml:space="preserve">Implantation, piquetage et nivellement </t>
  </si>
  <si>
    <t>Marquage et piquetage des réseaux</t>
  </si>
  <si>
    <t>Panneaux d'informations</t>
  </si>
  <si>
    <t>Dossier des Ouvrages Exécutés (DOE)</t>
  </si>
  <si>
    <t>Dossier d'Exploitation sous chantier (DESC)</t>
  </si>
  <si>
    <t>EXPLOITATION SOUS CHANTIER</t>
  </si>
  <si>
    <t>Intervention pour balisage sur route bidirectionnelle</t>
  </si>
  <si>
    <t>Schéma « F221 »</t>
  </si>
  <si>
    <t>201.1</t>
  </si>
  <si>
    <t>201.2</t>
  </si>
  <si>
    <t>Schéma « F215a »</t>
  </si>
  <si>
    <t>Fourniture, mise en place et dépose de SMV H1W4</t>
  </si>
  <si>
    <t>Location SMV H1W4</t>
  </si>
  <si>
    <t>Fourniture, mise en place et dépose d'atténuateur de choc pour SMV H1</t>
  </si>
  <si>
    <t xml:space="preserve">Location d'atténuateur de choc pour SMV H1 </t>
  </si>
  <si>
    <t>Maintenance et astreinte</t>
  </si>
  <si>
    <t>U.j</t>
  </si>
  <si>
    <t>ml.j</t>
  </si>
  <si>
    <t>Ouvrages provisoires d’accès et de confinement pour travaux de peinture</t>
  </si>
  <si>
    <t>Décapage par projection d’abrasifs</t>
  </si>
  <si>
    <t>Protection anticorrosion C4 VH AMV</t>
  </si>
  <si>
    <t>TRAVAUX PREPARATOIRES-DEMOLITION</t>
  </si>
  <si>
    <t>Débrouissaillage</t>
  </si>
  <si>
    <t>Abattage et dessouchage d'arbre</t>
  </si>
  <si>
    <t>Décapage de terre végétale</t>
  </si>
  <si>
    <t>Découpe de revêtement de chaussée</t>
  </si>
  <si>
    <t>Dépose de joint de chaussée</t>
  </si>
  <si>
    <t>Terrassement et talutage yc évacuation</t>
  </si>
  <si>
    <t>Dépose en conservation des dispositifs de retenues pour remise en peinture</t>
  </si>
  <si>
    <t>Dépose en conservation des tôles de corniche pour remise en peinture</t>
  </si>
  <si>
    <t>Installation pour hydrodémolition</t>
  </si>
  <si>
    <t>Pour hydrodémolition des murs garde-grève</t>
  </si>
  <si>
    <t>Pour hydrodémolition des bossages existants</t>
  </si>
  <si>
    <t>410.1</t>
  </si>
  <si>
    <t>410.2</t>
  </si>
  <si>
    <t>Travaux d’hydrodémolition</t>
  </si>
  <si>
    <t>411.1</t>
  </si>
  <si>
    <t>Hydrodémolition partielle des murs garde-grève</t>
  </si>
  <si>
    <t>Hydrodémolition partielle des bossages</t>
  </si>
  <si>
    <t>411.2</t>
  </si>
  <si>
    <t>Ouvrage provisoire pour réfection mur garde-grève</t>
  </si>
  <si>
    <t>Ouvrage provisoire pour travaux sur appuis</t>
  </si>
  <si>
    <t>BETONS / COFFRAGES / ARMATURES</t>
  </si>
  <si>
    <t>Coffrage</t>
  </si>
  <si>
    <t>Coffrage des nouveaux murs garde-grève</t>
  </si>
  <si>
    <t>501.1</t>
  </si>
  <si>
    <t>Béton</t>
  </si>
  <si>
    <t>502.1</t>
  </si>
  <si>
    <t>Béton C35/45 pour mur garde-grève</t>
  </si>
  <si>
    <t>Armatures de béton armé</t>
  </si>
  <si>
    <t>Scellement d'armatures à haute adhérence</t>
  </si>
  <si>
    <t>De diamètre inférieur ou égal à 14 mm</t>
  </si>
  <si>
    <t>De diamètre supérieur à 14 mm</t>
  </si>
  <si>
    <t>kg</t>
  </si>
  <si>
    <t>TRAVAUX DE VERINAGE ET CHANGEMENT DES APPUIS</t>
  </si>
  <si>
    <t>Installation et opérations de vérinage</t>
  </si>
  <si>
    <t>Dépose des appareils d’appuis existant</t>
  </si>
  <si>
    <t xml:space="preserve">Bossage inférieur </t>
  </si>
  <si>
    <t>Appareil d’appuis à pot métalliques</t>
  </si>
  <si>
    <t>REFECTION ET TRAITEMENT DES PAREMENTS</t>
  </si>
  <si>
    <t>Réparation superficielle de parement</t>
  </si>
  <si>
    <t>SUPERSTRUCTURES ET EQUIPEMENTS</t>
  </si>
  <si>
    <t>Sous-total 8 (HT)</t>
  </si>
  <si>
    <t>TVA 20 % € HT</t>
  </si>
  <si>
    <t>TOTAL € TTC</t>
  </si>
  <si>
    <t xml:space="preserve">Remontée de joint de chaussée </t>
  </si>
  <si>
    <t>Bavette caoutchouc de récupération des eaux</t>
  </si>
  <si>
    <t>Caniveau inox</t>
  </si>
  <si>
    <t>Escalier de service culée C0 sens Besançon-Vesoul</t>
  </si>
  <si>
    <t>Escalier de service culée C0 sens Vesoul-Besançon</t>
  </si>
  <si>
    <t>Avivage et remise en peinture des DR yc remplacement des éléments défectueux</t>
  </si>
  <si>
    <t xml:space="preserve">Avivage et remise en peinture des corniches </t>
  </si>
  <si>
    <t>Remise en œuvre des DR</t>
  </si>
  <si>
    <t>REFECTION DE VOIRIE</t>
  </si>
  <si>
    <t>Grave non-traitée</t>
  </si>
  <si>
    <t>901.1</t>
  </si>
  <si>
    <t>901.2</t>
  </si>
  <si>
    <t xml:space="preserve">Matériaux de remblais en GNT 0/31.5 </t>
  </si>
  <si>
    <t>Béton bitumineux</t>
  </si>
  <si>
    <t>902.1</t>
  </si>
  <si>
    <t>902.2</t>
  </si>
  <si>
    <t>Enrobés GB4 0/14</t>
  </si>
  <si>
    <t>Marquage définitif peint</t>
  </si>
  <si>
    <t>903.1</t>
  </si>
  <si>
    <t>903.2</t>
  </si>
  <si>
    <t>Sous-total 9 (HT)</t>
  </si>
  <si>
    <t>LC 3U</t>
  </si>
  <si>
    <t>T1 2U</t>
  </si>
  <si>
    <t>406.1</t>
  </si>
  <si>
    <t>Démolition de chaussée</t>
  </si>
  <si>
    <t>Sur ouvrage</t>
  </si>
  <si>
    <t>Hors ouvrage</t>
  </si>
  <si>
    <t>406.2</t>
  </si>
  <si>
    <t xml:space="preserve">Fourniture et mise en œuvre de joint chaussée mécanique </t>
  </si>
  <si>
    <t>Fourniture et mise en œuvre de joint de trottoir mécanique</t>
  </si>
  <si>
    <t>Fourniture et mise en œuvre de Rubberjoint ou équivalent</t>
  </si>
  <si>
    <t>Fourniture et mise en œuvre de joint de trottoir Rubberjoint ou équivalent</t>
  </si>
  <si>
    <t>Déplacement de SMV H1W4 pour basculement</t>
  </si>
  <si>
    <t>Fourniture,mise en place et location d'éclairage sur ITPC</t>
  </si>
  <si>
    <t>504.1</t>
  </si>
  <si>
    <t>504.2</t>
  </si>
  <si>
    <t>Tuyau inox</t>
  </si>
  <si>
    <t>Forf.</t>
  </si>
  <si>
    <t>Matériaux de remblais en GNT 0/63</t>
  </si>
  <si>
    <t>Enrobés BBSG3 0/10</t>
  </si>
  <si>
    <t>201.3</t>
  </si>
  <si>
    <t>Schéma « F213a »</t>
  </si>
  <si>
    <t>REPARATION DU PONT SUR L'OGNON (70)</t>
  </si>
  <si>
    <t xml:space="preserve">DETAIL ESTIMATIF (DE) </t>
  </si>
  <si>
    <t>Etablissement et gestion du PGCSPS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</si>
</sst>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%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FuturaA  Bk BT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FuturaA  Bk BT"/>
    </font>
    <font>
      <b/>
      <sz val="10"/>
      <name val="FuturaA  Bk BT"/>
    </font>
    <font>
      <sz val="9"/>
      <name val="FuturaA  Bk BT"/>
    </font>
    <font>
      <b/>
      <sz val="8"/>
      <name val="FuturaA  Bk BT"/>
    </font>
    <font>
      <b/>
      <sz val="10"/>
      <color rgb="FFFF0000"/>
      <name val="Calibri"/>
      <family val="2"/>
      <scheme val="minor"/>
    </font>
    <font>
      <i/>
      <sz val="11"/>
      <name val="Calibri"/>
      <family val="2"/>
      <scheme val="minor"/>
    </font>
    <font>
      <sz val="10"/>
      <name val="Arial"/>
      <family val="2"/>
    </font>
    <font>
      <b/>
      <sz val="9"/>
      <name val="FuturaA  Bk BT"/>
    </font>
    <font>
      <sz val="8"/>
      <color theme="1"/>
      <name val="FuturaA  Bk BT"/>
    </font>
    <font>
      <sz val="8"/>
      <color theme="0" tint="-0.249977111117893"/>
      <name val="FuturaA  Bk BT"/>
    </font>
    <font>
      <sz val="9"/>
      <color theme="0" tint="-0.249977111117893"/>
      <name val="FuturaA  Bk BT"/>
    </font>
    <font>
      <b/>
      <sz val="8"/>
      <color theme="0" tint="-0.249977111117893"/>
      <name val="FuturaA  Bk BT"/>
    </font>
    <font>
      <b/>
      <sz val="9"/>
      <color theme="0" tint="-0.249977111117893"/>
      <name val="FuturaA  Bk BT"/>
    </font>
    <font>
      <sz val="11"/>
      <color theme="0" tint="-0.249977111117893"/>
      <name val="Calibri"/>
      <family val="2"/>
      <scheme val="minor"/>
    </font>
    <font>
      <i/>
      <sz val="11"/>
      <color theme="0" tint="-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6" xfId="0" applyFont="1" applyFill="1" applyBorder="1" applyAlignment="1">
      <alignment vertical="center"/>
    </xf>
    <xf numFmtId="0" fontId="7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/>
    </xf>
    <xf numFmtId="2" fontId="2" fillId="2" borderId="13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4" fontId="2" fillId="2" borderId="14" xfId="0" applyNumberFormat="1" applyFont="1" applyFill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/>
    </xf>
    <xf numFmtId="164" fontId="8" fillId="4" borderId="14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" fontId="2" fillId="2" borderId="13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164" fontId="8" fillId="4" borderId="18" xfId="0" applyNumberFormat="1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164" fontId="8" fillId="0" borderId="20" xfId="0" applyNumberFormat="1" applyFont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164" fontId="8" fillId="5" borderId="24" xfId="0" applyNumberFormat="1" applyFont="1" applyFill="1" applyBorder="1" applyAlignment="1">
      <alignment horizontal="center" vertical="center"/>
    </xf>
    <xf numFmtId="164" fontId="9" fillId="2" borderId="0" xfId="0" applyNumberFormat="1" applyFont="1" applyFill="1" applyAlignment="1">
      <alignment vertical="center"/>
    </xf>
    <xf numFmtId="165" fontId="9" fillId="0" borderId="0" xfId="1" applyNumberFormat="1" applyFont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4" fillId="0" borderId="0" xfId="0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3" fontId="10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12" fillId="6" borderId="12" xfId="0" applyFont="1" applyFill="1" applyBorder="1" applyAlignment="1">
      <alignment horizontal="center" vertical="center"/>
    </xf>
    <xf numFmtId="0" fontId="12" fillId="6" borderId="13" xfId="0" applyFont="1" applyFill="1" applyBorder="1" applyAlignment="1">
      <alignment horizontal="left" vertical="center"/>
    </xf>
    <xf numFmtId="0" fontId="12" fillId="6" borderId="13" xfId="0" applyFont="1" applyFill="1" applyBorder="1" applyAlignment="1">
      <alignment horizontal="center" vertical="center"/>
    </xf>
    <xf numFmtId="0" fontId="12" fillId="6" borderId="0" xfId="0" applyFont="1" applyFill="1" applyBorder="1" applyAlignment="1">
      <alignment horizontal="center" vertical="center"/>
    </xf>
    <xf numFmtId="0" fontId="12" fillId="6" borderId="14" xfId="0" applyFont="1" applyFill="1" applyBorder="1" applyAlignment="1">
      <alignment horizontal="center" vertical="center"/>
    </xf>
    <xf numFmtId="2" fontId="13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2" fontId="14" fillId="0" borderId="0" xfId="0" applyNumberFormat="1" applyFont="1" applyAlignment="1">
      <alignment horizontal="center" vertical="center"/>
    </xf>
    <xf numFmtId="2" fontId="15" fillId="2" borderId="7" xfId="0" applyNumberFormat="1" applyFont="1" applyFill="1" applyBorder="1" applyAlignment="1">
      <alignment vertical="center"/>
    </xf>
    <xf numFmtId="2" fontId="16" fillId="3" borderId="26" xfId="0" applyNumberFormat="1" applyFont="1" applyFill="1" applyBorder="1" applyAlignment="1">
      <alignment horizontal="center" vertical="center"/>
    </xf>
    <xf numFmtId="2" fontId="16" fillId="2" borderId="10" xfId="0" applyNumberFormat="1" applyFont="1" applyFill="1" applyBorder="1" applyAlignment="1">
      <alignment horizontal="center" vertical="center"/>
    </xf>
    <xf numFmtId="2" fontId="17" fillId="6" borderId="13" xfId="0" applyNumberFormat="1" applyFont="1" applyFill="1" applyBorder="1" applyAlignment="1">
      <alignment horizontal="center" vertical="center"/>
    </xf>
    <xf numFmtId="2" fontId="14" fillId="2" borderId="13" xfId="0" applyNumberFormat="1" applyFont="1" applyFill="1" applyBorder="1" applyAlignment="1">
      <alignment horizontal="center" vertical="center"/>
    </xf>
    <xf numFmtId="2" fontId="14" fillId="2" borderId="0" xfId="0" applyNumberFormat="1" applyFont="1" applyFill="1" applyAlignment="1">
      <alignment horizontal="center" vertical="center"/>
    </xf>
    <xf numFmtId="2" fontId="18" fillId="2" borderId="0" xfId="0" applyNumberFormat="1" applyFont="1" applyFill="1" applyAlignment="1">
      <alignment horizontal="center" vertical="center"/>
    </xf>
    <xf numFmtId="2" fontId="18" fillId="0" borderId="0" xfId="0" applyNumberFormat="1" applyFont="1" applyBorder="1" applyAlignment="1">
      <alignment vertical="center"/>
    </xf>
    <xf numFmtId="2" fontId="19" fillId="2" borderId="0" xfId="0" applyNumberFormat="1" applyFont="1" applyFill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0" fontId="7" fillId="2" borderId="7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2" fontId="14" fillId="2" borderId="0" xfId="0" applyNumberFormat="1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2" fontId="2" fillId="2" borderId="15" xfId="0" applyNumberFormat="1" applyFont="1" applyFill="1" applyBorder="1" applyAlignment="1">
      <alignment horizontal="center" vertical="center"/>
    </xf>
    <xf numFmtId="2" fontId="2" fillId="2" borderId="15" xfId="0" applyNumberFormat="1" applyFont="1" applyFill="1" applyBorder="1" applyAlignment="1">
      <alignment horizontal="center" vertical="center" wrapText="1"/>
    </xf>
    <xf numFmtId="164" fontId="2" fillId="2" borderId="29" xfId="0" applyNumberFormat="1" applyFont="1" applyFill="1" applyBorder="1" applyAlignment="1">
      <alignment horizontal="center" vertical="center"/>
    </xf>
    <xf numFmtId="2" fontId="13" fillId="0" borderId="13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325755</xdr:colOff>
      <xdr:row>1</xdr:row>
      <xdr:rowOff>87630</xdr:rowOff>
    </xdr:from>
    <xdr:to>
      <xdr:col>2</xdr:col>
      <xdr:colOff>1005840</xdr:colOff>
      <xdr:row>4</xdr:row>
      <xdr:rowOff>55245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1400A25-C2E4-439B-A371-F3464D068F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7520"/>
        <a:stretch/>
      </xdr:blipFill>
      <xdr:spPr bwMode="auto">
        <a:xfrm>
          <a:off x="459105" y="278130"/>
          <a:ext cx="1131570" cy="533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3DCFA-477A-492B-8B79-1E37BE02EF1D}">
  <dimension ref="A1:J140"/>
  <sheetViews>
    <sheetView tabSelected="1" view="pageBreakPreview" zoomScale="115" zoomScaleNormal="80" zoomScaleSheetLayoutView="115" workbookViewId="0">
      <selection activeCell="C11" sqref="C11"/>
    </sheetView>
  </sheetViews>
  <sheetFormatPr baseColWidth="10" defaultColWidth="11.42578125" defaultRowHeight="15"/>
  <cols>
    <col min="1" max="1" width="1.85546875" style="42" customWidth="1"/>
    <col min="2" max="2" width="6.5703125" style="42" customWidth="1"/>
    <col min="3" max="3" width="59.5703125" style="46" customWidth="1"/>
    <col min="4" max="4" width="11.42578125" style="47"/>
    <col min="5" max="5" width="0" style="69" hidden="1" customWidth="1"/>
    <col min="6" max="6" width="11.42578125" style="47"/>
    <col min="7" max="7" width="15.140625" style="47" customWidth="1"/>
    <col min="8" max="8" width="15.140625" style="42" customWidth="1"/>
    <col min="9" max="9" width="1.5703125" style="42" customWidth="1"/>
    <col min="10" max="16384" width="11.42578125" style="5"/>
  </cols>
  <sheetData>
    <row r="1" spans="1:9" ht="15.75" thickBot="1">
      <c r="A1" s="1"/>
      <c r="B1" s="1"/>
      <c r="C1" s="2"/>
      <c r="D1" s="3"/>
      <c r="E1" s="59"/>
      <c r="F1" s="3"/>
      <c r="G1" s="3"/>
      <c r="H1" s="1"/>
      <c r="I1" s="4"/>
    </row>
    <row r="2" spans="1:9" ht="15.75">
      <c r="A2" s="1"/>
      <c r="B2" s="82" t="s">
        <v>15</v>
      </c>
      <c r="C2" s="83"/>
      <c r="D2" s="83"/>
      <c r="E2" s="83"/>
      <c r="F2" s="83"/>
      <c r="G2" s="83"/>
      <c r="H2" s="84"/>
      <c r="I2" s="4"/>
    </row>
    <row r="3" spans="1:9">
      <c r="A3" s="1"/>
      <c r="B3" s="85" t="s">
        <v>138</v>
      </c>
      <c r="C3" s="86"/>
      <c r="D3" s="86"/>
      <c r="E3" s="86"/>
      <c r="F3" s="86"/>
      <c r="G3" s="86"/>
      <c r="H3" s="87"/>
      <c r="I3" s="4"/>
    </row>
    <row r="4" spans="1:9">
      <c r="A4" s="6"/>
      <c r="B4" s="88" t="s">
        <v>139</v>
      </c>
      <c r="C4" s="89"/>
      <c r="D4" s="89"/>
      <c r="E4" s="89"/>
      <c r="F4" s="89"/>
      <c r="G4" s="89"/>
      <c r="H4" s="90"/>
      <c r="I4" s="7"/>
    </row>
    <row r="5" spans="1:9" ht="15.75" thickBot="1">
      <c r="A5" s="6"/>
      <c r="B5" s="8"/>
      <c r="C5" s="70"/>
      <c r="D5" s="9"/>
      <c r="E5" s="60"/>
      <c r="F5" s="9"/>
      <c r="G5" s="9"/>
      <c r="H5" s="10"/>
      <c r="I5" s="7"/>
    </row>
    <row r="6" spans="1:9" ht="15.75" thickBot="1">
      <c r="A6" s="11"/>
      <c r="B6" s="49" t="s">
        <v>0</v>
      </c>
      <c r="C6" s="50" t="s">
        <v>1</v>
      </c>
      <c r="D6" s="50" t="s">
        <v>2</v>
      </c>
      <c r="E6" s="61" t="s">
        <v>17</v>
      </c>
      <c r="F6" s="50" t="s">
        <v>3</v>
      </c>
      <c r="G6" s="51" t="s">
        <v>4</v>
      </c>
      <c r="H6" s="12" t="s">
        <v>5</v>
      </c>
      <c r="I6" s="13"/>
    </row>
    <row r="7" spans="1:9">
      <c r="A7" s="6"/>
      <c r="B7" s="14"/>
      <c r="C7" s="15"/>
      <c r="D7" s="16"/>
      <c r="E7" s="62"/>
      <c r="F7" s="16"/>
      <c r="G7" s="17"/>
      <c r="H7" s="18"/>
      <c r="I7" s="7"/>
    </row>
    <row r="8" spans="1:9">
      <c r="A8" s="6"/>
      <c r="B8" s="52">
        <v>100</v>
      </c>
      <c r="C8" s="53" t="s">
        <v>6</v>
      </c>
      <c r="D8" s="54"/>
      <c r="E8" s="63"/>
      <c r="F8" s="54"/>
      <c r="G8" s="55"/>
      <c r="H8" s="56"/>
      <c r="I8" s="7"/>
    </row>
    <row r="9" spans="1:9">
      <c r="A9" s="6"/>
      <c r="B9" s="19">
        <f>+B8+1</f>
        <v>101</v>
      </c>
      <c r="C9" s="20" t="s">
        <v>26</v>
      </c>
      <c r="D9" s="21" t="s">
        <v>7</v>
      </c>
      <c r="E9" s="64">
        <v>1</v>
      </c>
      <c r="F9" s="22">
        <v>1</v>
      </c>
      <c r="G9" s="23"/>
      <c r="H9" s="24">
        <f>F9*G9</f>
        <v>0</v>
      </c>
      <c r="I9" s="7"/>
    </row>
    <row r="10" spans="1:9">
      <c r="A10" s="6"/>
      <c r="B10" s="19">
        <f>+B9+1</f>
        <v>102</v>
      </c>
      <c r="C10" s="20" t="s">
        <v>27</v>
      </c>
      <c r="D10" s="21" t="s">
        <v>7</v>
      </c>
      <c r="E10" s="64">
        <v>1</v>
      </c>
      <c r="F10" s="22">
        <v>1</v>
      </c>
      <c r="G10" s="23"/>
      <c r="H10" s="24">
        <f t="shared" ref="H10:H19" si="0">F10*G10</f>
        <v>0</v>
      </c>
      <c r="I10" s="7"/>
    </row>
    <row r="11" spans="1:9">
      <c r="A11" s="6"/>
      <c r="B11" s="19">
        <f t="shared" ref="B11:B19" si="1">+B10+1</f>
        <v>103</v>
      </c>
      <c r="C11" s="20" t="s">
        <v>140</v>
      </c>
      <c r="D11" s="21" t="s">
        <v>7</v>
      </c>
      <c r="E11" s="64">
        <v>1</v>
      </c>
      <c r="F11" s="22">
        <v>1</v>
      </c>
      <c r="G11" s="23"/>
      <c r="H11" s="24">
        <f t="shared" si="0"/>
        <v>0</v>
      </c>
      <c r="I11" s="7"/>
    </row>
    <row r="12" spans="1:9">
      <c r="A12" s="6"/>
      <c r="B12" s="19">
        <f t="shared" si="1"/>
        <v>104</v>
      </c>
      <c r="C12" s="20" t="s">
        <v>28</v>
      </c>
      <c r="D12" s="21" t="s">
        <v>7</v>
      </c>
      <c r="E12" s="64">
        <v>1</v>
      </c>
      <c r="F12" s="22">
        <v>1</v>
      </c>
      <c r="G12" s="23"/>
      <c r="H12" s="24">
        <f t="shared" si="0"/>
        <v>0</v>
      </c>
      <c r="I12" s="7"/>
    </row>
    <row r="13" spans="1:9">
      <c r="A13" s="6"/>
      <c r="B13" s="19">
        <f t="shared" si="1"/>
        <v>105</v>
      </c>
      <c r="C13" s="20" t="s">
        <v>29</v>
      </c>
      <c r="D13" s="21" t="s">
        <v>7</v>
      </c>
      <c r="E13" s="64">
        <v>1</v>
      </c>
      <c r="F13" s="22">
        <v>1</v>
      </c>
      <c r="G13" s="23"/>
      <c r="H13" s="24">
        <f t="shared" si="0"/>
        <v>0</v>
      </c>
      <c r="I13" s="7"/>
    </row>
    <row r="14" spans="1:9">
      <c r="A14" s="6"/>
      <c r="B14" s="19">
        <f t="shared" si="1"/>
        <v>106</v>
      </c>
      <c r="C14" s="20" t="s">
        <v>30</v>
      </c>
      <c r="D14" s="21" t="s">
        <v>7</v>
      </c>
      <c r="E14" s="64">
        <v>1</v>
      </c>
      <c r="F14" s="22">
        <v>1</v>
      </c>
      <c r="G14" s="23"/>
      <c r="H14" s="24">
        <f t="shared" si="0"/>
        <v>0</v>
      </c>
      <c r="I14" s="7"/>
    </row>
    <row r="15" spans="1:9">
      <c r="A15" s="6"/>
      <c r="B15" s="19">
        <f t="shared" si="1"/>
        <v>107</v>
      </c>
      <c r="C15" s="20" t="s">
        <v>31</v>
      </c>
      <c r="D15" s="21" t="s">
        <v>7</v>
      </c>
      <c r="E15" s="64"/>
      <c r="F15" s="22">
        <v>1</v>
      </c>
      <c r="G15" s="23"/>
      <c r="H15" s="24">
        <f t="shared" si="0"/>
        <v>0</v>
      </c>
      <c r="I15" s="7"/>
    </row>
    <row r="16" spans="1:9">
      <c r="A16" s="6"/>
      <c r="B16" s="19">
        <f t="shared" si="1"/>
        <v>108</v>
      </c>
      <c r="C16" s="20" t="s">
        <v>32</v>
      </c>
      <c r="D16" s="21" t="s">
        <v>7</v>
      </c>
      <c r="E16" s="64"/>
      <c r="F16" s="22">
        <v>1</v>
      </c>
      <c r="G16" s="23"/>
      <c r="H16" s="24">
        <f t="shared" si="0"/>
        <v>0</v>
      </c>
      <c r="I16" s="7"/>
    </row>
    <row r="17" spans="1:9">
      <c r="A17" s="6"/>
      <c r="B17" s="19">
        <f t="shared" si="1"/>
        <v>109</v>
      </c>
      <c r="C17" s="20" t="s">
        <v>33</v>
      </c>
      <c r="D17" s="21" t="s">
        <v>7</v>
      </c>
      <c r="E17" s="64"/>
      <c r="F17" s="22">
        <v>1</v>
      </c>
      <c r="G17" s="23"/>
      <c r="H17" s="24">
        <f t="shared" si="0"/>
        <v>0</v>
      </c>
      <c r="I17" s="7"/>
    </row>
    <row r="18" spans="1:9">
      <c r="A18" s="6"/>
      <c r="B18" s="19">
        <f t="shared" si="1"/>
        <v>110</v>
      </c>
      <c r="C18" s="20" t="s">
        <v>34</v>
      </c>
      <c r="D18" s="21" t="s">
        <v>7</v>
      </c>
      <c r="E18" s="64"/>
      <c r="F18" s="22">
        <v>1</v>
      </c>
      <c r="G18" s="23"/>
      <c r="H18" s="24">
        <f t="shared" si="0"/>
        <v>0</v>
      </c>
      <c r="I18" s="7"/>
    </row>
    <row r="19" spans="1:9">
      <c r="A19" s="6"/>
      <c r="B19" s="19">
        <f t="shared" si="1"/>
        <v>111</v>
      </c>
      <c r="C19" s="20" t="s">
        <v>35</v>
      </c>
      <c r="D19" s="21" t="s">
        <v>7</v>
      </c>
      <c r="E19" s="64"/>
      <c r="F19" s="22">
        <v>1</v>
      </c>
      <c r="G19" s="23"/>
      <c r="H19" s="24">
        <f t="shared" si="0"/>
        <v>0</v>
      </c>
      <c r="I19" s="7"/>
    </row>
    <row r="20" spans="1:9">
      <c r="A20" s="6"/>
      <c r="B20" s="19"/>
      <c r="C20" s="20"/>
      <c r="D20" s="21"/>
      <c r="E20" s="64"/>
      <c r="F20" s="22"/>
      <c r="G20" s="23"/>
      <c r="H20" s="24"/>
      <c r="I20" s="7"/>
    </row>
    <row r="21" spans="1:9">
      <c r="A21" s="6"/>
      <c r="B21" s="19"/>
      <c r="C21" s="91" t="s">
        <v>8</v>
      </c>
      <c r="D21" s="92"/>
      <c r="E21" s="92"/>
      <c r="F21" s="92"/>
      <c r="G21" s="93"/>
      <c r="H21" s="26">
        <f>SUM(H9:H19)</f>
        <v>0</v>
      </c>
      <c r="I21" s="7"/>
    </row>
    <row r="22" spans="1:9">
      <c r="A22" s="6"/>
      <c r="B22" s="52">
        <v>200</v>
      </c>
      <c r="C22" s="53" t="s">
        <v>36</v>
      </c>
      <c r="D22" s="54"/>
      <c r="E22" s="63"/>
      <c r="F22" s="54"/>
      <c r="G22" s="55"/>
      <c r="H22" s="56"/>
      <c r="I22" s="7"/>
    </row>
    <row r="23" spans="1:9">
      <c r="A23" s="6"/>
      <c r="B23" s="19">
        <v>201</v>
      </c>
      <c r="C23" s="20" t="s">
        <v>37</v>
      </c>
      <c r="D23" s="21"/>
      <c r="E23" s="64"/>
      <c r="F23" s="28"/>
      <c r="G23" s="23"/>
      <c r="H23" s="24"/>
      <c r="I23" s="7"/>
    </row>
    <row r="24" spans="1:9">
      <c r="A24" s="6"/>
      <c r="B24" s="19" t="s">
        <v>39</v>
      </c>
      <c r="C24" s="20" t="s">
        <v>38</v>
      </c>
      <c r="D24" s="21" t="s">
        <v>16</v>
      </c>
      <c r="E24" s="64"/>
      <c r="F24" s="28">
        <v>2</v>
      </c>
      <c r="G24" s="23"/>
      <c r="H24" s="24">
        <f>+F24*G24</f>
        <v>0</v>
      </c>
      <c r="I24" s="7"/>
    </row>
    <row r="25" spans="1:9">
      <c r="A25" s="6"/>
      <c r="B25" s="19" t="s">
        <v>40</v>
      </c>
      <c r="C25" s="20" t="s">
        <v>41</v>
      </c>
      <c r="D25" s="21" t="s">
        <v>16</v>
      </c>
      <c r="E25" s="64">
        <f>50*4*2*2.5</f>
        <v>1000</v>
      </c>
      <c r="F25" s="28">
        <v>7</v>
      </c>
      <c r="G25" s="23"/>
      <c r="H25" s="24">
        <f t="shared" ref="H25:H33" si="2">+F25*G25</f>
        <v>0</v>
      </c>
      <c r="I25" s="7"/>
    </row>
    <row r="26" spans="1:9">
      <c r="A26" s="6"/>
      <c r="B26" s="19" t="s">
        <v>136</v>
      </c>
      <c r="C26" s="20" t="s">
        <v>137</v>
      </c>
      <c r="D26" s="21" t="s">
        <v>16</v>
      </c>
      <c r="E26" s="64">
        <f>50*4*2*2.5</f>
        <v>1000</v>
      </c>
      <c r="F26" s="28">
        <v>2</v>
      </c>
      <c r="G26" s="23"/>
      <c r="H26" s="24">
        <f t="shared" ref="H26" si="3">+F26*G26</f>
        <v>0</v>
      </c>
      <c r="I26" s="7"/>
    </row>
    <row r="27" spans="1:9">
      <c r="A27" s="6"/>
      <c r="B27" s="19">
        <v>202</v>
      </c>
      <c r="C27" s="20" t="s">
        <v>42</v>
      </c>
      <c r="D27" s="21" t="s">
        <v>13</v>
      </c>
      <c r="E27" s="64"/>
      <c r="F27" s="28">
        <v>320</v>
      </c>
      <c r="G27" s="23"/>
      <c r="H27" s="24">
        <f t="shared" si="2"/>
        <v>0</v>
      </c>
      <c r="I27" s="7"/>
    </row>
    <row r="28" spans="1:9">
      <c r="A28" s="6"/>
      <c r="B28" s="19">
        <v>203</v>
      </c>
      <c r="C28" s="20" t="s">
        <v>128</v>
      </c>
      <c r="D28" s="21" t="s">
        <v>13</v>
      </c>
      <c r="E28" s="64"/>
      <c r="F28" s="28">
        <v>320</v>
      </c>
      <c r="G28" s="23"/>
      <c r="H28" s="24">
        <f t="shared" si="2"/>
        <v>0</v>
      </c>
      <c r="I28" s="7"/>
    </row>
    <row r="29" spans="1:9">
      <c r="A29" s="6"/>
      <c r="B29" s="19">
        <v>204</v>
      </c>
      <c r="C29" s="20" t="s">
        <v>43</v>
      </c>
      <c r="D29" s="21" t="s">
        <v>48</v>
      </c>
      <c r="E29" s="64"/>
      <c r="F29" s="28">
        <v>38400</v>
      </c>
      <c r="G29" s="23"/>
      <c r="H29" s="24">
        <f t="shared" si="2"/>
        <v>0</v>
      </c>
      <c r="I29" s="7"/>
    </row>
    <row r="30" spans="1:9">
      <c r="A30" s="6"/>
      <c r="B30" s="19">
        <v>205</v>
      </c>
      <c r="C30" s="20" t="s">
        <v>44</v>
      </c>
      <c r="D30" s="21" t="s">
        <v>16</v>
      </c>
      <c r="E30" s="64"/>
      <c r="F30" s="28">
        <v>6</v>
      </c>
      <c r="G30" s="23"/>
      <c r="H30" s="24">
        <f t="shared" si="2"/>
        <v>0</v>
      </c>
      <c r="I30" s="7"/>
    </row>
    <row r="31" spans="1:9">
      <c r="A31" s="6"/>
      <c r="B31" s="19">
        <v>206</v>
      </c>
      <c r="C31" s="20" t="s">
        <v>129</v>
      </c>
      <c r="D31" s="21" t="s">
        <v>133</v>
      </c>
      <c r="E31" s="64"/>
      <c r="F31" s="28">
        <v>1</v>
      </c>
      <c r="G31" s="23"/>
      <c r="H31" s="24">
        <f t="shared" si="2"/>
        <v>0</v>
      </c>
      <c r="I31" s="7"/>
    </row>
    <row r="32" spans="1:9">
      <c r="A32" s="6"/>
      <c r="B32" s="19">
        <v>207</v>
      </c>
      <c r="C32" s="20" t="s">
        <v>45</v>
      </c>
      <c r="D32" s="21" t="s">
        <v>47</v>
      </c>
      <c r="E32" s="64"/>
      <c r="F32" s="28">
        <v>720</v>
      </c>
      <c r="G32" s="23"/>
      <c r="H32" s="24">
        <f t="shared" si="2"/>
        <v>0</v>
      </c>
      <c r="I32" s="7"/>
    </row>
    <row r="33" spans="1:9">
      <c r="A33" s="6"/>
      <c r="B33" s="19">
        <v>208</v>
      </c>
      <c r="C33" s="20" t="s">
        <v>46</v>
      </c>
      <c r="D33" s="21" t="s">
        <v>7</v>
      </c>
      <c r="E33" s="64"/>
      <c r="F33" s="28">
        <v>1</v>
      </c>
      <c r="G33" s="23"/>
      <c r="H33" s="24">
        <f t="shared" si="2"/>
        <v>0</v>
      </c>
      <c r="I33" s="7"/>
    </row>
    <row r="34" spans="1:9">
      <c r="A34" s="6"/>
      <c r="B34" s="19"/>
      <c r="C34" s="20"/>
      <c r="D34" s="21"/>
      <c r="E34" s="64"/>
      <c r="F34" s="22"/>
      <c r="G34" s="23"/>
      <c r="H34" s="24"/>
      <c r="I34" s="7"/>
    </row>
    <row r="35" spans="1:9" ht="15.75" thickBot="1">
      <c r="A35" s="6"/>
      <c r="B35" s="29"/>
      <c r="C35" s="79" t="s">
        <v>9</v>
      </c>
      <c r="D35" s="80"/>
      <c r="E35" s="80"/>
      <c r="F35" s="80"/>
      <c r="G35" s="81"/>
      <c r="H35" s="30">
        <f>SUM(H24:H33)</f>
        <v>0</v>
      </c>
      <c r="I35" s="7"/>
    </row>
    <row r="36" spans="1:9">
      <c r="A36" s="6"/>
      <c r="B36" s="52">
        <v>300</v>
      </c>
      <c r="C36" s="53" t="s">
        <v>20</v>
      </c>
      <c r="D36" s="54"/>
      <c r="E36" s="63"/>
      <c r="F36" s="54"/>
      <c r="G36" s="55"/>
      <c r="H36" s="56"/>
      <c r="I36" s="7"/>
    </row>
    <row r="37" spans="1:9">
      <c r="A37" s="6"/>
      <c r="B37" s="19">
        <v>301</v>
      </c>
      <c r="C37" s="20" t="s">
        <v>49</v>
      </c>
      <c r="D37" s="21" t="s">
        <v>7</v>
      </c>
      <c r="E37" s="64"/>
      <c r="F37" s="28">
        <v>1</v>
      </c>
      <c r="G37" s="23"/>
      <c r="H37" s="24">
        <f>+F37*G37</f>
        <v>0</v>
      </c>
      <c r="I37" s="7"/>
    </row>
    <row r="38" spans="1:9">
      <c r="A38" s="6"/>
      <c r="B38" s="19">
        <v>302</v>
      </c>
      <c r="C38" s="20" t="s">
        <v>50</v>
      </c>
      <c r="D38" s="21" t="s">
        <v>12</v>
      </c>
      <c r="E38" s="64"/>
      <c r="F38" s="28">
        <v>2250</v>
      </c>
      <c r="G38" s="23"/>
      <c r="H38" s="24">
        <f>+F38*G38</f>
        <v>0</v>
      </c>
      <c r="I38" s="7"/>
    </row>
    <row r="39" spans="1:9">
      <c r="A39" s="6"/>
      <c r="B39" s="19">
        <v>303</v>
      </c>
      <c r="C39" s="20" t="s">
        <v>51</v>
      </c>
      <c r="D39" s="21" t="s">
        <v>12</v>
      </c>
      <c r="E39" s="64">
        <f>50*4*2*2.5</f>
        <v>1000</v>
      </c>
      <c r="F39" s="28">
        <v>2250</v>
      </c>
      <c r="G39" s="23"/>
      <c r="H39" s="24">
        <f t="shared" ref="H39" si="4">+F39*G39</f>
        <v>0</v>
      </c>
      <c r="I39" s="7"/>
    </row>
    <row r="40" spans="1:9">
      <c r="A40" s="6"/>
      <c r="B40" s="19"/>
      <c r="C40" s="20"/>
      <c r="D40" s="21"/>
      <c r="E40" s="64"/>
      <c r="F40" s="22"/>
      <c r="G40" s="23"/>
      <c r="H40" s="24"/>
      <c r="I40" s="7"/>
    </row>
    <row r="41" spans="1:9" ht="15.75" thickBot="1">
      <c r="A41" s="6"/>
      <c r="B41" s="29"/>
      <c r="C41" s="79" t="s">
        <v>10</v>
      </c>
      <c r="D41" s="80"/>
      <c r="E41" s="80"/>
      <c r="F41" s="80"/>
      <c r="G41" s="81"/>
      <c r="H41" s="30">
        <f>SUM(H37:H39)</f>
        <v>0</v>
      </c>
      <c r="I41" s="7"/>
    </row>
    <row r="42" spans="1:9">
      <c r="A42" s="6"/>
      <c r="B42" s="52">
        <v>400</v>
      </c>
      <c r="C42" s="53" t="s">
        <v>52</v>
      </c>
      <c r="D42" s="54"/>
      <c r="E42" s="63"/>
      <c r="F42" s="54"/>
      <c r="G42" s="55"/>
      <c r="H42" s="56"/>
      <c r="I42" s="7"/>
    </row>
    <row r="43" spans="1:9">
      <c r="A43" s="6"/>
      <c r="B43" s="19">
        <f>+B42+1</f>
        <v>401</v>
      </c>
      <c r="C43" s="20" t="s">
        <v>53</v>
      </c>
      <c r="D43" s="21" t="s">
        <v>12</v>
      </c>
      <c r="E43" s="64">
        <v>24</v>
      </c>
      <c r="F43" s="22">
        <v>400</v>
      </c>
      <c r="G43" s="23"/>
      <c r="H43" s="24">
        <f t="shared" ref="H43:H45" si="5">F43*G43</f>
        <v>0</v>
      </c>
      <c r="I43" s="7"/>
    </row>
    <row r="44" spans="1:9">
      <c r="A44" s="6"/>
      <c r="B44" s="19">
        <f t="shared" ref="B44:B54" si="6">+B43+1</f>
        <v>402</v>
      </c>
      <c r="C44" s="20" t="s">
        <v>54</v>
      </c>
      <c r="D44" s="21" t="s">
        <v>16</v>
      </c>
      <c r="E44" s="64">
        <f>10*1*2</f>
        <v>20</v>
      </c>
      <c r="F44" s="57">
        <v>15</v>
      </c>
      <c r="G44" s="23"/>
      <c r="H44" s="24">
        <f t="shared" si="5"/>
        <v>0</v>
      </c>
      <c r="I44" s="7"/>
    </row>
    <row r="45" spans="1:9">
      <c r="A45" s="6"/>
      <c r="B45" s="19">
        <f t="shared" si="6"/>
        <v>403</v>
      </c>
      <c r="C45" s="20" t="s">
        <v>55</v>
      </c>
      <c r="D45" s="21" t="s">
        <v>19</v>
      </c>
      <c r="E45" s="64">
        <f>10*1*2</f>
        <v>20</v>
      </c>
      <c r="F45" s="77">
        <v>50</v>
      </c>
      <c r="G45" s="23"/>
      <c r="H45" s="24">
        <f t="shared" si="5"/>
        <v>0</v>
      </c>
      <c r="I45" s="7"/>
    </row>
    <row r="46" spans="1:9">
      <c r="A46" s="6"/>
      <c r="B46" s="19">
        <f t="shared" si="6"/>
        <v>404</v>
      </c>
      <c r="C46" s="20" t="s">
        <v>56</v>
      </c>
      <c r="D46" s="21" t="s">
        <v>13</v>
      </c>
      <c r="E46" s="64">
        <v>20</v>
      </c>
      <c r="F46" s="22">
        <v>50</v>
      </c>
      <c r="G46" s="23"/>
      <c r="H46" s="24">
        <f>G46*F46</f>
        <v>0</v>
      </c>
      <c r="I46" s="7"/>
    </row>
    <row r="47" spans="1:9">
      <c r="A47" s="6"/>
      <c r="B47" s="19">
        <f t="shared" si="6"/>
        <v>405</v>
      </c>
      <c r="C47" s="20" t="s">
        <v>57</v>
      </c>
      <c r="D47" s="21" t="s">
        <v>13</v>
      </c>
      <c r="E47" s="64">
        <f>10*2</f>
        <v>20</v>
      </c>
      <c r="F47" s="22">
        <v>50</v>
      </c>
      <c r="G47" s="23"/>
      <c r="H47" s="24">
        <f t="shared" ref="H47:H51" si="7">G47*F47</f>
        <v>0</v>
      </c>
      <c r="I47" s="7"/>
    </row>
    <row r="48" spans="1:9">
      <c r="A48" s="6"/>
      <c r="B48" s="19">
        <f t="shared" si="6"/>
        <v>406</v>
      </c>
      <c r="C48" s="20" t="s">
        <v>120</v>
      </c>
      <c r="D48" s="21"/>
      <c r="E48" s="64"/>
      <c r="F48" s="22"/>
      <c r="G48" s="23"/>
      <c r="H48" s="24"/>
      <c r="I48" s="7"/>
    </row>
    <row r="49" spans="1:9">
      <c r="A49" s="6"/>
      <c r="B49" s="19" t="s">
        <v>119</v>
      </c>
      <c r="C49" s="20" t="s">
        <v>121</v>
      </c>
      <c r="D49" s="21" t="s">
        <v>19</v>
      </c>
      <c r="E49" s="64"/>
      <c r="F49" s="22">
        <v>55</v>
      </c>
      <c r="G49" s="23"/>
      <c r="H49" s="24">
        <f t="shared" si="7"/>
        <v>0</v>
      </c>
      <c r="I49" s="7"/>
    </row>
    <row r="50" spans="1:9">
      <c r="A50" s="6"/>
      <c r="B50" s="19" t="s">
        <v>123</v>
      </c>
      <c r="C50" s="20" t="s">
        <v>122</v>
      </c>
      <c r="D50" s="21" t="s">
        <v>19</v>
      </c>
      <c r="E50" s="64"/>
      <c r="F50" s="22">
        <f>6*50*0.2</f>
        <v>60</v>
      </c>
      <c r="G50" s="23"/>
      <c r="H50" s="24">
        <f t="shared" si="7"/>
        <v>0</v>
      </c>
      <c r="I50" s="7"/>
    </row>
    <row r="51" spans="1:9">
      <c r="A51" s="6"/>
      <c r="B51" s="19">
        <f>+B48+1</f>
        <v>407</v>
      </c>
      <c r="C51" s="20" t="s">
        <v>58</v>
      </c>
      <c r="D51" s="21" t="s">
        <v>19</v>
      </c>
      <c r="E51" s="64">
        <f>10*1*2</f>
        <v>20</v>
      </c>
      <c r="F51" s="22">
        <v>50</v>
      </c>
      <c r="G51" s="23"/>
      <c r="H51" s="24">
        <f t="shared" si="7"/>
        <v>0</v>
      </c>
      <c r="I51" s="7"/>
    </row>
    <row r="52" spans="1:9">
      <c r="A52" s="6"/>
      <c r="B52" s="19">
        <f t="shared" si="6"/>
        <v>408</v>
      </c>
      <c r="C52" s="20" t="s">
        <v>59</v>
      </c>
      <c r="D52" s="21" t="s">
        <v>13</v>
      </c>
      <c r="E52" s="64"/>
      <c r="F52" s="22">
        <v>130</v>
      </c>
      <c r="G52" s="23"/>
      <c r="H52" s="24">
        <f t="shared" ref="H52:H61" si="8">G52*F52</f>
        <v>0</v>
      </c>
      <c r="I52" s="7"/>
    </row>
    <row r="53" spans="1:9">
      <c r="A53" s="6"/>
      <c r="B53" s="19">
        <f t="shared" si="6"/>
        <v>409</v>
      </c>
      <c r="C53" s="20" t="s">
        <v>60</v>
      </c>
      <c r="D53" s="21" t="s">
        <v>13</v>
      </c>
      <c r="E53" s="64"/>
      <c r="F53" s="22">
        <v>110</v>
      </c>
      <c r="G53" s="23"/>
      <c r="H53" s="24">
        <f t="shared" si="8"/>
        <v>0</v>
      </c>
      <c r="I53" s="7"/>
    </row>
    <row r="54" spans="1:9">
      <c r="A54" s="6"/>
      <c r="B54" s="19">
        <f t="shared" si="6"/>
        <v>410</v>
      </c>
      <c r="C54" s="20" t="s">
        <v>61</v>
      </c>
      <c r="D54" s="21"/>
      <c r="E54" s="64"/>
      <c r="F54" s="22"/>
      <c r="G54" s="23"/>
      <c r="H54" s="24"/>
      <c r="I54" s="7"/>
    </row>
    <row r="55" spans="1:9">
      <c r="A55" s="6"/>
      <c r="B55" s="19" t="s">
        <v>64</v>
      </c>
      <c r="C55" s="20" t="s">
        <v>62</v>
      </c>
      <c r="D55" s="21" t="s">
        <v>7</v>
      </c>
      <c r="E55" s="64"/>
      <c r="F55" s="22">
        <v>1</v>
      </c>
      <c r="G55" s="23"/>
      <c r="H55" s="24">
        <f t="shared" si="8"/>
        <v>0</v>
      </c>
      <c r="I55" s="7"/>
    </row>
    <row r="56" spans="1:9" ht="16.899999999999999" customHeight="1">
      <c r="A56" s="6"/>
      <c r="B56" s="19" t="s">
        <v>65</v>
      </c>
      <c r="C56" s="20" t="s">
        <v>63</v>
      </c>
      <c r="D56" s="21" t="s">
        <v>7</v>
      </c>
      <c r="E56" s="64"/>
      <c r="F56" s="22">
        <v>1</v>
      </c>
      <c r="G56" s="23"/>
      <c r="H56" s="24">
        <f t="shared" si="8"/>
        <v>0</v>
      </c>
      <c r="I56" s="7"/>
    </row>
    <row r="57" spans="1:9">
      <c r="A57" s="6"/>
      <c r="B57" s="19">
        <v>411</v>
      </c>
      <c r="C57" s="20" t="s">
        <v>66</v>
      </c>
      <c r="D57" s="21"/>
      <c r="E57" s="64"/>
      <c r="F57" s="22"/>
      <c r="G57" s="23"/>
      <c r="H57" s="24"/>
      <c r="I57" s="7"/>
    </row>
    <row r="58" spans="1:9">
      <c r="A58" s="6"/>
      <c r="B58" s="19" t="s">
        <v>67</v>
      </c>
      <c r="C58" s="20" t="s">
        <v>68</v>
      </c>
      <c r="D58" s="21" t="s">
        <v>13</v>
      </c>
      <c r="E58" s="64"/>
      <c r="F58" s="22">
        <v>28</v>
      </c>
      <c r="G58" s="23"/>
      <c r="H58" s="24">
        <f t="shared" si="8"/>
        <v>0</v>
      </c>
      <c r="I58" s="7"/>
    </row>
    <row r="59" spans="1:9">
      <c r="A59" s="6"/>
      <c r="B59" s="19" t="s">
        <v>70</v>
      </c>
      <c r="C59" s="20" t="s">
        <v>69</v>
      </c>
      <c r="D59" s="21" t="s">
        <v>16</v>
      </c>
      <c r="E59" s="64"/>
      <c r="F59" s="22">
        <v>8</v>
      </c>
      <c r="G59" s="23"/>
      <c r="H59" s="24">
        <f t="shared" si="8"/>
        <v>0</v>
      </c>
      <c r="I59" s="7"/>
    </row>
    <row r="60" spans="1:9">
      <c r="A60" s="6"/>
      <c r="B60" s="19">
        <v>412</v>
      </c>
      <c r="C60" s="20" t="s">
        <v>71</v>
      </c>
      <c r="D60" s="21" t="s">
        <v>7</v>
      </c>
      <c r="E60" s="64"/>
      <c r="F60" s="22">
        <v>1</v>
      </c>
      <c r="G60" s="23"/>
      <c r="H60" s="24">
        <f t="shared" si="8"/>
        <v>0</v>
      </c>
      <c r="I60" s="7"/>
    </row>
    <row r="61" spans="1:9">
      <c r="A61" s="6"/>
      <c r="B61" s="19">
        <v>413</v>
      </c>
      <c r="C61" s="20" t="s">
        <v>72</v>
      </c>
      <c r="D61" s="21" t="s">
        <v>7</v>
      </c>
      <c r="E61" s="64"/>
      <c r="F61" s="22">
        <v>1</v>
      </c>
      <c r="G61" s="23"/>
      <c r="H61" s="24">
        <f t="shared" si="8"/>
        <v>0</v>
      </c>
      <c r="I61" s="7"/>
    </row>
    <row r="62" spans="1:9">
      <c r="A62" s="6"/>
      <c r="B62" s="19"/>
      <c r="C62" s="20"/>
      <c r="D62" s="21"/>
      <c r="E62" s="64"/>
      <c r="F62" s="22"/>
      <c r="G62" s="23"/>
      <c r="H62" s="24"/>
      <c r="I62" s="7"/>
    </row>
    <row r="63" spans="1:9" ht="15.75" thickBot="1">
      <c r="A63" s="6"/>
      <c r="B63" s="29"/>
      <c r="C63" s="79" t="s">
        <v>11</v>
      </c>
      <c r="D63" s="80"/>
      <c r="E63" s="80"/>
      <c r="F63" s="80"/>
      <c r="G63" s="81"/>
      <c r="H63" s="30">
        <f>SUM(H43:H61)</f>
        <v>0</v>
      </c>
      <c r="I63" s="7"/>
    </row>
    <row r="64" spans="1:9">
      <c r="A64" s="6"/>
      <c r="B64" s="52">
        <v>500</v>
      </c>
      <c r="C64" s="53" t="s">
        <v>73</v>
      </c>
      <c r="D64" s="54"/>
      <c r="E64" s="63"/>
      <c r="F64" s="54"/>
      <c r="G64" s="55"/>
      <c r="H64" s="56"/>
      <c r="I64" s="7"/>
    </row>
    <row r="65" spans="1:9">
      <c r="A65" s="6"/>
      <c r="B65" s="19">
        <f>+B64+1</f>
        <v>501</v>
      </c>
      <c r="C65" s="20" t="s">
        <v>74</v>
      </c>
      <c r="D65" s="21"/>
      <c r="E65" s="64">
        <v>24</v>
      </c>
      <c r="F65" s="22"/>
      <c r="G65" s="23"/>
      <c r="H65" s="24"/>
      <c r="I65" s="7"/>
    </row>
    <row r="66" spans="1:9">
      <c r="A66" s="6"/>
      <c r="B66" s="19" t="s">
        <v>76</v>
      </c>
      <c r="C66" s="20" t="s">
        <v>75</v>
      </c>
      <c r="D66" s="21" t="s">
        <v>13</v>
      </c>
      <c r="E66" s="64">
        <f>10*1*2</f>
        <v>20</v>
      </c>
      <c r="F66" s="57">
        <v>28</v>
      </c>
      <c r="G66" s="23"/>
      <c r="H66" s="24">
        <f t="shared" ref="H66" si="9">F66*G66</f>
        <v>0</v>
      </c>
      <c r="I66" s="7"/>
    </row>
    <row r="67" spans="1:9">
      <c r="A67" s="6"/>
      <c r="B67" s="19">
        <v>502</v>
      </c>
      <c r="C67" s="20" t="s">
        <v>77</v>
      </c>
      <c r="D67" s="21"/>
      <c r="E67" s="64">
        <f>10*1*2</f>
        <v>20</v>
      </c>
      <c r="F67" s="57"/>
      <c r="G67" s="23"/>
      <c r="H67" s="24"/>
      <c r="I67" s="7"/>
    </row>
    <row r="68" spans="1:9">
      <c r="A68" s="6"/>
      <c r="B68" s="19" t="s">
        <v>78</v>
      </c>
      <c r="C68" s="20" t="s">
        <v>79</v>
      </c>
      <c r="D68" s="21" t="s">
        <v>19</v>
      </c>
      <c r="E68" s="64">
        <v>20</v>
      </c>
      <c r="F68" s="22">
        <v>10</v>
      </c>
      <c r="G68" s="23"/>
      <c r="H68" s="24">
        <f>G68*F68</f>
        <v>0</v>
      </c>
      <c r="I68" s="7"/>
    </row>
    <row r="69" spans="1:9">
      <c r="A69" s="6"/>
      <c r="B69" s="19">
        <v>503</v>
      </c>
      <c r="C69" s="20" t="s">
        <v>80</v>
      </c>
      <c r="D69" s="21" t="s">
        <v>84</v>
      </c>
      <c r="E69" s="64">
        <f>10*1*2</f>
        <v>20</v>
      </c>
      <c r="F69" s="22">
        <v>1500</v>
      </c>
      <c r="G69" s="23"/>
      <c r="H69" s="24">
        <f t="shared" ref="H69" si="10">G69*F69</f>
        <v>0</v>
      </c>
      <c r="I69" s="7"/>
    </row>
    <row r="70" spans="1:9">
      <c r="A70" s="6"/>
      <c r="B70" s="19">
        <v>504</v>
      </c>
      <c r="C70" s="20" t="s">
        <v>81</v>
      </c>
      <c r="D70" s="21"/>
      <c r="E70" s="64"/>
      <c r="F70" s="22"/>
      <c r="G70" s="23"/>
      <c r="H70" s="24"/>
      <c r="I70" s="7"/>
    </row>
    <row r="71" spans="1:9">
      <c r="A71" s="6"/>
      <c r="B71" s="19" t="s">
        <v>130</v>
      </c>
      <c r="C71" s="20" t="s">
        <v>82</v>
      </c>
      <c r="D71" s="21" t="s">
        <v>16</v>
      </c>
      <c r="E71" s="64"/>
      <c r="F71" s="22">
        <v>280</v>
      </c>
      <c r="G71" s="23"/>
      <c r="H71" s="24">
        <f t="shared" ref="H71:H72" si="11">G71*F71</f>
        <v>0</v>
      </c>
      <c r="I71" s="7"/>
    </row>
    <row r="72" spans="1:9">
      <c r="A72" s="6"/>
      <c r="B72" s="19" t="s">
        <v>131</v>
      </c>
      <c r="C72" s="20" t="s">
        <v>83</v>
      </c>
      <c r="D72" s="21" t="s">
        <v>16</v>
      </c>
      <c r="E72" s="64"/>
      <c r="F72" s="22">
        <v>280</v>
      </c>
      <c r="G72" s="23"/>
      <c r="H72" s="24">
        <f t="shared" si="11"/>
        <v>0</v>
      </c>
      <c r="I72" s="7"/>
    </row>
    <row r="73" spans="1:9">
      <c r="A73" s="6"/>
      <c r="B73" s="19"/>
      <c r="C73" s="20"/>
      <c r="D73" s="21"/>
      <c r="E73" s="64"/>
      <c r="F73" s="22"/>
      <c r="G73" s="23"/>
      <c r="H73" s="24"/>
      <c r="I73" s="7"/>
    </row>
    <row r="74" spans="1:9" ht="15.75" thickBot="1">
      <c r="A74" s="6"/>
      <c r="B74" s="29"/>
      <c r="C74" s="79" t="s">
        <v>18</v>
      </c>
      <c r="D74" s="80"/>
      <c r="E74" s="80"/>
      <c r="F74" s="80"/>
      <c r="G74" s="81"/>
      <c r="H74" s="30">
        <f>SUM(H65:H72)</f>
        <v>0</v>
      </c>
      <c r="I74" s="7"/>
    </row>
    <row r="75" spans="1:9">
      <c r="A75" s="6"/>
      <c r="B75" s="52">
        <v>600</v>
      </c>
      <c r="C75" s="53" t="s">
        <v>85</v>
      </c>
      <c r="D75" s="54"/>
      <c r="E75" s="63"/>
      <c r="F75" s="54"/>
      <c r="G75" s="55"/>
      <c r="H75" s="56"/>
      <c r="I75" s="7"/>
    </row>
    <row r="76" spans="1:9">
      <c r="A76" s="6"/>
      <c r="B76" s="19">
        <v>601</v>
      </c>
      <c r="C76" s="20" t="s">
        <v>86</v>
      </c>
      <c r="D76" s="21" t="s">
        <v>7</v>
      </c>
      <c r="E76" s="64"/>
      <c r="F76" s="22">
        <v>1</v>
      </c>
      <c r="G76" s="23"/>
      <c r="H76" s="24">
        <f t="shared" ref="H76:H79" si="12">G76*F76</f>
        <v>0</v>
      </c>
      <c r="I76" s="7"/>
    </row>
    <row r="77" spans="1:9">
      <c r="A77" s="6"/>
      <c r="B77" s="19">
        <v>602</v>
      </c>
      <c r="C77" s="20" t="s">
        <v>87</v>
      </c>
      <c r="D77" s="21" t="s">
        <v>16</v>
      </c>
      <c r="E77" s="64"/>
      <c r="F77" s="22">
        <v>8</v>
      </c>
      <c r="G77" s="23"/>
      <c r="H77" s="24">
        <f t="shared" si="12"/>
        <v>0</v>
      </c>
      <c r="I77" s="7"/>
    </row>
    <row r="78" spans="1:9">
      <c r="A78" s="6"/>
      <c r="B78" s="19">
        <v>603</v>
      </c>
      <c r="C78" s="20" t="s">
        <v>88</v>
      </c>
      <c r="D78" s="21" t="s">
        <v>16</v>
      </c>
      <c r="E78" s="64"/>
      <c r="F78" s="22">
        <v>8</v>
      </c>
      <c r="G78" s="23"/>
      <c r="H78" s="24">
        <f t="shared" si="12"/>
        <v>0</v>
      </c>
      <c r="I78" s="7"/>
    </row>
    <row r="79" spans="1:9">
      <c r="A79" s="6"/>
      <c r="B79" s="19">
        <v>604</v>
      </c>
      <c r="C79" s="20" t="s">
        <v>89</v>
      </c>
      <c r="D79" s="21" t="s">
        <v>16</v>
      </c>
      <c r="E79" s="64">
        <f>20*0.2* 0.5</f>
        <v>2</v>
      </c>
      <c r="F79" s="22">
        <v>8</v>
      </c>
      <c r="G79" s="23"/>
      <c r="H79" s="24">
        <f t="shared" si="12"/>
        <v>0</v>
      </c>
      <c r="I79" s="7"/>
    </row>
    <row r="80" spans="1:9">
      <c r="A80" s="6"/>
      <c r="B80" s="19"/>
      <c r="C80" s="20"/>
      <c r="D80" s="21"/>
      <c r="E80" s="64"/>
      <c r="F80" s="22"/>
      <c r="G80" s="23"/>
      <c r="H80" s="24"/>
      <c r="I80" s="7"/>
    </row>
    <row r="81" spans="1:9" ht="15.75" thickBot="1">
      <c r="A81" s="6"/>
      <c r="B81" s="29"/>
      <c r="C81" s="79" t="s">
        <v>21</v>
      </c>
      <c r="D81" s="80"/>
      <c r="E81" s="80"/>
      <c r="F81" s="80"/>
      <c r="G81" s="81"/>
      <c r="H81" s="30">
        <f>SUM(H76:H79)</f>
        <v>0</v>
      </c>
      <c r="I81" s="7"/>
    </row>
    <row r="82" spans="1:9">
      <c r="A82" s="6"/>
      <c r="B82" s="52">
        <v>700</v>
      </c>
      <c r="C82" s="53" t="s">
        <v>90</v>
      </c>
      <c r="D82" s="54"/>
      <c r="E82" s="63"/>
      <c r="F82" s="54"/>
      <c r="G82" s="55"/>
      <c r="H82" s="56"/>
      <c r="I82" s="7"/>
    </row>
    <row r="83" spans="1:9">
      <c r="A83" s="6"/>
      <c r="B83" s="19">
        <f>+B82+1</f>
        <v>701</v>
      </c>
      <c r="C83" s="20" t="s">
        <v>91</v>
      </c>
      <c r="D83" s="21" t="s">
        <v>12</v>
      </c>
      <c r="E83" s="64">
        <v>1</v>
      </c>
      <c r="F83" s="22">
        <v>500</v>
      </c>
      <c r="G83" s="23"/>
      <c r="H83" s="24">
        <f t="shared" ref="H83" si="13">+G83*F83</f>
        <v>0</v>
      </c>
      <c r="I83" s="7"/>
    </row>
    <row r="84" spans="1:9">
      <c r="A84" s="6"/>
      <c r="B84" s="19"/>
      <c r="C84" s="20"/>
      <c r="D84" s="21"/>
      <c r="E84" s="64"/>
      <c r="F84" s="22"/>
      <c r="G84" s="23"/>
      <c r="H84" s="24"/>
      <c r="I84" s="7"/>
    </row>
    <row r="85" spans="1:9" ht="15.75" thickBot="1">
      <c r="A85" s="6"/>
      <c r="B85" s="29"/>
      <c r="C85" s="79" t="s">
        <v>23</v>
      </c>
      <c r="D85" s="80"/>
      <c r="E85" s="80"/>
      <c r="F85" s="80"/>
      <c r="G85" s="80"/>
      <c r="H85" s="30">
        <f>SUM(H83:H83)</f>
        <v>0</v>
      </c>
      <c r="I85" s="7"/>
    </row>
    <row r="86" spans="1:9">
      <c r="A86" s="6"/>
      <c r="B86" s="52">
        <v>800</v>
      </c>
      <c r="C86" s="53" t="s">
        <v>92</v>
      </c>
      <c r="D86" s="54"/>
      <c r="E86" s="63"/>
      <c r="F86" s="54"/>
      <c r="G86" s="55"/>
      <c r="H86" s="56"/>
      <c r="I86" s="7"/>
    </row>
    <row r="87" spans="1:9">
      <c r="A87" s="6"/>
      <c r="B87" s="19">
        <f>+B86+1</f>
        <v>801</v>
      </c>
      <c r="C87" s="20" t="s">
        <v>124</v>
      </c>
      <c r="D87" s="21" t="s">
        <v>13</v>
      </c>
      <c r="E87" s="64">
        <v>1</v>
      </c>
      <c r="F87" s="22">
        <v>19</v>
      </c>
      <c r="G87" s="23"/>
      <c r="H87" s="24">
        <f t="shared" ref="H87" si="14">+G87*F87</f>
        <v>0</v>
      </c>
      <c r="I87" s="7"/>
    </row>
    <row r="88" spans="1:9">
      <c r="A88" s="6"/>
      <c r="B88" s="19">
        <f t="shared" ref="B88:B101" si="15">+B87+1</f>
        <v>802</v>
      </c>
      <c r="C88" s="20" t="s">
        <v>125</v>
      </c>
      <c r="D88" s="21" t="s">
        <v>13</v>
      </c>
      <c r="E88" s="64">
        <v>50</v>
      </c>
      <c r="F88" s="25">
        <v>5</v>
      </c>
      <c r="G88" s="23"/>
      <c r="H88" s="24">
        <f>+F88*G88</f>
        <v>0</v>
      </c>
      <c r="I88" s="27"/>
    </row>
    <row r="89" spans="1:9">
      <c r="A89" s="6"/>
      <c r="B89" s="19">
        <f t="shared" si="15"/>
        <v>803</v>
      </c>
      <c r="C89" s="20" t="s">
        <v>126</v>
      </c>
      <c r="D89" s="21" t="s">
        <v>13</v>
      </c>
      <c r="E89" s="64">
        <v>1</v>
      </c>
      <c r="F89" s="22">
        <v>19</v>
      </c>
      <c r="G89" s="23"/>
      <c r="H89" s="24">
        <f t="shared" ref="H89" si="16">+G89*F89</f>
        <v>0</v>
      </c>
      <c r="I89" s="7"/>
    </row>
    <row r="90" spans="1:9">
      <c r="A90" s="6"/>
      <c r="B90" s="19">
        <f t="shared" si="15"/>
        <v>804</v>
      </c>
      <c r="C90" s="20" t="s">
        <v>127</v>
      </c>
      <c r="D90" s="21" t="s">
        <v>13</v>
      </c>
      <c r="E90" s="64">
        <v>50</v>
      </c>
      <c r="F90" s="25">
        <v>5</v>
      </c>
      <c r="G90" s="23"/>
      <c r="H90" s="24">
        <f>+F90*G90</f>
        <v>0</v>
      </c>
      <c r="I90" s="27"/>
    </row>
    <row r="91" spans="1:9">
      <c r="A91" s="6"/>
      <c r="B91" s="19">
        <f t="shared" si="15"/>
        <v>805</v>
      </c>
      <c r="C91" s="20" t="s">
        <v>96</v>
      </c>
      <c r="D91" s="21" t="s">
        <v>16</v>
      </c>
      <c r="E91" s="64"/>
      <c r="F91" s="25">
        <v>8</v>
      </c>
      <c r="G91" s="23"/>
      <c r="H91" s="24">
        <f t="shared" ref="H91:H101" si="17">+F91*G91</f>
        <v>0</v>
      </c>
      <c r="I91" s="27"/>
    </row>
    <row r="92" spans="1:9">
      <c r="A92" s="6"/>
      <c r="B92" s="19">
        <f t="shared" si="15"/>
        <v>806</v>
      </c>
      <c r="C92" s="20" t="s">
        <v>24</v>
      </c>
      <c r="D92" s="21" t="s">
        <v>13</v>
      </c>
      <c r="E92" s="64"/>
      <c r="F92" s="25">
        <v>48</v>
      </c>
      <c r="G92" s="23"/>
      <c r="H92" s="24">
        <f t="shared" si="17"/>
        <v>0</v>
      </c>
      <c r="I92" s="27"/>
    </row>
    <row r="93" spans="1:9">
      <c r="A93" s="6"/>
      <c r="B93" s="19">
        <f t="shared" si="15"/>
        <v>807</v>
      </c>
      <c r="C93" s="20" t="s">
        <v>97</v>
      </c>
      <c r="D93" s="21" t="s">
        <v>13</v>
      </c>
      <c r="E93" s="64"/>
      <c r="F93" s="25">
        <v>40</v>
      </c>
      <c r="G93" s="23"/>
      <c r="H93" s="24">
        <f t="shared" si="17"/>
        <v>0</v>
      </c>
      <c r="I93" s="27"/>
    </row>
    <row r="94" spans="1:9">
      <c r="A94" s="6"/>
      <c r="B94" s="19">
        <f t="shared" si="15"/>
        <v>808</v>
      </c>
      <c r="C94" s="20" t="s">
        <v>98</v>
      </c>
      <c r="D94" s="21" t="s">
        <v>13</v>
      </c>
      <c r="E94" s="64"/>
      <c r="F94" s="25">
        <v>20</v>
      </c>
      <c r="G94" s="23"/>
      <c r="H94" s="24">
        <f t="shared" si="17"/>
        <v>0</v>
      </c>
      <c r="I94" s="27"/>
    </row>
    <row r="95" spans="1:9">
      <c r="A95" s="6"/>
      <c r="B95" s="19">
        <f t="shared" si="15"/>
        <v>809</v>
      </c>
      <c r="C95" s="20" t="s">
        <v>132</v>
      </c>
      <c r="D95" s="21" t="s">
        <v>13</v>
      </c>
      <c r="E95" s="64"/>
      <c r="F95" s="25">
        <v>10</v>
      </c>
      <c r="G95" s="23"/>
      <c r="H95" s="24">
        <f t="shared" si="17"/>
        <v>0</v>
      </c>
      <c r="I95" s="27"/>
    </row>
    <row r="96" spans="1:9">
      <c r="A96" s="6"/>
      <c r="B96" s="19">
        <f t="shared" si="15"/>
        <v>810</v>
      </c>
      <c r="C96" s="20" t="s">
        <v>99</v>
      </c>
      <c r="D96" s="21" t="s">
        <v>7</v>
      </c>
      <c r="E96" s="64"/>
      <c r="F96" s="25">
        <v>1</v>
      </c>
      <c r="G96" s="23"/>
      <c r="H96" s="24">
        <f t="shared" si="17"/>
        <v>0</v>
      </c>
      <c r="I96" s="27"/>
    </row>
    <row r="97" spans="1:9">
      <c r="A97" s="6"/>
      <c r="B97" s="19">
        <f t="shared" si="15"/>
        <v>811</v>
      </c>
      <c r="C97" s="20" t="s">
        <v>100</v>
      </c>
      <c r="D97" s="21" t="s">
        <v>7</v>
      </c>
      <c r="E97" s="64"/>
      <c r="F97" s="25">
        <v>1</v>
      </c>
      <c r="G97" s="23"/>
      <c r="H97" s="24">
        <f t="shared" si="17"/>
        <v>0</v>
      </c>
      <c r="I97" s="27"/>
    </row>
    <row r="98" spans="1:9">
      <c r="A98" s="6"/>
      <c r="B98" s="19">
        <f t="shared" si="15"/>
        <v>812</v>
      </c>
      <c r="C98" s="20" t="s">
        <v>101</v>
      </c>
      <c r="D98" s="21" t="s">
        <v>13</v>
      </c>
      <c r="E98" s="64"/>
      <c r="F98" s="25">
        <v>130</v>
      </c>
      <c r="G98" s="23"/>
      <c r="H98" s="24">
        <f t="shared" si="17"/>
        <v>0</v>
      </c>
      <c r="I98" s="27"/>
    </row>
    <row r="99" spans="1:9">
      <c r="A99" s="6"/>
      <c r="B99" s="19">
        <f t="shared" si="15"/>
        <v>813</v>
      </c>
      <c r="C99" s="20" t="s">
        <v>102</v>
      </c>
      <c r="D99" s="21" t="s">
        <v>13</v>
      </c>
      <c r="E99" s="64"/>
      <c r="F99" s="25">
        <v>110</v>
      </c>
      <c r="G99" s="23"/>
      <c r="H99" s="24">
        <f t="shared" si="17"/>
        <v>0</v>
      </c>
      <c r="I99" s="27"/>
    </row>
    <row r="100" spans="1:9">
      <c r="A100" s="6"/>
      <c r="B100" s="19">
        <f t="shared" si="15"/>
        <v>814</v>
      </c>
      <c r="C100" s="20" t="s">
        <v>103</v>
      </c>
      <c r="D100" s="21" t="s">
        <v>13</v>
      </c>
      <c r="E100" s="64"/>
      <c r="F100" s="25">
        <v>130</v>
      </c>
      <c r="G100" s="23"/>
      <c r="H100" s="24">
        <f t="shared" si="17"/>
        <v>0</v>
      </c>
      <c r="I100" s="27"/>
    </row>
    <row r="101" spans="1:9">
      <c r="A101" s="6"/>
      <c r="B101" s="19">
        <f t="shared" si="15"/>
        <v>815</v>
      </c>
      <c r="C101" s="20" t="s">
        <v>22</v>
      </c>
      <c r="D101" s="21" t="s">
        <v>13</v>
      </c>
      <c r="E101" s="64"/>
      <c r="F101" s="25">
        <v>110</v>
      </c>
      <c r="G101" s="23"/>
      <c r="H101" s="24">
        <f t="shared" si="17"/>
        <v>0</v>
      </c>
      <c r="I101" s="27"/>
    </row>
    <row r="102" spans="1:9">
      <c r="A102" s="6"/>
      <c r="B102" s="19"/>
      <c r="C102" s="20"/>
      <c r="D102" s="21"/>
      <c r="E102" s="64"/>
      <c r="F102" s="22"/>
      <c r="G102" s="23"/>
      <c r="H102" s="24"/>
      <c r="I102" s="7"/>
    </row>
    <row r="103" spans="1:9" ht="15.75" thickBot="1">
      <c r="A103" s="6"/>
      <c r="B103" s="29"/>
      <c r="C103" s="79" t="s">
        <v>93</v>
      </c>
      <c r="D103" s="80"/>
      <c r="E103" s="80"/>
      <c r="F103" s="80"/>
      <c r="G103" s="80"/>
      <c r="H103" s="30">
        <f>SUM(H87:H101)</f>
        <v>0</v>
      </c>
      <c r="I103" s="7"/>
    </row>
    <row r="104" spans="1:9" ht="15.6" customHeight="1">
      <c r="A104" s="6"/>
      <c r="B104" s="52">
        <v>900</v>
      </c>
      <c r="C104" s="53" t="s">
        <v>104</v>
      </c>
      <c r="D104" s="54"/>
      <c r="E104" s="63"/>
      <c r="F104" s="54"/>
      <c r="G104" s="55"/>
      <c r="H104" s="56"/>
      <c r="I104" s="7"/>
    </row>
    <row r="105" spans="1:9" ht="15.6" customHeight="1">
      <c r="A105" s="6"/>
      <c r="B105" s="19">
        <v>901</v>
      </c>
      <c r="C105" s="71" t="s">
        <v>105</v>
      </c>
      <c r="D105" s="73"/>
      <c r="E105" s="72"/>
      <c r="F105" s="75"/>
      <c r="G105" s="76"/>
      <c r="H105" s="24"/>
      <c r="I105" s="7"/>
    </row>
    <row r="106" spans="1:9" ht="15.6" customHeight="1">
      <c r="A106" s="6"/>
      <c r="B106" s="19" t="s">
        <v>106</v>
      </c>
      <c r="C106" s="71" t="s">
        <v>134</v>
      </c>
      <c r="D106" s="73" t="s">
        <v>19</v>
      </c>
      <c r="E106" s="72"/>
      <c r="F106" s="75">
        <v>25</v>
      </c>
      <c r="G106" s="76"/>
      <c r="H106" s="24">
        <f>+F106*G106</f>
        <v>0</v>
      </c>
      <c r="I106" s="7"/>
    </row>
    <row r="107" spans="1:9" ht="15.6" customHeight="1">
      <c r="A107" s="6"/>
      <c r="B107" s="19" t="s">
        <v>107</v>
      </c>
      <c r="C107" s="71" t="s">
        <v>108</v>
      </c>
      <c r="D107" s="73" t="s">
        <v>19</v>
      </c>
      <c r="E107" s="72">
        <f>50*4*2*2.5</f>
        <v>1000</v>
      </c>
      <c r="F107" s="75">
        <v>25</v>
      </c>
      <c r="G107" s="76"/>
      <c r="H107" s="24">
        <f t="shared" ref="H107:H113" si="18">+F107*G107</f>
        <v>0</v>
      </c>
      <c r="I107" s="7"/>
    </row>
    <row r="108" spans="1:9" ht="15.6" customHeight="1">
      <c r="A108" s="6"/>
      <c r="B108" s="19">
        <v>902</v>
      </c>
      <c r="C108" s="71" t="s">
        <v>109</v>
      </c>
      <c r="D108" s="73"/>
      <c r="E108" s="72"/>
      <c r="F108" s="75"/>
      <c r="G108" s="76"/>
      <c r="H108" s="24"/>
      <c r="I108" s="7"/>
    </row>
    <row r="109" spans="1:9" ht="15.6" customHeight="1">
      <c r="A109" s="6"/>
      <c r="B109" s="19" t="s">
        <v>110</v>
      </c>
      <c r="C109" s="71" t="s">
        <v>112</v>
      </c>
      <c r="D109" s="73" t="s">
        <v>25</v>
      </c>
      <c r="E109" s="72"/>
      <c r="F109" s="74">
        <v>50</v>
      </c>
      <c r="G109" s="76"/>
      <c r="H109" s="24">
        <f t="shared" si="18"/>
        <v>0</v>
      </c>
      <c r="I109" s="7"/>
    </row>
    <row r="110" spans="1:9" ht="15.6" customHeight="1">
      <c r="A110" s="6"/>
      <c r="B110" s="19" t="s">
        <v>111</v>
      </c>
      <c r="C110" s="71" t="s">
        <v>135</v>
      </c>
      <c r="D110" s="73" t="s">
        <v>25</v>
      </c>
      <c r="E110" s="72"/>
      <c r="F110" s="74">
        <v>200</v>
      </c>
      <c r="G110" s="76"/>
      <c r="H110" s="24">
        <f t="shared" si="18"/>
        <v>0</v>
      </c>
      <c r="I110" s="7"/>
    </row>
    <row r="111" spans="1:9" ht="15.6" customHeight="1">
      <c r="A111" s="6"/>
      <c r="B111" s="19">
        <v>903</v>
      </c>
      <c r="C111" s="71" t="s">
        <v>113</v>
      </c>
      <c r="D111" s="73"/>
      <c r="E111" s="72"/>
      <c r="F111" s="74"/>
      <c r="G111" s="76"/>
      <c r="H111" s="24"/>
      <c r="I111" s="7"/>
    </row>
    <row r="112" spans="1:9" ht="15.6" customHeight="1">
      <c r="A112" s="6"/>
      <c r="B112" s="19" t="s">
        <v>114</v>
      </c>
      <c r="C112" s="71" t="s">
        <v>117</v>
      </c>
      <c r="D112" s="73" t="s">
        <v>13</v>
      </c>
      <c r="E112" s="72"/>
      <c r="F112" s="74">
        <v>100</v>
      </c>
      <c r="G112" s="76"/>
      <c r="H112" s="24">
        <f t="shared" si="18"/>
        <v>0</v>
      </c>
      <c r="I112" s="7"/>
    </row>
    <row r="113" spans="1:10" ht="15.6" customHeight="1">
      <c r="A113" s="6"/>
      <c r="B113" s="19" t="s">
        <v>115</v>
      </c>
      <c r="C113" s="71" t="s">
        <v>118</v>
      </c>
      <c r="D113" s="73" t="s">
        <v>13</v>
      </c>
      <c r="E113" s="72"/>
      <c r="F113" s="74">
        <v>200</v>
      </c>
      <c r="G113" s="76"/>
      <c r="H113" s="24">
        <f t="shared" si="18"/>
        <v>0</v>
      </c>
      <c r="I113" s="7"/>
    </row>
    <row r="114" spans="1:10" ht="15.6" customHeight="1">
      <c r="A114" s="6"/>
      <c r="B114" s="19"/>
      <c r="C114" s="71"/>
      <c r="D114" s="73"/>
      <c r="E114" s="72"/>
      <c r="F114" s="74"/>
      <c r="G114" s="76"/>
      <c r="H114" s="24"/>
      <c r="I114" s="7"/>
    </row>
    <row r="115" spans="1:10" ht="15.75" thickBot="1">
      <c r="A115" s="6"/>
      <c r="B115" s="29"/>
      <c r="C115" s="79" t="s">
        <v>116</v>
      </c>
      <c r="D115" s="80"/>
      <c r="E115" s="80"/>
      <c r="F115" s="80"/>
      <c r="G115" s="81"/>
      <c r="H115" s="30">
        <f>SUM(H105:H113)</f>
        <v>0</v>
      </c>
      <c r="I115" s="7"/>
    </row>
    <row r="116" spans="1:10">
      <c r="A116" s="6"/>
      <c r="B116" s="11"/>
      <c r="C116" s="11"/>
      <c r="D116" s="11"/>
      <c r="E116" s="65"/>
      <c r="F116" s="11"/>
      <c r="G116" s="31" t="s">
        <v>14</v>
      </c>
      <c r="H116" s="32">
        <f>SUM(H115,H103,H85,H81,H74,H63,H41,H35,H21)</f>
        <v>0</v>
      </c>
      <c r="I116" s="7"/>
    </row>
    <row r="117" spans="1:10">
      <c r="A117" s="6"/>
      <c r="B117" s="11"/>
      <c r="C117" s="11"/>
      <c r="D117" s="11"/>
      <c r="E117" s="65"/>
      <c r="F117" s="11"/>
      <c r="G117" s="33" t="s">
        <v>94</v>
      </c>
      <c r="H117" s="34">
        <f>0.2*H116</f>
        <v>0</v>
      </c>
      <c r="I117" s="37"/>
      <c r="J117" s="38"/>
    </row>
    <row r="118" spans="1:10" ht="15.75" thickBot="1">
      <c r="A118" s="6"/>
      <c r="B118" s="6"/>
      <c r="C118" s="11"/>
      <c r="D118" s="11"/>
      <c r="E118" s="65"/>
      <c r="F118" s="11"/>
      <c r="G118" s="35" t="s">
        <v>95</v>
      </c>
      <c r="H118" s="36">
        <f>H116+H117</f>
        <v>0</v>
      </c>
      <c r="I118" s="7"/>
    </row>
    <row r="119" spans="1:10" ht="5.45" customHeight="1">
      <c r="A119" s="6"/>
      <c r="B119" s="7"/>
      <c r="C119" s="39"/>
      <c r="D119" s="11"/>
      <c r="E119" s="65"/>
      <c r="F119" s="11"/>
      <c r="G119" s="11"/>
      <c r="H119" s="6"/>
      <c r="I119" s="7"/>
    </row>
    <row r="120" spans="1:10">
      <c r="A120" s="11"/>
      <c r="B120" s="27"/>
      <c r="C120" s="41"/>
      <c r="D120" s="58"/>
      <c r="E120" s="67"/>
      <c r="F120" s="39"/>
      <c r="G120" s="39"/>
      <c r="H120" s="27"/>
      <c r="I120" s="13"/>
    </row>
    <row r="121" spans="1:10">
      <c r="A121" s="11"/>
      <c r="B121" s="27"/>
      <c r="C121" s="41"/>
      <c r="D121" s="43"/>
      <c r="E121" s="68"/>
      <c r="F121" s="43"/>
      <c r="G121" s="44"/>
      <c r="H121" s="43"/>
      <c r="I121" s="13"/>
    </row>
    <row r="122" spans="1:10">
      <c r="A122" s="11"/>
      <c r="B122" s="27"/>
      <c r="C122" s="41"/>
      <c r="D122" s="43"/>
      <c r="E122" s="68"/>
      <c r="F122" s="78"/>
      <c r="G122" s="78"/>
      <c r="H122" s="43"/>
      <c r="I122" s="13"/>
    </row>
    <row r="123" spans="1:10">
      <c r="A123" s="1"/>
      <c r="B123" s="27"/>
      <c r="C123" s="40"/>
      <c r="D123" s="39"/>
      <c r="E123" s="66"/>
      <c r="F123" s="39"/>
      <c r="G123" s="39"/>
      <c r="H123" s="27"/>
      <c r="I123" s="7"/>
    </row>
    <row r="124" spans="1:10">
      <c r="A124" s="7"/>
      <c r="B124" s="27"/>
      <c r="C124" s="41"/>
      <c r="D124" s="43"/>
      <c r="E124" s="68"/>
      <c r="F124" s="43"/>
      <c r="G124" s="43"/>
      <c r="H124" s="45"/>
      <c r="I124" s="7"/>
    </row>
    <row r="125" spans="1:10">
      <c r="A125" s="27"/>
      <c r="B125" s="27"/>
      <c r="C125" s="41"/>
      <c r="D125" s="43"/>
      <c r="E125" s="68"/>
      <c r="F125" s="43"/>
      <c r="G125" s="44"/>
      <c r="H125" s="43"/>
      <c r="I125" s="27"/>
    </row>
    <row r="126" spans="1:10">
      <c r="A126" s="27"/>
      <c r="B126" s="27"/>
      <c r="C126" s="40"/>
      <c r="D126" s="39"/>
      <c r="E126" s="66"/>
      <c r="F126" s="78"/>
      <c r="G126" s="78"/>
      <c r="H126" s="43"/>
      <c r="I126" s="27"/>
    </row>
    <row r="127" spans="1:10">
      <c r="A127" s="27"/>
      <c r="B127" s="27"/>
      <c r="C127" s="40"/>
      <c r="D127" s="39"/>
      <c r="E127" s="66"/>
      <c r="F127" s="39"/>
      <c r="G127" s="39"/>
      <c r="H127" s="27"/>
      <c r="I127" s="27"/>
    </row>
    <row r="128" spans="1:10">
      <c r="A128" s="27"/>
      <c r="B128" s="27"/>
      <c r="C128" s="41"/>
      <c r="D128" s="43"/>
      <c r="E128" s="68"/>
      <c r="F128" s="43"/>
      <c r="G128" s="43"/>
      <c r="H128" s="45"/>
      <c r="I128" s="27"/>
    </row>
    <row r="129" spans="1:9">
      <c r="A129" s="27"/>
      <c r="B129" s="27"/>
      <c r="C129" s="41"/>
      <c r="D129" s="43"/>
      <c r="E129" s="68"/>
      <c r="F129" s="43"/>
      <c r="G129" s="44"/>
      <c r="H129" s="43"/>
      <c r="I129" s="27"/>
    </row>
    <row r="130" spans="1:9">
      <c r="A130" s="27"/>
      <c r="B130" s="27"/>
      <c r="C130" s="40"/>
      <c r="D130" s="39"/>
      <c r="E130" s="66"/>
      <c r="F130" s="78"/>
      <c r="G130" s="78"/>
      <c r="H130" s="43"/>
      <c r="I130" s="27"/>
    </row>
    <row r="131" spans="1:9">
      <c r="A131" s="27"/>
      <c r="B131" s="27"/>
      <c r="C131" s="40"/>
      <c r="D131" s="39"/>
      <c r="E131" s="66"/>
      <c r="F131" s="39"/>
      <c r="G131" s="39"/>
      <c r="H131" s="27"/>
      <c r="I131" s="27"/>
    </row>
    <row r="132" spans="1:9">
      <c r="A132" s="27"/>
      <c r="C132" s="40"/>
      <c r="D132" s="39"/>
      <c r="E132" s="66"/>
      <c r="F132" s="39"/>
      <c r="G132" s="39"/>
      <c r="H132" s="27"/>
      <c r="I132" s="27"/>
    </row>
    <row r="133" spans="1:9">
      <c r="A133" s="27"/>
      <c r="F133" s="39"/>
      <c r="G133" s="39"/>
      <c r="H133" s="48"/>
      <c r="I133" s="27"/>
    </row>
    <row r="134" spans="1:9">
      <c r="A134" s="27"/>
      <c r="F134" s="39"/>
      <c r="G134" s="39"/>
      <c r="H134" s="48"/>
      <c r="I134" s="27"/>
    </row>
    <row r="135" spans="1:9">
      <c r="A135" s="27"/>
      <c r="F135" s="39"/>
      <c r="G135" s="39"/>
      <c r="H135" s="48"/>
      <c r="I135" s="27"/>
    </row>
    <row r="136" spans="1:9">
      <c r="A136" s="27"/>
      <c r="F136" s="39"/>
      <c r="G136" s="39"/>
      <c r="H136" s="48"/>
      <c r="I136" s="27"/>
    </row>
    <row r="137" spans="1:9">
      <c r="A137" s="27"/>
      <c r="F137" s="39"/>
      <c r="G137" s="39"/>
      <c r="H137" s="48"/>
      <c r="I137" s="27"/>
    </row>
    <row r="138" spans="1:9">
      <c r="A138" s="27"/>
      <c r="F138" s="39"/>
      <c r="G138" s="39"/>
      <c r="H138" s="27"/>
      <c r="I138" s="27"/>
    </row>
    <row r="139" spans="1:9">
      <c r="A139" s="27"/>
      <c r="F139" s="39"/>
      <c r="G139" s="39"/>
      <c r="H139" s="27"/>
      <c r="I139" s="27"/>
    </row>
    <row r="140" spans="1:9">
      <c r="F140" s="39"/>
      <c r="G140" s="39"/>
      <c r="H140" s="27"/>
    </row>
  </sheetData>
  <mergeCells count="15">
    <mergeCell ref="B2:H2"/>
    <mergeCell ref="B3:H3"/>
    <mergeCell ref="B4:H4"/>
    <mergeCell ref="C21:G21"/>
    <mergeCell ref="F122:G122"/>
    <mergeCell ref="C81:G81"/>
    <mergeCell ref="C115:G115"/>
    <mergeCell ref="C35:G35"/>
    <mergeCell ref="F126:G126"/>
    <mergeCell ref="F130:G130"/>
    <mergeCell ref="C85:G85"/>
    <mergeCell ref="C41:G41"/>
    <mergeCell ref="C74:G74"/>
    <mergeCell ref="C103:G103"/>
    <mergeCell ref="C63:G63"/>
  </mergeCells>
  <phoneticPr fontId="3" type="noConversion"/>
  <pageMargins left="0.7" right="0.7" top="0.75" bottom="0.75" header="0.3" footer="0.3"/>
  <pageSetup scale="67" orientation="portrait" r:id="rId1"/>
  <rowBreaks count="1" manualBreakCount="1">
    <brk id="8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7</vt:i4>
      </vt:variant>
    </vt:vector>
  </HeadingPairs>
  <TitlesOfParts>
    <vt:vector size="8" baseType="lpstr">
      <vt:lpstr>DE</vt:lpstr>
      <vt:lpstr>DE!_Toc213850014</vt:lpstr>
      <vt:lpstr>DE!_Toc213850030</vt:lpstr>
      <vt:lpstr>DE!_Toc213850032</vt:lpstr>
      <vt:lpstr>DE!_Toc213850033</vt:lpstr>
      <vt:lpstr>DE!_Toc213850064</vt:lpstr>
      <vt:lpstr>DE!_Toc213850065</vt:lpstr>
      <vt:lpstr>DE!Zone_d_impression</vt:lpstr>
    </vt:vector>
  </TitlesOfParts>
  <Company>Artelia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BAJEDDI Yasmine</dc:creator>
  <cp:lastModifiedBy>CHIN Nathalie</cp:lastModifiedBy>
  <cp:lastPrinted>2025-07-29T20:20:06Z</cp:lastPrinted>
  <dcterms:created xsi:type="dcterms:W3CDTF">2022-10-04T06:44:53Z</dcterms:created>
  <dcterms:modified xsi:type="dcterms:W3CDTF">2026-02-23T08:45:30Z</dcterms:modified>
</cp:coreProperties>
</file>