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110-CEAGRE\110.25-DPRSG\110.25.7-SMA\110.25.7.5-BLS\Florence\1-Consultations en cours\B26__FL_Restaurant_H1\4-DCE\CDC H1\"/>
    </mc:Choice>
  </mc:AlternateContent>
  <xr:revisionPtr revIDLastSave="0" documentId="13_ncr:1_{3E24F39D-C17E-4624-B65E-945BF8C30DAF}" xr6:coauthVersionLast="47" xr6:coauthVersionMax="47" xr10:uidLastSave="{00000000-0000-0000-0000-000000000000}"/>
  <bookViews>
    <workbookView xWindow="-108" yWindow="-108" windowWidth="23256" windowHeight="12456" tabRatio="993" xr2:uid="{CEAF2860-9D1A-4C00-9F89-4FF04E091836}"/>
  </bookViews>
  <sheets>
    <sheet name="2023" sheetId="1" r:id="rId1"/>
    <sheet name="2024" sheetId="2" r:id="rId2"/>
    <sheet name="2025" sheetId="3" r:id="rId3"/>
    <sheet name="moyenne plateau 2023" sheetId="4" r:id="rId4"/>
    <sheet name="moyenne plateau 2024" sheetId="6" r:id="rId5"/>
    <sheet name="moyenne plateau 2025" sheetId="8" r:id="rId6"/>
    <sheet name="SNACK 2023" sheetId="5" r:id="rId7"/>
    <sheet name="SNACK 2024" sheetId="7" r:id="rId8"/>
    <sheet name="SNACK 2025" sheetId="9" r:id="rId9"/>
    <sheet name="CAFE 2023" sheetId="10" r:id="rId10"/>
    <sheet name="CAFE 2024" sheetId="11" r:id="rId11"/>
    <sheet name="CAFE 2025" sheetId="12" r:id="rId12"/>
    <sheet name="PETITS DEJEUNERS" sheetId="13" r:id="rId13"/>
    <sheet name="CLUB 2023" sheetId="14" r:id="rId14"/>
    <sheet name="CLUB 2024" sheetId="15" r:id="rId15"/>
    <sheet name="CLUB 2025" sheetId="16" r:id="rId16"/>
  </sheets>
  <definedNames>
    <definedName name="_xlnm.Print_Area" localSheetId="0">'2023'!$A$1:$D$428</definedName>
    <definedName name="_xlnm.Print_Area" localSheetId="13">'CLUB 2023'!$B$1:$Z$227</definedName>
    <definedName name="_xlnm.Print_Area" localSheetId="14">'CLUB 2024'!$B$1:$Z$273</definedName>
    <definedName name="_xlnm.Print_Area" localSheetId="15">'CLUB 2025'!$B$1:$Z$351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S227" i="14" l="1"/>
  <c r="S351" i="16"/>
  <c r="S273" i="15"/>
  <c r="J17" i="13"/>
  <c r="J7" i="13"/>
  <c r="J8" i="13"/>
  <c r="J9" i="13"/>
  <c r="J10" i="13"/>
  <c r="J11" i="13"/>
  <c r="J12" i="13"/>
  <c r="J13" i="13"/>
  <c r="J14" i="13"/>
  <c r="J15" i="13"/>
  <c r="J16" i="13"/>
  <c r="J6" i="13"/>
  <c r="G7" i="13"/>
  <c r="G8" i="13"/>
  <c r="G9" i="13"/>
  <c r="G10" i="13"/>
  <c r="G11" i="13"/>
  <c r="G12" i="13"/>
  <c r="G13" i="13"/>
  <c r="G14" i="13"/>
  <c r="G15" i="13"/>
  <c r="G16" i="13"/>
  <c r="G17" i="13"/>
  <c r="G6" i="13"/>
  <c r="D9" i="13"/>
  <c r="D10" i="13"/>
  <c r="D11" i="13"/>
  <c r="D12" i="13"/>
  <c r="D13" i="13"/>
  <c r="D14" i="13"/>
  <c r="D15" i="13"/>
  <c r="D16" i="13"/>
  <c r="D17" i="13"/>
  <c r="D8" i="13"/>
  <c r="D36" i="12"/>
  <c r="D35" i="12"/>
  <c r="D34" i="12"/>
  <c r="D33" i="12"/>
  <c r="D32" i="12"/>
  <c r="D31" i="12"/>
  <c r="D30" i="12"/>
  <c r="D29" i="12"/>
  <c r="D28" i="12"/>
  <c r="D27" i="12"/>
  <c r="D26" i="12"/>
  <c r="D25" i="12"/>
  <c r="D24" i="11"/>
  <c r="D35" i="11"/>
  <c r="D34" i="11"/>
  <c r="D33" i="11"/>
  <c r="D32" i="11"/>
  <c r="D31" i="11"/>
  <c r="D30" i="11"/>
  <c r="D29" i="11"/>
  <c r="D28" i="11"/>
  <c r="D27" i="11"/>
  <c r="D26" i="11"/>
  <c r="D25" i="11"/>
  <c r="D36" i="10"/>
  <c r="D35" i="10"/>
  <c r="D34" i="10"/>
  <c r="D33" i="10"/>
  <c r="D32" i="10"/>
  <c r="D31" i="10"/>
  <c r="D30" i="10"/>
  <c r="D29" i="10"/>
  <c r="D28" i="10"/>
  <c r="D27" i="10"/>
  <c r="H18" i="13"/>
  <c r="E18" i="13"/>
  <c r="B18" i="13"/>
  <c r="B37" i="12"/>
  <c r="D18" i="12"/>
  <c r="D17" i="12"/>
  <c r="D16" i="12"/>
  <c r="D15" i="12"/>
  <c r="D14" i="12"/>
  <c r="D13" i="12"/>
  <c r="D12" i="12"/>
  <c r="D11" i="12"/>
  <c r="B10" i="12"/>
  <c r="B19" i="12" s="1"/>
  <c r="D9" i="12"/>
  <c r="D8" i="12"/>
  <c r="D7" i="12"/>
  <c r="B36" i="11"/>
  <c r="D17" i="11"/>
  <c r="D16" i="11"/>
  <c r="D15" i="11"/>
  <c r="D14" i="11"/>
  <c r="D13" i="11"/>
  <c r="D12" i="11"/>
  <c r="D11" i="11"/>
  <c r="D10" i="11"/>
  <c r="B9" i="11"/>
  <c r="D9" i="11" s="1"/>
  <c r="B8" i="11"/>
  <c r="D8" i="11" s="1"/>
  <c r="B7" i="11"/>
  <c r="D6" i="11"/>
  <c r="B37" i="10"/>
  <c r="D18" i="10"/>
  <c r="D17" i="10"/>
  <c r="D16" i="10"/>
  <c r="D15" i="10"/>
  <c r="D14" i="10"/>
  <c r="D13" i="10"/>
  <c r="D12" i="10"/>
  <c r="D11" i="10"/>
  <c r="D10" i="10"/>
  <c r="B9" i="10"/>
  <c r="B19" i="10" s="1"/>
  <c r="H6" i="8"/>
  <c r="I6" i="8"/>
  <c r="H7" i="8"/>
  <c r="I7" i="8"/>
  <c r="H8" i="8"/>
  <c r="I8" i="8"/>
  <c r="H9" i="8"/>
  <c r="I9" i="8"/>
  <c r="H10" i="8"/>
  <c r="I10" i="8"/>
  <c r="H11" i="8"/>
  <c r="I11" i="8"/>
  <c r="H12" i="8"/>
  <c r="I12" i="8"/>
  <c r="H13" i="8"/>
  <c r="I13" i="8"/>
  <c r="H14" i="8"/>
  <c r="I14" i="8"/>
  <c r="H15" i="8"/>
  <c r="I15" i="8"/>
  <c r="H16" i="8"/>
  <c r="I16" i="8"/>
  <c r="I5" i="8"/>
  <c r="H5" i="8"/>
  <c r="D9" i="10" l="1"/>
  <c r="D10" i="12"/>
  <c r="D7" i="11"/>
  <c r="B18" i="11"/>
  <c r="H6" i="6"/>
  <c r="I6" i="6"/>
  <c r="J6" i="6" s="1"/>
  <c r="H7" i="6"/>
  <c r="J7" i="6" s="1"/>
  <c r="I7" i="6"/>
  <c r="H8" i="6"/>
  <c r="I8" i="6"/>
  <c r="H9" i="6"/>
  <c r="I9" i="6"/>
  <c r="H10" i="6"/>
  <c r="I10" i="6"/>
  <c r="H11" i="6"/>
  <c r="J11" i="6" s="1"/>
  <c r="I11" i="6"/>
  <c r="H12" i="6"/>
  <c r="I12" i="6"/>
  <c r="H13" i="6"/>
  <c r="I13" i="6"/>
  <c r="H14" i="6"/>
  <c r="I14" i="6"/>
  <c r="J14" i="6" s="1"/>
  <c r="H15" i="6"/>
  <c r="J15" i="6" s="1"/>
  <c r="I15" i="6"/>
  <c r="H16" i="6"/>
  <c r="I16" i="6"/>
  <c r="I5" i="6"/>
  <c r="H5" i="6"/>
  <c r="G16" i="6"/>
  <c r="G15" i="6"/>
  <c r="G11" i="6"/>
  <c r="G8" i="6"/>
  <c r="G7" i="6"/>
  <c r="J5" i="4"/>
  <c r="G5" i="4"/>
  <c r="H6" i="4"/>
  <c r="J6" i="4" s="1"/>
  <c r="I6" i="4"/>
  <c r="H7" i="4"/>
  <c r="J7" i="4" s="1"/>
  <c r="I7" i="4"/>
  <c r="H8" i="4"/>
  <c r="I8" i="4"/>
  <c r="H9" i="4"/>
  <c r="I9" i="4"/>
  <c r="H10" i="4"/>
  <c r="J10" i="4" s="1"/>
  <c r="I10" i="4"/>
  <c r="H11" i="4"/>
  <c r="J11" i="4" s="1"/>
  <c r="I11" i="4"/>
  <c r="H12" i="4"/>
  <c r="I12" i="4"/>
  <c r="H13" i="4"/>
  <c r="I13" i="4"/>
  <c r="J13" i="4" s="1"/>
  <c r="H14" i="4"/>
  <c r="J14" i="4" s="1"/>
  <c r="I14" i="4"/>
  <c r="H15" i="4"/>
  <c r="J15" i="4" s="1"/>
  <c r="I15" i="4"/>
  <c r="H16" i="4"/>
  <c r="I16" i="4"/>
  <c r="I5" i="4"/>
  <c r="H5" i="4"/>
  <c r="G16" i="4"/>
  <c r="G15" i="4"/>
  <c r="G12" i="4"/>
  <c r="G11" i="4"/>
  <c r="G8" i="4"/>
  <c r="G7" i="4"/>
  <c r="F233" i="9"/>
  <c r="D232" i="9"/>
  <c r="G232" i="9" s="1"/>
  <c r="B232" i="9"/>
  <c r="C232" i="9" s="1"/>
  <c r="B231" i="9"/>
  <c r="C231" i="9" s="1"/>
  <c r="F230" i="9"/>
  <c r="F229" i="9"/>
  <c r="D228" i="9"/>
  <c r="G228" i="9" s="1"/>
  <c r="B228" i="9"/>
  <c r="C228" i="9" s="1"/>
  <c r="B227" i="9"/>
  <c r="C227" i="9" s="1"/>
  <c r="F225" i="9"/>
  <c r="D224" i="9"/>
  <c r="B223" i="9"/>
  <c r="C223" i="9" s="1"/>
  <c r="K216" i="9"/>
  <c r="J216" i="9"/>
  <c r="E233" i="9" s="1"/>
  <c r="I216" i="9"/>
  <c r="D233" i="9" s="1"/>
  <c r="H216" i="9"/>
  <c r="B233" i="9" s="1"/>
  <c r="C233" i="9" s="1"/>
  <c r="E216" i="9"/>
  <c r="F232" i="9" s="1"/>
  <c r="D216" i="9"/>
  <c r="E232" i="9" s="1"/>
  <c r="C216" i="9"/>
  <c r="B216" i="9"/>
  <c r="K180" i="9"/>
  <c r="F231" i="9" s="1"/>
  <c r="J180" i="9"/>
  <c r="E231" i="9" s="1"/>
  <c r="I180" i="9"/>
  <c r="D231" i="9" s="1"/>
  <c r="G231" i="9" s="1"/>
  <c r="H180" i="9"/>
  <c r="E180" i="9"/>
  <c r="D180" i="9"/>
  <c r="E230" i="9" s="1"/>
  <c r="C180" i="9"/>
  <c r="D230" i="9" s="1"/>
  <c r="B180" i="9"/>
  <c r="B230" i="9" s="1"/>
  <c r="C230" i="9" s="1"/>
  <c r="K144" i="9"/>
  <c r="J144" i="9"/>
  <c r="E229" i="9" s="1"/>
  <c r="I144" i="9"/>
  <c r="D229" i="9" s="1"/>
  <c r="H144" i="9"/>
  <c r="B229" i="9" s="1"/>
  <c r="C229" i="9" s="1"/>
  <c r="E144" i="9"/>
  <c r="F228" i="9" s="1"/>
  <c r="D144" i="9"/>
  <c r="E228" i="9" s="1"/>
  <c r="C144" i="9"/>
  <c r="B144" i="9"/>
  <c r="K108" i="9"/>
  <c r="F227" i="9" s="1"/>
  <c r="J108" i="9"/>
  <c r="E227" i="9" s="1"/>
  <c r="I108" i="9"/>
  <c r="D227" i="9" s="1"/>
  <c r="G227" i="9" s="1"/>
  <c r="H108" i="9"/>
  <c r="E108" i="9"/>
  <c r="F226" i="9" s="1"/>
  <c r="D108" i="9"/>
  <c r="E226" i="9" s="1"/>
  <c r="C108" i="9"/>
  <c r="D226" i="9" s="1"/>
  <c r="B108" i="9"/>
  <c r="B226" i="9" s="1"/>
  <c r="C226" i="9" s="1"/>
  <c r="K72" i="9"/>
  <c r="J72" i="9"/>
  <c r="E225" i="9" s="1"/>
  <c r="I72" i="9"/>
  <c r="D225" i="9" s="1"/>
  <c r="H72" i="9"/>
  <c r="B225" i="9" s="1"/>
  <c r="C225" i="9" s="1"/>
  <c r="E72" i="9"/>
  <c r="F224" i="9" s="1"/>
  <c r="D72" i="9"/>
  <c r="E224" i="9" s="1"/>
  <c r="C72" i="9"/>
  <c r="B72" i="9"/>
  <c r="B224" i="9" s="1"/>
  <c r="C224" i="9" s="1"/>
  <c r="K36" i="9"/>
  <c r="F223" i="9" s="1"/>
  <c r="J36" i="9"/>
  <c r="E223" i="9" s="1"/>
  <c r="I36" i="9"/>
  <c r="D223" i="9" s="1"/>
  <c r="G223" i="9" s="1"/>
  <c r="H36" i="9"/>
  <c r="E36" i="9"/>
  <c r="F222" i="9" s="1"/>
  <c r="F234" i="9" s="1"/>
  <c r="D36" i="9"/>
  <c r="E222" i="9" s="1"/>
  <c r="C36" i="9"/>
  <c r="D222" i="9" s="1"/>
  <c r="B36" i="9"/>
  <c r="B222" i="9" s="1"/>
  <c r="I17" i="8"/>
  <c r="J17" i="8" s="1"/>
  <c r="H17" i="8"/>
  <c r="F17" i="8"/>
  <c r="E17" i="8"/>
  <c r="G17" i="8" s="1"/>
  <c r="C17" i="8"/>
  <c r="B17" i="8"/>
  <c r="J16" i="8"/>
  <c r="G16" i="8"/>
  <c r="D16" i="8"/>
  <c r="J15" i="8"/>
  <c r="G15" i="8"/>
  <c r="D15" i="8"/>
  <c r="J14" i="8"/>
  <c r="G14" i="8"/>
  <c r="D14" i="8"/>
  <c r="J13" i="8"/>
  <c r="G13" i="8"/>
  <c r="D13" i="8"/>
  <c r="J12" i="8"/>
  <c r="G12" i="8"/>
  <c r="D12" i="8"/>
  <c r="J11" i="8"/>
  <c r="G11" i="8"/>
  <c r="D11" i="8"/>
  <c r="J10" i="8"/>
  <c r="G10" i="8"/>
  <c r="D10" i="8"/>
  <c r="J9" i="8"/>
  <c r="G9" i="8"/>
  <c r="D9" i="8"/>
  <c r="J8" i="8"/>
  <c r="G8" i="8"/>
  <c r="D8" i="8"/>
  <c r="J7" i="8"/>
  <c r="G7" i="8"/>
  <c r="D7" i="8"/>
  <c r="J6" i="8"/>
  <c r="G6" i="8"/>
  <c r="D6" i="8"/>
  <c r="J5" i="8"/>
  <c r="G5" i="8"/>
  <c r="D5" i="8"/>
  <c r="E233" i="7"/>
  <c r="D233" i="7"/>
  <c r="E232" i="7"/>
  <c r="B232" i="7"/>
  <c r="C232" i="7" s="1"/>
  <c r="F230" i="7"/>
  <c r="E230" i="7"/>
  <c r="E229" i="7"/>
  <c r="D229" i="7"/>
  <c r="E228" i="7"/>
  <c r="B228" i="7"/>
  <c r="C228" i="7" s="1"/>
  <c r="F226" i="7"/>
  <c r="E226" i="7"/>
  <c r="E225" i="7"/>
  <c r="D225" i="7"/>
  <c r="G225" i="7" s="1"/>
  <c r="E224" i="7"/>
  <c r="B224" i="7"/>
  <c r="C224" i="7" s="1"/>
  <c r="F222" i="7"/>
  <c r="E222" i="7"/>
  <c r="K216" i="7"/>
  <c r="F233" i="7" s="1"/>
  <c r="J216" i="7"/>
  <c r="I216" i="7"/>
  <c r="H216" i="7"/>
  <c r="B233" i="7" s="1"/>
  <c r="C233" i="7" s="1"/>
  <c r="E216" i="7"/>
  <c r="F232" i="7" s="1"/>
  <c r="D216" i="7"/>
  <c r="C216" i="7"/>
  <c r="D232" i="7" s="1"/>
  <c r="G232" i="7" s="1"/>
  <c r="B216" i="7"/>
  <c r="K180" i="7"/>
  <c r="F231" i="7" s="1"/>
  <c r="J180" i="7"/>
  <c r="E231" i="7" s="1"/>
  <c r="I180" i="7"/>
  <c r="D231" i="7" s="1"/>
  <c r="H180" i="7"/>
  <c r="B231" i="7" s="1"/>
  <c r="C231" i="7" s="1"/>
  <c r="E180" i="7"/>
  <c r="D180" i="7"/>
  <c r="C180" i="7"/>
  <c r="D230" i="7" s="1"/>
  <c r="G230" i="7" s="1"/>
  <c r="B180" i="7"/>
  <c r="B230" i="7" s="1"/>
  <c r="C230" i="7" s="1"/>
  <c r="K144" i="7"/>
  <c r="F229" i="7" s="1"/>
  <c r="J144" i="7"/>
  <c r="I144" i="7"/>
  <c r="H144" i="7"/>
  <c r="B229" i="7" s="1"/>
  <c r="C229" i="7" s="1"/>
  <c r="E144" i="7"/>
  <c r="F228" i="7" s="1"/>
  <c r="D144" i="7"/>
  <c r="C144" i="7"/>
  <c r="D228" i="7" s="1"/>
  <c r="G228" i="7" s="1"/>
  <c r="B144" i="7"/>
  <c r="K108" i="7"/>
  <c r="F227" i="7" s="1"/>
  <c r="J108" i="7"/>
  <c r="E227" i="7" s="1"/>
  <c r="I108" i="7"/>
  <c r="D227" i="7" s="1"/>
  <c r="H108" i="7"/>
  <c r="B227" i="7" s="1"/>
  <c r="C227" i="7" s="1"/>
  <c r="E108" i="7"/>
  <c r="D108" i="7"/>
  <c r="C108" i="7"/>
  <c r="D226" i="7" s="1"/>
  <c r="G226" i="7" s="1"/>
  <c r="B108" i="7"/>
  <c r="B226" i="7" s="1"/>
  <c r="C226" i="7" s="1"/>
  <c r="K72" i="7"/>
  <c r="F225" i="7" s="1"/>
  <c r="J72" i="7"/>
  <c r="I72" i="7"/>
  <c r="H72" i="7"/>
  <c r="B225" i="7" s="1"/>
  <c r="C225" i="7" s="1"/>
  <c r="E72" i="7"/>
  <c r="F224" i="7" s="1"/>
  <c r="D72" i="7"/>
  <c r="C72" i="7"/>
  <c r="D224" i="7" s="1"/>
  <c r="G224" i="7" s="1"/>
  <c r="B72" i="7"/>
  <c r="K36" i="7"/>
  <c r="F223" i="7" s="1"/>
  <c r="J36" i="7"/>
  <c r="E223" i="7" s="1"/>
  <c r="I36" i="7"/>
  <c r="D223" i="7" s="1"/>
  <c r="H36" i="7"/>
  <c r="B223" i="7" s="1"/>
  <c r="C223" i="7" s="1"/>
  <c r="E36" i="7"/>
  <c r="D36" i="7"/>
  <c r="C36" i="7"/>
  <c r="D222" i="7" s="1"/>
  <c r="B36" i="7"/>
  <c r="B222" i="7" s="1"/>
  <c r="F17" i="6"/>
  <c r="G17" i="6" s="1"/>
  <c r="E17" i="6"/>
  <c r="C17" i="6"/>
  <c r="D17" i="6" s="1"/>
  <c r="B17" i="6"/>
  <c r="J16" i="6"/>
  <c r="D16" i="6"/>
  <c r="D15" i="6"/>
  <c r="G14" i="6"/>
  <c r="D14" i="6"/>
  <c r="J13" i="6"/>
  <c r="G13" i="6"/>
  <c r="D13" i="6"/>
  <c r="J12" i="6"/>
  <c r="G12" i="6"/>
  <c r="D12" i="6"/>
  <c r="D11" i="6"/>
  <c r="J10" i="6"/>
  <c r="G10" i="6"/>
  <c r="D10" i="6"/>
  <c r="J9" i="6"/>
  <c r="G9" i="6"/>
  <c r="D9" i="6"/>
  <c r="J8" i="6"/>
  <c r="D8" i="6"/>
  <c r="D7" i="6"/>
  <c r="G6" i="6"/>
  <c r="D6" i="6"/>
  <c r="J5" i="6"/>
  <c r="G5" i="6"/>
  <c r="D5" i="6"/>
  <c r="D233" i="5"/>
  <c r="D232" i="5"/>
  <c r="G232" i="5" s="1"/>
  <c r="B232" i="5"/>
  <c r="C232" i="5" s="1"/>
  <c r="D231" i="5"/>
  <c r="F230" i="5"/>
  <c r="D230" i="5"/>
  <c r="G230" i="5" s="1"/>
  <c r="D229" i="5"/>
  <c r="D228" i="5"/>
  <c r="G228" i="5" s="1"/>
  <c r="B228" i="5"/>
  <c r="C228" i="5" s="1"/>
  <c r="D227" i="5"/>
  <c r="F226" i="5"/>
  <c r="D226" i="5"/>
  <c r="D225" i="5"/>
  <c r="D224" i="5"/>
  <c r="G224" i="5" s="1"/>
  <c r="B224" i="5"/>
  <c r="C224" i="5" s="1"/>
  <c r="D223" i="5"/>
  <c r="F222" i="5"/>
  <c r="D222" i="5"/>
  <c r="D234" i="5" s="1"/>
  <c r="K216" i="5"/>
  <c r="F233" i="5" s="1"/>
  <c r="J216" i="5"/>
  <c r="E233" i="5" s="1"/>
  <c r="I216" i="5"/>
  <c r="H216" i="5"/>
  <c r="B233" i="5" s="1"/>
  <c r="C233" i="5" s="1"/>
  <c r="E216" i="5"/>
  <c r="F232" i="5" s="1"/>
  <c r="D216" i="5"/>
  <c r="E232" i="5" s="1"/>
  <c r="C216" i="5"/>
  <c r="B216" i="5"/>
  <c r="K180" i="5"/>
  <c r="F231" i="5" s="1"/>
  <c r="J180" i="5"/>
  <c r="E231" i="5" s="1"/>
  <c r="I180" i="5"/>
  <c r="H180" i="5"/>
  <c r="B231" i="5" s="1"/>
  <c r="E180" i="5"/>
  <c r="D180" i="5"/>
  <c r="E230" i="5" s="1"/>
  <c r="C180" i="5"/>
  <c r="B180" i="5"/>
  <c r="B230" i="5" s="1"/>
  <c r="C230" i="5" s="1"/>
  <c r="K144" i="5"/>
  <c r="F229" i="5" s="1"/>
  <c r="J144" i="5"/>
  <c r="E229" i="5" s="1"/>
  <c r="I144" i="5"/>
  <c r="H144" i="5"/>
  <c r="B229" i="5" s="1"/>
  <c r="C229" i="5" s="1"/>
  <c r="E144" i="5"/>
  <c r="F228" i="5" s="1"/>
  <c r="D144" i="5"/>
  <c r="E228" i="5" s="1"/>
  <c r="C144" i="5"/>
  <c r="B144" i="5"/>
  <c r="K108" i="5"/>
  <c r="F227" i="5" s="1"/>
  <c r="J108" i="5"/>
  <c r="E227" i="5" s="1"/>
  <c r="I108" i="5"/>
  <c r="H108" i="5"/>
  <c r="B227" i="5" s="1"/>
  <c r="E108" i="5"/>
  <c r="D108" i="5"/>
  <c r="E226" i="5" s="1"/>
  <c r="C108" i="5"/>
  <c r="B108" i="5"/>
  <c r="B226" i="5" s="1"/>
  <c r="C226" i="5" s="1"/>
  <c r="K72" i="5"/>
  <c r="F225" i="5" s="1"/>
  <c r="J72" i="5"/>
  <c r="E225" i="5" s="1"/>
  <c r="I72" i="5"/>
  <c r="H72" i="5"/>
  <c r="B225" i="5" s="1"/>
  <c r="C225" i="5" s="1"/>
  <c r="E72" i="5"/>
  <c r="F224" i="5" s="1"/>
  <c r="D72" i="5"/>
  <c r="E224" i="5" s="1"/>
  <c r="C72" i="5"/>
  <c r="B72" i="5"/>
  <c r="K36" i="5"/>
  <c r="F223" i="5" s="1"/>
  <c r="J36" i="5"/>
  <c r="E223" i="5" s="1"/>
  <c r="I36" i="5"/>
  <c r="H36" i="5"/>
  <c r="B223" i="5" s="1"/>
  <c r="E36" i="5"/>
  <c r="D36" i="5"/>
  <c r="E222" i="5" s="1"/>
  <c r="E234" i="5" s="1"/>
  <c r="C36" i="5"/>
  <c r="B36" i="5"/>
  <c r="B222" i="5" s="1"/>
  <c r="H17" i="4"/>
  <c r="F17" i="4"/>
  <c r="E17" i="4"/>
  <c r="C17" i="4"/>
  <c r="D17" i="4" s="1"/>
  <c r="B17" i="4"/>
  <c r="J16" i="4"/>
  <c r="D16" i="4"/>
  <c r="D15" i="4"/>
  <c r="G14" i="4"/>
  <c r="D14" i="4"/>
  <c r="G13" i="4"/>
  <c r="D13" i="4"/>
  <c r="J12" i="4"/>
  <c r="D12" i="4"/>
  <c r="D11" i="4"/>
  <c r="G10" i="4"/>
  <c r="D10" i="4"/>
  <c r="J9" i="4"/>
  <c r="G9" i="4"/>
  <c r="D9" i="4"/>
  <c r="J8" i="4"/>
  <c r="D8" i="4"/>
  <c r="D7" i="4"/>
  <c r="G6" i="4"/>
  <c r="D6" i="4"/>
  <c r="D5" i="4"/>
  <c r="D17" i="8" l="1"/>
  <c r="H17" i="6"/>
  <c r="I17" i="6"/>
  <c r="J17" i="6"/>
  <c r="I17" i="4"/>
  <c r="J17" i="4" s="1"/>
  <c r="G17" i="4"/>
  <c r="G225" i="9"/>
  <c r="G229" i="9"/>
  <c r="G233" i="9"/>
  <c r="C222" i="9"/>
  <c r="B234" i="9"/>
  <c r="D234" i="9"/>
  <c r="G222" i="9"/>
  <c r="G226" i="9"/>
  <c r="G230" i="9"/>
  <c r="G224" i="9"/>
  <c r="E234" i="9"/>
  <c r="G229" i="7"/>
  <c r="G223" i="7"/>
  <c r="G227" i="7"/>
  <c r="G231" i="7"/>
  <c r="C222" i="7"/>
  <c r="B234" i="7"/>
  <c r="E234" i="7"/>
  <c r="G233" i="7"/>
  <c r="D234" i="7"/>
  <c r="G222" i="7"/>
  <c r="F234" i="7"/>
  <c r="G229" i="5"/>
  <c r="G223" i="5"/>
  <c r="C223" i="5"/>
  <c r="G227" i="5"/>
  <c r="C227" i="5"/>
  <c r="G225" i="5"/>
  <c r="G226" i="5"/>
  <c r="C222" i="5"/>
  <c r="B234" i="5"/>
  <c r="G231" i="5"/>
  <c r="C231" i="5"/>
  <c r="F234" i="5"/>
  <c r="G233" i="5"/>
  <c r="G222" i="5"/>
  <c r="C426" i="1"/>
  <c r="B424" i="1"/>
  <c r="D35" i="1"/>
  <c r="D175" i="3" l="1"/>
  <c r="D35" i="3"/>
  <c r="D70" i="3"/>
  <c r="B140" i="3"/>
  <c r="B35" i="3"/>
  <c r="D140" i="3"/>
  <c r="B210" i="3"/>
  <c r="D105" i="3"/>
  <c r="B105" i="3"/>
  <c r="D245" i="3"/>
  <c r="B70" i="3"/>
  <c r="B175" i="3"/>
  <c r="B280" i="3"/>
  <c r="B315" i="3"/>
  <c r="D210" i="3"/>
  <c r="D280" i="3"/>
  <c r="D315" i="3"/>
  <c r="B385" i="3"/>
  <c r="B245" i="3"/>
  <c r="B350" i="3"/>
  <c r="D385" i="3"/>
  <c r="B420" i="3"/>
  <c r="D350" i="3"/>
  <c r="D420" i="3"/>
  <c r="B105" i="2"/>
  <c r="D105" i="2"/>
  <c r="D70" i="2"/>
  <c r="D35" i="2"/>
  <c r="D315" i="2"/>
  <c r="B175" i="2"/>
  <c r="D175" i="2"/>
  <c r="D210" i="2"/>
  <c r="B420" i="2"/>
  <c r="D420" i="2"/>
  <c r="B245" i="2"/>
  <c r="D280" i="2"/>
  <c r="B315" i="2"/>
  <c r="B35" i="2"/>
  <c r="B70" i="2"/>
  <c r="B140" i="2"/>
  <c r="D140" i="2"/>
  <c r="B210" i="2"/>
  <c r="B385" i="2"/>
  <c r="B280" i="2"/>
  <c r="D245" i="2"/>
  <c r="B350" i="2"/>
  <c r="D385" i="2"/>
  <c r="D350" i="2"/>
  <c r="D70" i="1"/>
  <c r="B175" i="1"/>
  <c r="B35" i="1"/>
  <c r="D315" i="1"/>
  <c r="D245" i="1"/>
  <c r="D105" i="1"/>
  <c r="D175" i="1"/>
  <c r="B70" i="1"/>
  <c r="D210" i="1"/>
  <c r="B315" i="1"/>
  <c r="D385" i="1"/>
  <c r="B105" i="1"/>
  <c r="B210" i="1"/>
  <c r="D280" i="1"/>
  <c r="D140" i="1"/>
  <c r="B140" i="1"/>
  <c r="B245" i="1"/>
  <c r="D350" i="1"/>
  <c r="B420" i="1"/>
  <c r="B280" i="1"/>
  <c r="B350" i="1"/>
  <c r="D420" i="1"/>
  <c r="B385" i="1"/>
  <c r="C105" i="3" l="1"/>
  <c r="C35" i="3"/>
  <c r="C175" i="3"/>
  <c r="C70" i="3"/>
  <c r="C140" i="3"/>
  <c r="C385" i="3"/>
  <c r="C280" i="3"/>
  <c r="C350" i="3"/>
  <c r="C245" i="3"/>
  <c r="C315" i="3"/>
  <c r="C210" i="3"/>
  <c r="C420" i="3"/>
  <c r="D423" i="3"/>
  <c r="B423" i="3"/>
  <c r="C35" i="2"/>
  <c r="C70" i="2"/>
  <c r="C245" i="2"/>
  <c r="C385" i="2"/>
  <c r="C280" i="2"/>
  <c r="C140" i="2"/>
  <c r="C420" i="2"/>
  <c r="C315" i="2"/>
  <c r="B424" i="2"/>
  <c r="C105" i="2"/>
  <c r="C350" i="2"/>
  <c r="C175" i="2"/>
  <c r="C210" i="2"/>
  <c r="D424" i="2"/>
  <c r="C175" i="1"/>
  <c r="C70" i="1"/>
  <c r="D424" i="1"/>
  <c r="C315" i="1"/>
  <c r="C140" i="1"/>
  <c r="C105" i="1"/>
  <c r="C35" i="1"/>
  <c r="C385" i="1"/>
  <c r="C420" i="1"/>
  <c r="C210" i="1"/>
  <c r="C350" i="1"/>
  <c r="C280" i="1"/>
  <c r="C245" i="1"/>
  <c r="C423" i="3" l="1"/>
  <c r="C424" i="2"/>
  <c r="C424" i="1"/>
</calcChain>
</file>

<file path=xl/sharedStrings.xml><?xml version="1.0" encoding="utf-8"?>
<sst xmlns="http://schemas.openxmlformats.org/spreadsheetml/2006/main" count="1051" uniqueCount="199">
  <si>
    <t>H1</t>
  </si>
  <si>
    <t>H1 self</t>
  </si>
  <si>
    <t>JANVIER</t>
  </si>
  <si>
    <t>TOTAL</t>
  </si>
  <si>
    <t>FEVRIER</t>
  </si>
  <si>
    <t>MARS</t>
  </si>
  <si>
    <t>AVRIL</t>
  </si>
  <si>
    <t>MAI</t>
  </si>
  <si>
    <t>JUIN</t>
  </si>
  <si>
    <t>JUILLET</t>
  </si>
  <si>
    <t>AOUT</t>
  </si>
  <si>
    <t>SEPTEMBRE</t>
  </si>
  <si>
    <t>OCTOBRE</t>
  </si>
  <si>
    <t>NOVEMBRE</t>
  </si>
  <si>
    <t>DECEMBRE</t>
  </si>
  <si>
    <t>TOTAL GENERAL</t>
  </si>
  <si>
    <t>ecart</t>
  </si>
  <si>
    <t>H1 self + snack</t>
  </si>
  <si>
    <t>H1 snack</t>
  </si>
  <si>
    <t>RESTAURANT 1</t>
  </si>
  <si>
    <t>ACCES</t>
  </si>
  <si>
    <t>DENREES</t>
  </si>
  <si>
    <t>MOYENNE PLATEAU</t>
  </si>
  <si>
    <t>VACANCES</t>
  </si>
  <si>
    <t>SCOLAIRE</t>
  </si>
  <si>
    <t>BOISSONS</t>
  </si>
  <si>
    <t>CAFES</t>
  </si>
  <si>
    <t xml:space="preserve">                                                          </t>
  </si>
  <si>
    <t>haut</t>
  </si>
  <si>
    <t>bas</t>
  </si>
  <si>
    <t>MOY/JOUR</t>
  </si>
  <si>
    <t>BOISSON</t>
  </si>
  <si>
    <t>CAFE</t>
  </si>
  <si>
    <t>MOY/PLAT</t>
  </si>
  <si>
    <t>OK</t>
  </si>
  <si>
    <t>RESTAURANT SNACK</t>
  </si>
  <si>
    <t>RESTAURANT SELF</t>
  </si>
  <si>
    <t>H1 TABLEAU MOYENNE PLATEAU ANNEE 2023</t>
  </si>
  <si>
    <t>H1 TABLEAU MOYENNE PLATEAU ANNEE 2024</t>
  </si>
  <si>
    <t>H1 TABLEAU MOYENNE PLATEAU ANNEE 2025</t>
  </si>
  <si>
    <t>HORS CAFE 13 H</t>
  </si>
  <si>
    <t xml:space="preserve">NBR JOUR </t>
  </si>
  <si>
    <t>MOY JOUR</t>
  </si>
  <si>
    <t xml:space="preserve"> OUVRE</t>
  </si>
  <si>
    <t>NOMBRE CAFE 13 HEURES</t>
  </si>
  <si>
    <t>NOMBRE CAFE 2023</t>
  </si>
  <si>
    <t>Fermé</t>
  </si>
  <si>
    <t>NOMBRE CAFE 2024</t>
  </si>
  <si>
    <t>NOMBRE CAFE 2025</t>
  </si>
  <si>
    <t>MOIS</t>
  </si>
  <si>
    <t>242 Jours d'ouverture</t>
  </si>
  <si>
    <t>241 Jours d'ouverture</t>
  </si>
  <si>
    <t>CEA GRENOBLE</t>
  </si>
  <si>
    <t>Etat Des  Plats Consommés</t>
  </si>
  <si>
    <t>Du 01/01/2023 00:00 Au 31/12/2023 23:59</t>
  </si>
  <si>
    <t>Restaurant : SALLE INVITES H1</t>
  </si>
  <si>
    <t>Libellé du plat</t>
  </si>
  <si>
    <t>Nombre de plats</t>
  </si>
  <si>
    <t>DENREE CLINATEC</t>
  </si>
  <si>
    <t>DENREE PERM SIE</t>
  </si>
  <si>
    <t>CAFE DOSE BOITE</t>
  </si>
  <si>
    <t>Total prestation :</t>
  </si>
  <si>
    <t>APPRO TVA REDU</t>
  </si>
  <si>
    <t>CAFE GRAINS</t>
  </si>
  <si>
    <t>CAFE MOULU</t>
  </si>
  <si>
    <t>PAQUET DE THE</t>
  </si>
  <si>
    <t>APPROVISIONNEMENTS</t>
  </si>
  <si>
    <t>RG PESSAC LEOGNAN 75CL</t>
  </si>
  <si>
    <t>RG BOURGUEIL</t>
  </si>
  <si>
    <t>RG CHATEAUNEUF DU PAPE 75CL</t>
  </si>
  <si>
    <t>RG CHINON VIEILLES VIGNES 75CL</t>
  </si>
  <si>
    <t>RG COTE DU RHONE</t>
  </si>
  <si>
    <t>RG COTE-ROTIE 75CL</t>
  </si>
  <si>
    <t>RG CROZES HERMITAGE 75CL</t>
  </si>
  <si>
    <t>RG GIVRY</t>
  </si>
  <si>
    <t>EAU MINERALE PLATE 1L</t>
  </si>
  <si>
    <t>RG MERCUREY 1 CRU 75CL</t>
  </si>
  <si>
    <t>CAFE DOUBLE</t>
  </si>
  <si>
    <t>RG SAINT JOSEPH 75CL</t>
  </si>
  <si>
    <t>RG HTE COTE DE BEAUNE</t>
  </si>
  <si>
    <t>BLC ROUSETTE 75CL</t>
  </si>
  <si>
    <t>BLC CHABLIS 75CL</t>
  </si>
  <si>
    <t>BLC CHIGNIN BERGERON 75CL</t>
  </si>
  <si>
    <t>BLC CONDRIEU 75CL</t>
  </si>
  <si>
    <t>BLC CROZES HERMITAGE 75CL</t>
  </si>
  <si>
    <t>CHAMPAGNE DE LINCE 75CL</t>
  </si>
  <si>
    <t>BLC POUILLY FUME</t>
  </si>
  <si>
    <t>Page 1 of 3</t>
  </si>
  <si>
    <t>EAU GAZEUSE 1L</t>
  </si>
  <si>
    <t>BLC SANCERRE</t>
  </si>
  <si>
    <t>BOISSON CANETTE</t>
  </si>
  <si>
    <t>RG ST EMILION FLEUR PICON 75CL</t>
  </si>
  <si>
    <t>CAPPUCCINO AVEC CREME</t>
  </si>
  <si>
    <t>BLC MACON SOLUTRE 75CL</t>
  </si>
  <si>
    <t>RG SYRAH ARDECHE BIO</t>
  </si>
  <si>
    <t>RG VIN AU VERRE</t>
  </si>
  <si>
    <t>THE - INFUSION</t>
  </si>
  <si>
    <t>BOISSON MENU</t>
  </si>
  <si>
    <t>BUFFET</t>
  </si>
  <si>
    <t>BUFFET FESTIF</t>
  </si>
  <si>
    <t>BUFFET TVA RED</t>
  </si>
  <si>
    <t>COCKTAIL CLASSIQUE 12P</t>
  </si>
  <si>
    <t>COCKTAIL CLASSIQUE 8 P</t>
  </si>
  <si>
    <t>COCKTAIL TVA REDU</t>
  </si>
  <si>
    <t>MENU 4</t>
  </si>
  <si>
    <t>MENU 3</t>
  </si>
  <si>
    <t>MENU 2</t>
  </si>
  <si>
    <t>MENU 1</t>
  </si>
  <si>
    <t>Page 2 of 3</t>
  </si>
  <si>
    <t>MENUS TVA REDU</t>
  </si>
  <si>
    <t>GOBELET</t>
  </si>
  <si>
    <t>PAUSE CAFE</t>
  </si>
  <si>
    <t>PAUSE APRES MIDI</t>
  </si>
  <si>
    <t>PAUSE CAFE SUR LE POUCE</t>
  </si>
  <si>
    <t>PAUSE CAFE SUR LE POUCE+</t>
  </si>
  <si>
    <t>PAUSE CAFE  TVA REDU</t>
  </si>
  <si>
    <t>PLATEAU REPAS</t>
  </si>
  <si>
    <t>PLATEAU GASTRONOMIQUE</t>
  </si>
  <si>
    <t>PLATEAUX REPAS TVA R</t>
  </si>
  <si>
    <t>BOITE DE FILTRE</t>
  </si>
  <si>
    <t>FRAIS DE PERSONNEL</t>
  </si>
  <si>
    <t>TOUTES PRESTATIONS</t>
  </si>
  <si>
    <t>THERMOS 20 PERSONNES</t>
  </si>
  <si>
    <t>EAU EN CANETTE</t>
  </si>
  <si>
    <t>GATEAU</t>
  </si>
  <si>
    <t>JUS DE FRUIT 25CL</t>
  </si>
  <si>
    <t>JUS DE FRUIT BIO</t>
  </si>
  <si>
    <t>SUCRE DOSETTE 3KG</t>
  </si>
  <si>
    <t>THE BIO</t>
  </si>
  <si>
    <t>THE BIO.</t>
  </si>
  <si>
    <t>THE VARIE</t>
  </si>
  <si>
    <t>THERMOS 10 PERSONNES</t>
  </si>
  <si>
    <t>TTES PREST TVA REDUI</t>
  </si>
  <si>
    <t>Total général :</t>
  </si>
  <si>
    <t>Du 01/01/2024 00:00 Au 31/12/2024 23:59</t>
  </si>
  <si>
    <t>CARTON SUCRE</t>
  </si>
  <si>
    <t>FILTRE A CAFE</t>
  </si>
  <si>
    <t>RG HT COTES DE NUIT</t>
  </si>
  <si>
    <t>Page 1 of 4</t>
  </si>
  <si>
    <t>BLC GRAVES CHATEAU 75CL</t>
  </si>
  <si>
    <t>BLC MACON CHARNAY 75CL</t>
  </si>
  <si>
    <t>BLC MARSANNE</t>
  </si>
  <si>
    <t>RG ST NICOLAS BOURGUEIL</t>
  </si>
  <si>
    <t>CHAMPAGNE PHILIPPE FONTAINE</t>
  </si>
  <si>
    <t>BLC PINOT GRIS 75CL</t>
  </si>
  <si>
    <t>VIN AU VERRE</t>
  </si>
  <si>
    <t>PANIER REPAS</t>
  </si>
  <si>
    <t>COCKTAIL CLASSIQUE 16P</t>
  </si>
  <si>
    <t>COCKTAIL DIVERS</t>
  </si>
  <si>
    <t>Page 2 of 4</t>
  </si>
  <si>
    <t>GOBELET 25CL</t>
  </si>
  <si>
    <t>GOBELET 10CL</t>
  </si>
  <si>
    <t>CORBEILLE DE FRUITS</t>
  </si>
  <si>
    <t>PAUSE PETIT DEJ MATIN</t>
  </si>
  <si>
    <t>FORFAIT LOC TABLE</t>
  </si>
  <si>
    <t>CLAIRETTE</t>
  </si>
  <si>
    <t>EAU MINERALE 50CL</t>
  </si>
  <si>
    <t>Page 3 of 4</t>
  </si>
  <si>
    <t>Page 4 of 4</t>
  </si>
  <si>
    <t>Du 01/01/2025 00:00 Au 31/12/2025 23:59</t>
  </si>
  <si>
    <t>DOSETTE CAFE 7g MAX HAVELAR</t>
  </si>
  <si>
    <t>VIENNOISERIE</t>
  </si>
  <si>
    <t>café grains h3</t>
  </si>
  <si>
    <t>CAFE GRAINS/MOULU</t>
  </si>
  <si>
    <t>Brochette de fruits</t>
  </si>
  <si>
    <t>RG SAUMUR CHAMPIGNY</t>
  </si>
  <si>
    <t>Page 1 of 5</t>
  </si>
  <si>
    <t>COCKTAIL SANS ALCOOL</t>
  </si>
  <si>
    <t>BLC GEWURZTRAMUNER 75CL</t>
  </si>
  <si>
    <t>BUFFET DES LYS</t>
  </si>
  <si>
    <t>BUFFET SUR MESURE</t>
  </si>
  <si>
    <t>BUFFET DINATOIRE</t>
  </si>
  <si>
    <t>BUFFET CLASSIC</t>
  </si>
  <si>
    <t>BUFFET CHAUD</t>
  </si>
  <si>
    <t>FEUILLETE ASSORTI</t>
  </si>
  <si>
    <t>GALETTE POGNE</t>
  </si>
  <si>
    <t>Page 2 of 5</t>
  </si>
  <si>
    <t>MENU DETENTE</t>
  </si>
  <si>
    <t>MENU PLAISIR</t>
  </si>
  <si>
    <t>MENU EMULSION</t>
  </si>
  <si>
    <t>MENU EXPRESS</t>
  </si>
  <si>
    <t>biscuit sucre</t>
  </si>
  <si>
    <t>Page 3 of 5</t>
  </si>
  <si>
    <t>PAUSE VIENNOISERIE</t>
  </si>
  <si>
    <t>PAUSE BRIOCHE</t>
  </si>
  <si>
    <t>PAUSE BISCUIT</t>
  </si>
  <si>
    <t>PLATEAU CLASSIC</t>
  </si>
  <si>
    <t>PLATEAU DETENTE</t>
  </si>
  <si>
    <t>CIDRE</t>
  </si>
  <si>
    <t>TARTE AU SUCRE</t>
  </si>
  <si>
    <t>Page 4 of 5</t>
  </si>
  <si>
    <t>GATEAU SUCRÉ</t>
  </si>
  <si>
    <t>GALETTE DES ROIS</t>
  </si>
  <si>
    <t>DROIT DE BOUCHON</t>
  </si>
  <si>
    <t>BRIOCHE NANTERRE</t>
  </si>
  <si>
    <t>BRIOCHE DIVERS</t>
  </si>
  <si>
    <t>CAISSE SNACK RAPIDE REST H1</t>
  </si>
  <si>
    <t>L’augmentation du chiffre d’affaires en 2025 est principalement liée à la fermeture du restaurant H3 du 1er mai 2025 au 31 décembre 2025.</t>
  </si>
  <si>
    <t>PETITS DEJEUNERS MEDICAUX H1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</si>
</sst>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h:mm:ss\ "/>
    <numFmt numFmtId="165" formatCode="#,##0.00[$ €-40C]* ;\-#,##0.00[$ €-40C]* ;\-"/>
  </numFmts>
  <fonts count="20" x14ac:knownFonts="1">
    <font>
      <sz val="10"/>
      <name val="Arial"/>
    </font>
    <font>
      <sz val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i/>
      <sz val="12"/>
      <color indexed="61"/>
      <name val="Arial"/>
      <family val="2"/>
    </font>
    <font>
      <sz val="10"/>
      <color theme="1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u/>
      <sz val="18"/>
      <name val="Arial"/>
      <family val="2"/>
    </font>
    <font>
      <b/>
      <sz val="18"/>
      <name val="Arial"/>
      <family val="2"/>
    </font>
    <font>
      <b/>
      <sz val="10"/>
      <color indexed="10"/>
      <name val="Arial"/>
      <family val="2"/>
    </font>
    <font>
      <b/>
      <sz val="14"/>
      <color rgb="FFFF0000"/>
      <name val="Arial"/>
      <family val="2"/>
    </font>
    <font>
      <b/>
      <sz val="20"/>
      <name val="Arial"/>
      <family val="2"/>
    </font>
    <font>
      <sz val="14"/>
      <name val="Arial"/>
      <family val="2"/>
    </font>
    <font>
      <b/>
      <u/>
      <sz val="12"/>
      <name val="Arial"/>
      <family val="2"/>
    </font>
    <font>
      <sz val="10"/>
      <color indexed="8"/>
      <name val="ARIAL"/>
      <charset val="1"/>
    </font>
    <font>
      <sz val="10"/>
      <color indexed="8"/>
      <name val="Times New Roman"/>
      <charset val="1"/>
    </font>
    <font>
      <b/>
      <sz val="10"/>
      <color indexed="8"/>
      <name val="Times New Roman"/>
      <charset val="1"/>
    </font>
    <font>
      <b/>
      <sz val="10"/>
      <color indexed="8"/>
      <name val="Arial"/>
      <charset val="1"/>
    </font>
    <font>
      <b/>
      <sz val="10"/>
      <color indexed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</fills>
  <borders count="9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0" fontId="15" fillId="0" borderId="0">
      <alignment vertical="top"/>
    </xf>
  </cellStyleXfs>
  <cellXfs count="38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3" fontId="1" fillId="2" borderId="0" xfId="0" applyNumberFormat="1" applyFont="1" applyFill="1" applyAlignment="1">
      <alignment horizontal="center"/>
    </xf>
    <xf numFmtId="0" fontId="3" fillId="5" borderId="9" xfId="0" applyFont="1" applyFill="1" applyBorder="1" applyAlignment="1">
      <alignment horizontal="center"/>
    </xf>
    <xf numFmtId="3" fontId="1" fillId="5" borderId="9" xfId="0" applyNumberFormat="1" applyFont="1" applyFill="1" applyBorder="1" applyAlignment="1">
      <alignment horizontal="center"/>
    </xf>
    <xf numFmtId="3" fontId="1" fillId="5" borderId="10" xfId="0" applyNumberFormat="1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3" fontId="1" fillId="0" borderId="9" xfId="0" applyNumberFormat="1" applyFont="1" applyBorder="1" applyAlignment="1">
      <alignment horizontal="center"/>
    </xf>
    <xf numFmtId="3" fontId="1" fillId="0" borderId="10" xfId="0" applyNumberFormat="1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3" fontId="0" fillId="0" borderId="0" xfId="0" applyNumberFormat="1"/>
    <xf numFmtId="0" fontId="3" fillId="0" borderId="1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3" fontId="1" fillId="0" borderId="13" xfId="0" applyNumberFormat="1" applyFont="1" applyBorder="1" applyAlignment="1">
      <alignment horizontal="center"/>
    </xf>
    <xf numFmtId="3" fontId="1" fillId="0" borderId="7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3" fontId="1" fillId="0" borderId="16" xfId="0" applyNumberFormat="1" applyFont="1" applyBorder="1" applyAlignment="1">
      <alignment horizontal="center"/>
    </xf>
    <xf numFmtId="3" fontId="1" fillId="0" borderId="17" xfId="0" applyNumberFormat="1" applyFont="1" applyBorder="1" applyAlignment="1">
      <alignment horizontal="center"/>
    </xf>
    <xf numFmtId="3" fontId="1" fillId="0" borderId="18" xfId="0" applyNumberFormat="1" applyFont="1" applyBorder="1" applyAlignment="1">
      <alignment horizontal="center"/>
    </xf>
    <xf numFmtId="3" fontId="1" fillId="0" borderId="19" xfId="0" applyNumberFormat="1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3" fillId="0" borderId="1" xfId="0" applyFont="1" applyBorder="1" applyAlignment="1">
      <alignment horizontal="center"/>
    </xf>
    <xf numFmtId="3" fontId="1" fillId="0" borderId="5" xfId="0" applyNumberFormat="1" applyFont="1" applyBorder="1" applyAlignment="1">
      <alignment horizontal="center"/>
    </xf>
    <xf numFmtId="3" fontId="1" fillId="0" borderId="21" xfId="0" applyNumberFormat="1" applyFont="1" applyBorder="1" applyAlignment="1">
      <alignment horizontal="center"/>
    </xf>
    <xf numFmtId="3" fontId="1" fillId="0" borderId="22" xfId="0" applyNumberFormat="1" applyFont="1" applyBorder="1" applyAlignment="1">
      <alignment horizontal="center"/>
    </xf>
    <xf numFmtId="3" fontId="1" fillId="0" borderId="23" xfId="0" applyNumberFormat="1" applyFont="1" applyBorder="1" applyAlignment="1">
      <alignment horizontal="center"/>
    </xf>
    <xf numFmtId="3" fontId="1" fillId="5" borderId="21" xfId="0" applyNumberFormat="1" applyFont="1" applyFill="1" applyBorder="1" applyAlignment="1">
      <alignment horizontal="center"/>
    </xf>
    <xf numFmtId="0" fontId="3" fillId="5" borderId="12" xfId="0" applyFont="1" applyFill="1" applyBorder="1" applyAlignment="1">
      <alignment horizontal="center"/>
    </xf>
    <xf numFmtId="3" fontId="1" fillId="5" borderId="22" xfId="0" applyNumberFormat="1" applyFont="1" applyFill="1" applyBorder="1" applyAlignment="1">
      <alignment horizontal="center"/>
    </xf>
    <xf numFmtId="3" fontId="1" fillId="5" borderId="16" xfId="0" applyNumberFormat="1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3" fontId="1" fillId="0" borderId="26" xfId="0" applyNumberFormat="1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3" fontId="1" fillId="0" borderId="29" xfId="0" applyNumberFormat="1" applyFont="1" applyBorder="1" applyAlignment="1">
      <alignment horizontal="center"/>
    </xf>
    <xf numFmtId="3" fontId="1" fillId="0" borderId="25" xfId="0" applyNumberFormat="1" applyFont="1" applyBorder="1" applyAlignment="1">
      <alignment horizontal="center"/>
    </xf>
    <xf numFmtId="3" fontId="0" fillId="5" borderId="21" xfId="0" applyNumberFormat="1" applyFill="1" applyBorder="1" applyAlignment="1">
      <alignment horizontal="center"/>
    </xf>
    <xf numFmtId="3" fontId="1" fillId="5" borderId="34" xfId="0" applyNumberFormat="1" applyFont="1" applyFill="1" applyBorder="1" applyAlignment="1">
      <alignment horizontal="center"/>
    </xf>
    <xf numFmtId="3" fontId="0" fillId="5" borderId="10" xfId="0" applyNumberFormat="1" applyFill="1" applyBorder="1" applyAlignment="1">
      <alignment horizontal="center"/>
    </xf>
    <xf numFmtId="3" fontId="0" fillId="0" borderId="22" xfId="0" applyNumberFormat="1" applyBorder="1" applyAlignment="1">
      <alignment horizontal="center"/>
    </xf>
    <xf numFmtId="3" fontId="0" fillId="0" borderId="21" xfId="0" applyNumberFormat="1" applyBorder="1" applyAlignment="1">
      <alignment horizontal="center"/>
    </xf>
    <xf numFmtId="0" fontId="4" fillId="0" borderId="0" xfId="0" applyFont="1"/>
    <xf numFmtId="3" fontId="1" fillId="0" borderId="34" xfId="0" applyNumberFormat="1" applyFon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3" fontId="1" fillId="5" borderId="35" xfId="0" applyNumberFormat="1" applyFont="1" applyFill="1" applyBorder="1" applyAlignment="1">
      <alignment horizontal="center"/>
    </xf>
    <xf numFmtId="3" fontId="0" fillId="5" borderId="16" xfId="0" applyNumberFormat="1" applyFill="1" applyBorder="1" applyAlignment="1">
      <alignment horizontal="center"/>
    </xf>
    <xf numFmtId="3" fontId="0" fillId="5" borderId="22" xfId="0" applyNumberFormat="1" applyFill="1" applyBorder="1" applyAlignment="1">
      <alignment horizontal="center"/>
    </xf>
    <xf numFmtId="3" fontId="0" fillId="0" borderId="7" xfId="0" applyNumberFormat="1" applyBorder="1" applyAlignment="1">
      <alignment horizontal="center"/>
    </xf>
    <xf numFmtId="0" fontId="1" fillId="0" borderId="12" xfId="0" applyFont="1" applyBorder="1" applyAlignment="1">
      <alignment horizontal="center"/>
    </xf>
    <xf numFmtId="3" fontId="1" fillId="0" borderId="15" xfId="0" applyNumberFormat="1" applyFont="1" applyBorder="1" applyAlignment="1">
      <alignment horizontal="center"/>
    </xf>
    <xf numFmtId="3" fontId="1" fillId="0" borderId="37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2" borderId="0" xfId="0" applyFont="1" applyFill="1"/>
    <xf numFmtId="3" fontId="1" fillId="0" borderId="40" xfId="0" applyNumberFormat="1" applyFont="1" applyBorder="1" applyAlignment="1">
      <alignment horizontal="center"/>
    </xf>
    <xf numFmtId="3" fontId="1" fillId="7" borderId="34" xfId="0" applyNumberFormat="1" applyFont="1" applyFill="1" applyBorder="1" applyAlignment="1">
      <alignment horizontal="center"/>
    </xf>
    <xf numFmtId="3" fontId="1" fillId="7" borderId="10" xfId="0" applyNumberFormat="1" applyFont="1" applyFill="1" applyBorder="1" applyAlignment="1">
      <alignment horizontal="center"/>
    </xf>
    <xf numFmtId="0" fontId="3" fillId="2" borderId="44" xfId="0" applyFont="1" applyFill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/>
    </xf>
    <xf numFmtId="3" fontId="1" fillId="0" borderId="45" xfId="0" applyNumberFormat="1" applyFont="1" applyBorder="1" applyAlignment="1">
      <alignment horizontal="center"/>
    </xf>
    <xf numFmtId="0" fontId="3" fillId="5" borderId="39" xfId="0" applyFont="1" applyFill="1" applyBorder="1" applyAlignment="1">
      <alignment horizontal="center"/>
    </xf>
    <xf numFmtId="3" fontId="1" fillId="5" borderId="11" xfId="0" applyNumberFormat="1" applyFont="1" applyFill="1" applyBorder="1" applyAlignment="1">
      <alignment horizontal="center"/>
    </xf>
    <xf numFmtId="0" fontId="3" fillId="0" borderId="39" xfId="0" applyFont="1" applyBorder="1" applyAlignment="1">
      <alignment horizontal="center"/>
    </xf>
    <xf numFmtId="0" fontId="3" fillId="5" borderId="46" xfId="0" applyFont="1" applyFill="1" applyBorder="1" applyAlignment="1">
      <alignment horizontal="center"/>
    </xf>
    <xf numFmtId="3" fontId="1" fillId="4" borderId="15" xfId="0" applyNumberFormat="1" applyFont="1" applyFill="1" applyBorder="1" applyAlignment="1">
      <alignment horizontal="center"/>
    </xf>
    <xf numFmtId="3" fontId="1" fillId="4" borderId="16" xfId="0" applyNumberFormat="1" applyFont="1" applyFill="1" applyBorder="1" applyAlignment="1">
      <alignment horizontal="center"/>
    </xf>
    <xf numFmtId="3" fontId="1" fillId="4" borderId="27" xfId="0" applyNumberFormat="1" applyFont="1" applyFill="1" applyBorder="1" applyAlignment="1">
      <alignment horizontal="center"/>
    </xf>
    <xf numFmtId="3" fontId="1" fillId="4" borderId="10" xfId="0" applyNumberFormat="1" applyFont="1" applyFill="1" applyBorder="1" applyAlignment="1">
      <alignment horizontal="center"/>
    </xf>
    <xf numFmtId="0" fontId="3" fillId="0" borderId="44" xfId="0" applyFont="1" applyBorder="1" applyAlignment="1">
      <alignment horizontal="center"/>
    </xf>
    <xf numFmtId="0" fontId="3" fillId="0" borderId="48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3" fontId="1" fillId="4" borderId="29" xfId="0" applyNumberFormat="1" applyFont="1" applyFill="1" applyBorder="1" applyAlignment="1">
      <alignment horizontal="center"/>
    </xf>
    <xf numFmtId="3" fontId="1" fillId="4" borderId="22" xfId="0" applyNumberFormat="1" applyFont="1" applyFill="1" applyBorder="1" applyAlignment="1">
      <alignment horizontal="center"/>
    </xf>
    <xf numFmtId="0" fontId="3" fillId="0" borderId="50" xfId="0" applyFont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3" fontId="0" fillId="0" borderId="0" xfId="0" applyNumberFormat="1" applyBorder="1" applyAlignment="1">
      <alignment horizontal="center"/>
    </xf>
    <xf numFmtId="3" fontId="1" fillId="5" borderId="15" xfId="0" applyNumberFormat="1" applyFont="1" applyFill="1" applyBorder="1" applyAlignment="1">
      <alignment horizontal="center"/>
    </xf>
    <xf numFmtId="0" fontId="1" fillId="0" borderId="39" xfId="0" applyFont="1" applyBorder="1" applyAlignment="1">
      <alignment horizontal="center"/>
    </xf>
    <xf numFmtId="3" fontId="1" fillId="0" borderId="27" xfId="0" applyNumberFormat="1" applyFont="1" applyBorder="1" applyAlignment="1">
      <alignment horizontal="center"/>
    </xf>
    <xf numFmtId="3" fontId="1" fillId="4" borderId="45" xfId="0" applyNumberFormat="1" applyFont="1" applyFill="1" applyBorder="1" applyAlignment="1">
      <alignment horizontal="center"/>
    </xf>
    <xf numFmtId="3" fontId="1" fillId="4" borderId="21" xfId="0" applyNumberFormat="1" applyFont="1" applyFill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3" fillId="7" borderId="39" xfId="0" applyFont="1" applyFill="1" applyBorder="1" applyAlignment="1">
      <alignment horizontal="center"/>
    </xf>
    <xf numFmtId="0" fontId="3" fillId="5" borderId="48" xfId="0" applyFont="1" applyFill="1" applyBorder="1" applyAlignment="1">
      <alignment horizontal="center"/>
    </xf>
    <xf numFmtId="0" fontId="0" fillId="0" borderId="36" xfId="0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3" fillId="0" borderId="38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2" fillId="3" borderId="2" xfId="0" applyNumberFormat="1" applyFont="1" applyFill="1" applyBorder="1" applyAlignment="1">
      <alignment horizontal="center" vertical="center" wrapText="1"/>
    </xf>
    <xf numFmtId="0" fontId="1" fillId="2" borderId="1" xfId="1" applyFill="1" applyBorder="1" applyAlignment="1">
      <alignment horizontal="center" vertical="center"/>
    </xf>
    <xf numFmtId="0" fontId="1" fillId="0" borderId="0" xfId="1" applyAlignment="1">
      <alignment vertical="center"/>
    </xf>
    <xf numFmtId="0" fontId="3" fillId="2" borderId="1" xfId="1" applyFont="1" applyFill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1" fillId="0" borderId="0" xfId="1"/>
    <xf numFmtId="0" fontId="3" fillId="5" borderId="6" xfId="1" applyFont="1" applyFill="1" applyBorder="1" applyAlignment="1">
      <alignment horizontal="center"/>
    </xf>
    <xf numFmtId="3" fontId="1" fillId="5" borderId="4" xfId="1" applyNumberFormat="1" applyFill="1" applyBorder="1" applyAlignment="1">
      <alignment horizontal="center"/>
    </xf>
    <xf numFmtId="3" fontId="1" fillId="5" borderId="7" xfId="1" applyNumberFormat="1" applyFill="1" applyBorder="1" applyAlignment="1">
      <alignment horizontal="center"/>
    </xf>
    <xf numFmtId="3" fontId="1" fillId="5" borderId="8" xfId="1" applyNumberFormat="1" applyFill="1" applyBorder="1" applyAlignment="1">
      <alignment horizontal="right"/>
    </xf>
    <xf numFmtId="0" fontId="3" fillId="5" borderId="9" xfId="1" applyFont="1" applyFill="1" applyBorder="1" applyAlignment="1">
      <alignment horizontal="center"/>
    </xf>
    <xf numFmtId="3" fontId="1" fillId="5" borderId="9" xfId="1" applyNumberFormat="1" applyFill="1" applyBorder="1" applyAlignment="1">
      <alignment horizontal="center"/>
    </xf>
    <xf numFmtId="3" fontId="1" fillId="5" borderId="10" xfId="1" applyNumberFormat="1" applyFill="1" applyBorder="1" applyAlignment="1">
      <alignment horizontal="center"/>
    </xf>
    <xf numFmtId="3" fontId="1" fillId="5" borderId="9" xfId="1" applyNumberFormat="1" applyFill="1" applyBorder="1" applyAlignment="1">
      <alignment horizontal="right"/>
    </xf>
    <xf numFmtId="0" fontId="3" fillId="0" borderId="9" xfId="1" applyFont="1" applyBorder="1" applyAlignment="1">
      <alignment horizontal="center"/>
    </xf>
    <xf numFmtId="3" fontId="1" fillId="0" borderId="9" xfId="1" applyNumberFormat="1" applyBorder="1" applyAlignment="1">
      <alignment horizontal="center"/>
    </xf>
    <xf numFmtId="3" fontId="1" fillId="0" borderId="10" xfId="1" applyNumberFormat="1" applyBorder="1" applyAlignment="1">
      <alignment horizontal="center"/>
    </xf>
    <xf numFmtId="3" fontId="1" fillId="0" borderId="9" xfId="1" applyNumberFormat="1" applyBorder="1" applyAlignment="1">
      <alignment horizontal="right"/>
    </xf>
    <xf numFmtId="3" fontId="1" fillId="0" borderId="0" xfId="1" applyNumberFormat="1" applyAlignment="1">
      <alignment horizontal="center"/>
    </xf>
    <xf numFmtId="3" fontId="1" fillId="0" borderId="0" xfId="1" applyNumberFormat="1"/>
    <xf numFmtId="0" fontId="3" fillId="0" borderId="11" xfId="1" applyFont="1" applyBorder="1" applyAlignment="1">
      <alignment horizontal="center"/>
    </xf>
    <xf numFmtId="0" fontId="3" fillId="0" borderId="12" xfId="1" applyFont="1" applyBorder="1" applyAlignment="1">
      <alignment horizontal="center"/>
    </xf>
    <xf numFmtId="0" fontId="1" fillId="0" borderId="0" xfId="1" applyAlignment="1">
      <alignment horizontal="center"/>
    </xf>
    <xf numFmtId="0" fontId="3" fillId="0" borderId="6" xfId="1" applyFont="1" applyBorder="1" applyAlignment="1">
      <alignment horizontal="center"/>
    </xf>
    <xf numFmtId="3" fontId="1" fillId="0" borderId="13" xfId="1" applyNumberFormat="1" applyBorder="1" applyAlignment="1">
      <alignment horizontal="center"/>
    </xf>
    <xf numFmtId="3" fontId="1" fillId="0" borderId="7" xfId="1" applyNumberFormat="1" applyBorder="1" applyAlignment="1">
      <alignment horizontal="center"/>
    </xf>
    <xf numFmtId="3" fontId="1" fillId="0" borderId="14" xfId="1" applyNumberFormat="1" applyBorder="1" applyAlignment="1">
      <alignment horizontal="center"/>
    </xf>
    <xf numFmtId="3" fontId="1" fillId="0" borderId="16" xfId="1" applyNumberFormat="1" applyBorder="1" applyAlignment="1">
      <alignment horizontal="center"/>
    </xf>
    <xf numFmtId="3" fontId="1" fillId="0" borderId="17" xfId="1" applyNumberFormat="1" applyBorder="1" applyAlignment="1">
      <alignment horizontal="center"/>
    </xf>
    <xf numFmtId="3" fontId="1" fillId="0" borderId="18" xfId="1" applyNumberFormat="1" applyBorder="1" applyAlignment="1">
      <alignment horizontal="center"/>
    </xf>
    <xf numFmtId="3" fontId="1" fillId="0" borderId="19" xfId="1" applyNumberFormat="1" applyBorder="1" applyAlignment="1">
      <alignment horizontal="center"/>
    </xf>
    <xf numFmtId="0" fontId="3" fillId="0" borderId="1" xfId="1" applyFont="1" applyBorder="1" applyAlignment="1">
      <alignment horizontal="center"/>
    </xf>
    <xf numFmtId="3" fontId="1" fillId="0" borderId="5" xfId="1" applyNumberFormat="1" applyBorder="1" applyAlignment="1">
      <alignment horizontal="center"/>
    </xf>
    <xf numFmtId="3" fontId="1" fillId="0" borderId="21" xfId="1" applyNumberFormat="1" applyBorder="1" applyAlignment="1">
      <alignment horizontal="center"/>
    </xf>
    <xf numFmtId="3" fontId="1" fillId="0" borderId="2" xfId="1" applyNumberFormat="1" applyBorder="1" applyAlignment="1">
      <alignment horizontal="center"/>
    </xf>
    <xf numFmtId="0" fontId="3" fillId="7" borderId="9" xfId="1" applyFont="1" applyFill="1" applyBorder="1" applyAlignment="1">
      <alignment horizontal="center"/>
    </xf>
    <xf numFmtId="3" fontId="1" fillId="7" borderId="21" xfId="1" applyNumberFormat="1" applyFill="1" applyBorder="1" applyAlignment="1">
      <alignment horizontal="center"/>
    </xf>
    <xf numFmtId="3" fontId="1" fillId="7" borderId="10" xfId="1" applyNumberFormat="1" applyFill="1" applyBorder="1" applyAlignment="1">
      <alignment horizontal="center"/>
    </xf>
    <xf numFmtId="0" fontId="3" fillId="8" borderId="9" xfId="1" applyFont="1" applyFill="1" applyBorder="1" applyAlignment="1">
      <alignment horizontal="center"/>
    </xf>
    <xf numFmtId="0" fontId="3" fillId="8" borderId="12" xfId="1" applyFont="1" applyFill="1" applyBorder="1" applyAlignment="1">
      <alignment horizontal="center"/>
    </xf>
    <xf numFmtId="3" fontId="1" fillId="7" borderId="18" xfId="1" applyNumberFormat="1" applyFill="1" applyBorder="1" applyAlignment="1">
      <alignment horizontal="center"/>
    </xf>
    <xf numFmtId="0" fontId="3" fillId="0" borderId="4" xfId="1" applyFont="1" applyBorder="1" applyAlignment="1">
      <alignment horizontal="center"/>
    </xf>
    <xf numFmtId="3" fontId="1" fillId="0" borderId="26" xfId="1" applyNumberFormat="1" applyBorder="1" applyAlignment="1">
      <alignment horizontal="center"/>
    </xf>
    <xf numFmtId="0" fontId="3" fillId="0" borderId="28" xfId="1" applyFont="1" applyBorder="1" applyAlignment="1">
      <alignment horizontal="center"/>
    </xf>
    <xf numFmtId="3" fontId="1" fillId="0" borderId="29" xfId="1" applyNumberFormat="1" applyBorder="1" applyAlignment="1">
      <alignment horizontal="center"/>
    </xf>
    <xf numFmtId="3" fontId="1" fillId="0" borderId="22" xfId="1" applyNumberFormat="1" applyBorder="1" applyAlignment="1">
      <alignment horizontal="center"/>
    </xf>
    <xf numFmtId="3" fontId="1" fillId="0" borderId="25" xfId="1" applyNumberFormat="1" applyBorder="1" applyAlignment="1">
      <alignment horizontal="center"/>
    </xf>
    <xf numFmtId="0" fontId="3" fillId="8" borderId="6" xfId="1" applyFont="1" applyFill="1" applyBorder="1" applyAlignment="1">
      <alignment horizontal="center"/>
    </xf>
    <xf numFmtId="0" fontId="3" fillId="7" borderId="12" xfId="1" applyFont="1" applyFill="1" applyBorder="1" applyAlignment="1">
      <alignment horizontal="center"/>
    </xf>
    <xf numFmtId="0" fontId="1" fillId="0" borderId="6" xfId="1" applyBorder="1" applyAlignment="1">
      <alignment horizontal="center"/>
    </xf>
    <xf numFmtId="0" fontId="1" fillId="0" borderId="28" xfId="1" applyBorder="1" applyAlignment="1">
      <alignment horizontal="center"/>
    </xf>
    <xf numFmtId="3" fontId="1" fillId="0" borderId="30" xfId="1" applyNumberFormat="1" applyBorder="1" applyAlignment="1">
      <alignment horizontal="center"/>
    </xf>
    <xf numFmtId="3" fontId="1" fillId="0" borderId="31" xfId="1" applyNumberFormat="1" applyBorder="1" applyAlignment="1">
      <alignment horizontal="center"/>
    </xf>
    <xf numFmtId="3" fontId="1" fillId="0" borderId="32" xfId="1" applyNumberFormat="1" applyBorder="1" applyAlignment="1">
      <alignment horizontal="center"/>
    </xf>
    <xf numFmtId="3" fontId="1" fillId="5" borderId="33" xfId="1" applyNumberFormat="1" applyFill="1" applyBorder="1" applyAlignment="1">
      <alignment horizontal="center"/>
    </xf>
    <xf numFmtId="3" fontId="1" fillId="5" borderId="2" xfId="1" applyNumberFormat="1" applyFill="1" applyBorder="1" applyAlignment="1">
      <alignment horizontal="center"/>
    </xf>
    <xf numFmtId="3" fontId="1" fillId="5" borderId="21" xfId="1" applyNumberFormat="1" applyFill="1" applyBorder="1" applyAlignment="1">
      <alignment horizontal="center"/>
    </xf>
    <xf numFmtId="3" fontId="1" fillId="0" borderId="34" xfId="1" applyNumberFormat="1" applyBorder="1" applyAlignment="1">
      <alignment horizontal="center"/>
    </xf>
    <xf numFmtId="3" fontId="1" fillId="5" borderId="34" xfId="1" applyNumberFormat="1" applyFill="1" applyBorder="1" applyAlignment="1">
      <alignment horizontal="center"/>
    </xf>
    <xf numFmtId="0" fontId="3" fillId="5" borderId="11" xfId="1" applyFont="1" applyFill="1" applyBorder="1" applyAlignment="1">
      <alignment horizontal="center"/>
    </xf>
    <xf numFmtId="0" fontId="1" fillId="0" borderId="12" xfId="1" applyBorder="1" applyAlignment="1">
      <alignment horizontal="center"/>
    </xf>
    <xf numFmtId="3" fontId="1" fillId="0" borderId="15" xfId="1" applyNumberFormat="1" applyBorder="1" applyAlignment="1">
      <alignment horizontal="center"/>
    </xf>
    <xf numFmtId="3" fontId="1" fillId="0" borderId="37" xfId="1" applyNumberFormat="1" applyBorder="1" applyAlignment="1">
      <alignment horizontal="center"/>
    </xf>
    <xf numFmtId="3" fontId="1" fillId="5" borderId="3" xfId="1" applyNumberFormat="1" applyFill="1" applyBorder="1" applyAlignment="1">
      <alignment horizontal="center"/>
    </xf>
    <xf numFmtId="3" fontId="1" fillId="5" borderId="16" xfId="1" applyNumberFormat="1" applyFill="1" applyBorder="1" applyAlignment="1">
      <alignment horizontal="center"/>
    </xf>
    <xf numFmtId="3" fontId="1" fillId="5" borderId="38" xfId="1" applyNumberFormat="1" applyFill="1" applyBorder="1" applyAlignment="1">
      <alignment horizontal="center"/>
    </xf>
    <xf numFmtId="3" fontId="1" fillId="0" borderId="38" xfId="1" applyNumberFormat="1" applyBorder="1" applyAlignment="1">
      <alignment horizontal="center"/>
    </xf>
    <xf numFmtId="3" fontId="1" fillId="5" borderId="22" xfId="1" applyNumberFormat="1" applyFill="1" applyBorder="1" applyAlignment="1">
      <alignment horizontal="center"/>
    </xf>
    <xf numFmtId="0" fontId="3" fillId="5" borderId="12" xfId="1" applyFont="1" applyFill="1" applyBorder="1" applyAlignment="1">
      <alignment horizontal="center"/>
    </xf>
    <xf numFmtId="3" fontId="1" fillId="5" borderId="25" xfId="1" applyNumberFormat="1" applyFill="1" applyBorder="1" applyAlignment="1">
      <alignment horizontal="center"/>
    </xf>
    <xf numFmtId="3" fontId="1" fillId="0" borderId="40" xfId="1" applyNumberFormat="1" applyBorder="1" applyAlignment="1">
      <alignment horizontal="center"/>
    </xf>
    <xf numFmtId="3" fontId="1" fillId="0" borderId="3" xfId="1" applyNumberFormat="1" applyBorder="1" applyAlignment="1">
      <alignment horizontal="center"/>
    </xf>
    <xf numFmtId="3" fontId="1" fillId="5" borderId="8" xfId="1" applyNumberFormat="1" applyFill="1" applyBorder="1" applyAlignment="1">
      <alignment horizontal="center"/>
    </xf>
    <xf numFmtId="3" fontId="1" fillId="5" borderId="18" xfId="1" applyNumberFormat="1" applyFill="1" applyBorder="1" applyAlignment="1">
      <alignment horizontal="center"/>
    </xf>
    <xf numFmtId="0" fontId="3" fillId="0" borderId="42" xfId="1" applyFont="1" applyBorder="1" applyAlignment="1">
      <alignment horizontal="center"/>
    </xf>
    <xf numFmtId="0" fontId="1" fillId="0" borderId="43" xfId="1" applyBorder="1" applyAlignment="1">
      <alignment horizontal="center"/>
    </xf>
    <xf numFmtId="0" fontId="0" fillId="0" borderId="0" xfId="0" applyAlignment="1">
      <alignment horizontal="center"/>
    </xf>
    <xf numFmtId="3" fontId="3" fillId="4" borderId="10" xfId="0" applyNumberFormat="1" applyFont="1" applyFill="1" applyBorder="1" applyAlignment="1">
      <alignment horizontal="center"/>
    </xf>
    <xf numFmtId="3" fontId="1" fillId="4" borderId="15" xfId="1" applyNumberFormat="1" applyFill="1" applyBorder="1" applyAlignment="1">
      <alignment horizontal="center"/>
    </xf>
    <xf numFmtId="3" fontId="1" fillId="4" borderId="16" xfId="1" applyNumberFormat="1" applyFill="1" applyBorder="1" applyAlignment="1">
      <alignment horizontal="center"/>
    </xf>
    <xf numFmtId="3" fontId="1" fillId="4" borderId="27" xfId="1" applyNumberFormat="1" applyFill="1" applyBorder="1" applyAlignment="1">
      <alignment horizontal="center"/>
    </xf>
    <xf numFmtId="3" fontId="1" fillId="4" borderId="10" xfId="1" applyNumberFormat="1" applyFill="1" applyBorder="1" applyAlignment="1">
      <alignment horizontal="center"/>
    </xf>
    <xf numFmtId="3" fontId="1" fillId="4" borderId="29" xfId="1" applyNumberFormat="1" applyFill="1" applyBorder="1" applyAlignment="1">
      <alignment horizontal="center"/>
    </xf>
    <xf numFmtId="3" fontId="1" fillId="4" borderId="22" xfId="1" applyNumberFormat="1" applyFill="1" applyBorder="1" applyAlignment="1">
      <alignment horizontal="center"/>
    </xf>
    <xf numFmtId="0" fontId="3" fillId="0" borderId="44" xfId="1" applyFont="1" applyBorder="1" applyAlignment="1">
      <alignment horizontal="center"/>
    </xf>
    <xf numFmtId="3" fontId="1" fillId="0" borderId="51" xfId="1" applyNumberFormat="1" applyBorder="1" applyAlignment="1">
      <alignment horizontal="center"/>
    </xf>
    <xf numFmtId="0" fontId="3" fillId="8" borderId="39" xfId="1" applyFont="1" applyFill="1" applyBorder="1" applyAlignment="1">
      <alignment horizontal="center"/>
    </xf>
    <xf numFmtId="0" fontId="3" fillId="0" borderId="39" xfId="1" applyFont="1" applyBorder="1" applyAlignment="1">
      <alignment horizontal="center"/>
    </xf>
    <xf numFmtId="0" fontId="3" fillId="5" borderId="39" xfId="1" applyFont="1" applyFill="1" applyBorder="1" applyAlignment="1">
      <alignment horizontal="center"/>
    </xf>
    <xf numFmtId="0" fontId="3" fillId="5" borderId="48" xfId="1" applyFont="1" applyFill="1" applyBorder="1" applyAlignment="1">
      <alignment horizontal="center"/>
    </xf>
    <xf numFmtId="0" fontId="1" fillId="0" borderId="36" xfId="1" applyBorder="1" applyAlignment="1">
      <alignment horizontal="center"/>
    </xf>
    <xf numFmtId="0" fontId="1" fillId="0" borderId="39" xfId="1" applyBorder="1" applyAlignment="1">
      <alignment horizontal="center"/>
    </xf>
    <xf numFmtId="3" fontId="1" fillId="0" borderId="27" xfId="1" applyNumberFormat="1" applyBorder="1" applyAlignment="1">
      <alignment horizontal="center"/>
    </xf>
    <xf numFmtId="0" fontId="3" fillId="0" borderId="50" xfId="1" applyFont="1" applyBorder="1" applyAlignment="1">
      <alignment horizontal="center"/>
    </xf>
    <xf numFmtId="3" fontId="1" fillId="0" borderId="0" xfId="1" applyNumberFormat="1" applyBorder="1" applyAlignment="1">
      <alignment horizontal="center"/>
    </xf>
    <xf numFmtId="0" fontId="3" fillId="8" borderId="48" xfId="1" applyFont="1" applyFill="1" applyBorder="1" applyAlignment="1">
      <alignment horizontal="center"/>
    </xf>
    <xf numFmtId="0" fontId="1" fillId="0" borderId="14" xfId="1" applyBorder="1" applyAlignment="1">
      <alignment horizontal="center"/>
    </xf>
    <xf numFmtId="0" fontId="3" fillId="0" borderId="38" xfId="1" applyFont="1" applyBorder="1" applyAlignment="1">
      <alignment horizontal="center"/>
    </xf>
    <xf numFmtId="0" fontId="1" fillId="0" borderId="38" xfId="1" applyBorder="1" applyAlignment="1">
      <alignment horizontal="center"/>
    </xf>
    <xf numFmtId="0" fontId="3" fillId="4" borderId="10" xfId="1" applyFont="1" applyFill="1" applyBorder="1" applyAlignment="1">
      <alignment horizontal="center"/>
    </xf>
    <xf numFmtId="3" fontId="3" fillId="4" borderId="10" xfId="1" applyNumberFormat="1" applyFont="1" applyFill="1" applyBorder="1" applyAlignment="1">
      <alignment horizontal="center"/>
    </xf>
    <xf numFmtId="3" fontId="1" fillId="5" borderId="52" xfId="1" applyNumberFormat="1" applyFill="1" applyBorder="1" applyAlignment="1">
      <alignment horizontal="center"/>
    </xf>
    <xf numFmtId="3" fontId="1" fillId="0" borderId="53" xfId="1" applyNumberFormat="1" applyBorder="1" applyAlignment="1">
      <alignment horizontal="center"/>
    </xf>
    <xf numFmtId="3" fontId="1" fillId="0" borderId="45" xfId="1" applyNumberFormat="1" applyBorder="1" applyAlignment="1">
      <alignment horizontal="center"/>
    </xf>
    <xf numFmtId="3" fontId="1" fillId="9" borderId="22" xfId="1" applyNumberFormat="1" applyFill="1" applyBorder="1" applyAlignment="1">
      <alignment horizontal="center"/>
    </xf>
    <xf numFmtId="3" fontId="1" fillId="9" borderId="21" xfId="1" applyNumberFormat="1" applyFill="1" applyBorder="1" applyAlignment="1">
      <alignment horizontal="center"/>
    </xf>
    <xf numFmtId="3" fontId="1" fillId="9" borderId="34" xfId="1" applyNumberFormat="1" applyFill="1" applyBorder="1" applyAlignment="1">
      <alignment horizontal="center"/>
    </xf>
    <xf numFmtId="3" fontId="1" fillId="9" borderId="10" xfId="1" applyNumberFormat="1" applyFill="1" applyBorder="1" applyAlignment="1">
      <alignment horizontal="center"/>
    </xf>
    <xf numFmtId="3" fontId="1" fillId="9" borderId="16" xfId="1" applyNumberFormat="1" applyFill="1" applyBorder="1" applyAlignment="1">
      <alignment horizontal="center"/>
    </xf>
    <xf numFmtId="0" fontId="3" fillId="2" borderId="44" xfId="1" applyFont="1" applyFill="1" applyBorder="1" applyAlignment="1">
      <alignment horizontal="center" vertical="center"/>
    </xf>
    <xf numFmtId="0" fontId="2" fillId="0" borderId="40" xfId="1" applyFont="1" applyBorder="1" applyAlignment="1">
      <alignment horizontal="center" vertical="center"/>
    </xf>
    <xf numFmtId="3" fontId="1" fillId="5" borderId="11" xfId="1" applyNumberFormat="1" applyFill="1" applyBorder="1" applyAlignment="1">
      <alignment horizontal="center"/>
    </xf>
    <xf numFmtId="0" fontId="3" fillId="0" borderId="46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36" xfId="1" applyFont="1" applyBorder="1" applyAlignment="1">
      <alignment horizontal="center"/>
    </xf>
    <xf numFmtId="0" fontId="3" fillId="8" borderId="24" xfId="1" applyFont="1" applyFill="1" applyBorder="1" applyAlignment="1">
      <alignment horizontal="center"/>
    </xf>
    <xf numFmtId="0" fontId="3" fillId="0" borderId="54" xfId="1" applyFont="1" applyBorder="1" applyAlignment="1">
      <alignment horizontal="center"/>
    </xf>
    <xf numFmtId="0" fontId="3" fillId="0" borderId="23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3" fontId="1" fillId="0" borderId="55" xfId="1" applyNumberFormat="1" applyBorder="1" applyAlignment="1">
      <alignment horizontal="center"/>
    </xf>
    <xf numFmtId="0" fontId="3" fillId="8" borderId="46" xfId="1" applyFont="1" applyFill="1" applyBorder="1" applyAlignment="1">
      <alignment horizontal="center"/>
    </xf>
    <xf numFmtId="0" fontId="3" fillId="9" borderId="39" xfId="1" applyFont="1" applyFill="1" applyBorder="1" applyAlignment="1">
      <alignment horizontal="center"/>
    </xf>
    <xf numFmtId="0" fontId="3" fillId="9" borderId="48" xfId="1" applyFont="1" applyFill="1" applyBorder="1" applyAlignment="1">
      <alignment horizontal="center"/>
    </xf>
    <xf numFmtId="0" fontId="1" fillId="0" borderId="56" xfId="1" applyBorder="1" applyAlignment="1">
      <alignment horizontal="center"/>
    </xf>
    <xf numFmtId="3" fontId="1" fillId="5" borderId="35" xfId="1" applyNumberFormat="1" applyFill="1" applyBorder="1" applyAlignment="1">
      <alignment horizontal="center"/>
    </xf>
    <xf numFmtId="0" fontId="7" fillId="0" borderId="1" xfId="1" applyFont="1" applyBorder="1" applyAlignment="1">
      <alignment horizontal="center" vertical="center"/>
    </xf>
    <xf numFmtId="0" fontId="7" fillId="0" borderId="59" xfId="1" applyFont="1" applyBorder="1" applyAlignment="1">
      <alignment horizontal="center" vertical="center"/>
    </xf>
    <xf numFmtId="0" fontId="7" fillId="0" borderId="57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20" xfId="1" applyFont="1" applyBorder="1" applyAlignment="1">
      <alignment horizontal="center" vertical="center" wrapText="1"/>
    </xf>
    <xf numFmtId="0" fontId="3" fillId="0" borderId="59" xfId="1" applyFont="1" applyBorder="1" applyAlignment="1">
      <alignment horizontal="center" vertical="center"/>
    </xf>
    <xf numFmtId="3" fontId="1" fillId="0" borderId="1" xfId="1" applyNumberFormat="1" applyBorder="1" applyAlignment="1">
      <alignment horizontal="center" vertical="center"/>
    </xf>
    <xf numFmtId="3" fontId="1" fillId="0" borderId="59" xfId="1" applyNumberFormat="1" applyBorder="1" applyAlignment="1">
      <alignment horizontal="center" vertical="center"/>
    </xf>
    <xf numFmtId="2" fontId="1" fillId="0" borderId="57" xfId="1" applyNumberFormat="1" applyBorder="1" applyAlignment="1">
      <alignment horizontal="center" vertical="center"/>
    </xf>
    <xf numFmtId="3" fontId="1" fillId="0" borderId="58" xfId="1" applyNumberFormat="1" applyBorder="1" applyAlignment="1">
      <alignment horizontal="center" vertical="center"/>
    </xf>
    <xf numFmtId="3" fontId="1" fillId="0" borderId="5" xfId="1" applyNumberFormat="1" applyBorder="1" applyAlignment="1">
      <alignment horizontal="center" vertical="center"/>
    </xf>
    <xf numFmtId="2" fontId="1" fillId="0" borderId="20" xfId="1" applyNumberFormat="1" applyBorder="1" applyAlignment="1">
      <alignment horizontal="center" vertical="center"/>
    </xf>
    <xf numFmtId="3" fontId="1" fillId="0" borderId="50" xfId="1" applyNumberFormat="1" applyBorder="1" applyAlignment="1">
      <alignment horizontal="center" vertical="center"/>
    </xf>
    <xf numFmtId="3" fontId="1" fillId="0" borderId="60" xfId="1" applyNumberFormat="1" applyBorder="1" applyAlignment="1">
      <alignment horizontal="center" vertical="center"/>
    </xf>
    <xf numFmtId="3" fontId="1" fillId="0" borderId="8" xfId="1" applyNumberFormat="1" applyBorder="1" applyAlignment="1">
      <alignment horizontal="center" vertical="center"/>
    </xf>
    <xf numFmtId="2" fontId="1" fillId="0" borderId="61" xfId="1" applyNumberFormat="1" applyBorder="1" applyAlignment="1">
      <alignment horizontal="center" vertical="center"/>
    </xf>
    <xf numFmtId="2" fontId="1" fillId="0" borderId="62" xfId="1" applyNumberFormat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3" fontId="1" fillId="0" borderId="4" xfId="1" applyNumberFormat="1" applyBorder="1" applyAlignment="1">
      <alignment horizontal="center" vertical="center"/>
    </xf>
    <xf numFmtId="3" fontId="1" fillId="0" borderId="47" xfId="1" applyNumberFormat="1" applyBorder="1" applyAlignment="1">
      <alignment horizontal="center" vertical="center"/>
    </xf>
    <xf numFmtId="3" fontId="1" fillId="0" borderId="28" xfId="1" applyNumberFormat="1" applyBorder="1" applyAlignment="1">
      <alignment horizontal="center" vertical="center"/>
    </xf>
    <xf numFmtId="3" fontId="1" fillId="0" borderId="63" xfId="1" applyNumberFormat="1" applyBorder="1" applyAlignment="1">
      <alignment horizontal="center" vertical="center"/>
    </xf>
    <xf numFmtId="3" fontId="3" fillId="0" borderId="1" xfId="1" applyNumberFormat="1" applyFont="1" applyBorder="1" applyAlignment="1">
      <alignment horizontal="center" vertical="center"/>
    </xf>
    <xf numFmtId="3" fontId="3" fillId="0" borderId="64" xfId="1" applyNumberFormat="1" applyFont="1" applyBorder="1" applyAlignment="1">
      <alignment horizontal="center" vertical="center"/>
    </xf>
    <xf numFmtId="4" fontId="1" fillId="0" borderId="65" xfId="1" applyNumberFormat="1" applyBorder="1" applyAlignment="1">
      <alignment horizontal="center" vertical="center"/>
    </xf>
    <xf numFmtId="3" fontId="3" fillId="0" borderId="20" xfId="1" applyNumberFormat="1" applyFont="1" applyBorder="1" applyAlignment="1">
      <alignment horizontal="center" vertical="center"/>
    </xf>
    <xf numFmtId="4" fontId="1" fillId="0" borderId="59" xfId="1" applyNumberFormat="1" applyBorder="1" applyAlignment="1">
      <alignment horizontal="center" vertical="center"/>
    </xf>
    <xf numFmtId="0" fontId="8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0" fontId="9" fillId="0" borderId="0" xfId="1" applyFont="1" applyAlignment="1">
      <alignment horizontal="center"/>
    </xf>
    <xf numFmtId="0" fontId="1" fillId="3" borderId="0" xfId="1" applyFill="1"/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66" xfId="1" applyFont="1" applyBorder="1" applyAlignment="1">
      <alignment horizontal="center"/>
    </xf>
    <xf numFmtId="0" fontId="3" fillId="0" borderId="67" xfId="1" applyFont="1" applyBorder="1" applyAlignment="1">
      <alignment horizontal="center"/>
    </xf>
    <xf numFmtId="0" fontId="3" fillId="0" borderId="68" xfId="1" applyFont="1" applyBorder="1" applyAlignment="1">
      <alignment horizontal="center"/>
    </xf>
    <xf numFmtId="0" fontId="3" fillId="0" borderId="69" xfId="1" applyFont="1" applyBorder="1" applyAlignment="1">
      <alignment horizontal="center"/>
    </xf>
    <xf numFmtId="0" fontId="3" fillId="0" borderId="70" xfId="1" applyFont="1" applyBorder="1" applyAlignment="1">
      <alignment horizontal="center"/>
    </xf>
    <xf numFmtId="3" fontId="1" fillId="5" borderId="71" xfId="1" applyNumberFormat="1" applyFill="1" applyBorder="1" applyAlignment="1">
      <alignment horizontal="right"/>
    </xf>
    <xf numFmtId="0" fontId="1" fillId="0" borderId="0" xfId="1" applyAlignment="1">
      <alignment horizontal="right"/>
    </xf>
    <xf numFmtId="3" fontId="1" fillId="0" borderId="6" xfId="1" applyNumberFormat="1" applyBorder="1" applyAlignment="1">
      <alignment horizontal="right"/>
    </xf>
    <xf numFmtId="3" fontId="1" fillId="0" borderId="72" xfId="1" applyNumberFormat="1" applyBorder="1" applyAlignment="1">
      <alignment horizontal="right"/>
    </xf>
    <xf numFmtId="3" fontId="1" fillId="5" borderId="73" xfId="1" applyNumberFormat="1" applyFill="1" applyBorder="1" applyAlignment="1">
      <alignment horizontal="right"/>
    </xf>
    <xf numFmtId="3" fontId="1" fillId="0" borderId="9" xfId="1" applyNumberFormat="1" applyBorder="1"/>
    <xf numFmtId="3" fontId="1" fillId="0" borderId="73" xfId="1" applyNumberFormat="1" applyBorder="1"/>
    <xf numFmtId="3" fontId="1" fillId="0" borderId="8" xfId="1" applyNumberFormat="1" applyBorder="1" applyAlignment="1">
      <alignment horizontal="right"/>
    </xf>
    <xf numFmtId="3" fontId="1" fillId="0" borderId="71" xfId="1" applyNumberFormat="1" applyBorder="1" applyAlignment="1">
      <alignment horizontal="right"/>
    </xf>
    <xf numFmtId="0" fontId="10" fillId="0" borderId="0" xfId="1" applyFont="1"/>
    <xf numFmtId="3" fontId="1" fillId="0" borderId="73" xfId="1" applyNumberFormat="1" applyBorder="1" applyAlignment="1">
      <alignment horizontal="right"/>
    </xf>
    <xf numFmtId="0" fontId="3" fillId="3" borderId="9" xfId="1" applyFont="1" applyFill="1" applyBorder="1" applyAlignment="1">
      <alignment horizontal="center"/>
    </xf>
    <xf numFmtId="3" fontId="1" fillId="5" borderId="0" xfId="1" applyNumberFormat="1" applyFill="1"/>
    <xf numFmtId="3" fontId="1" fillId="5" borderId="9" xfId="1" applyNumberFormat="1" applyFill="1" applyBorder="1"/>
    <xf numFmtId="3" fontId="1" fillId="5" borderId="73" xfId="1" applyNumberFormat="1" applyFill="1" applyBorder="1"/>
    <xf numFmtId="3" fontId="1" fillId="5" borderId="24" xfId="1" applyNumberFormat="1" applyFill="1" applyBorder="1" applyAlignment="1">
      <alignment horizontal="right"/>
    </xf>
    <xf numFmtId="3" fontId="1" fillId="5" borderId="74" xfId="1" applyNumberFormat="1" applyFill="1" applyBorder="1" applyAlignment="1">
      <alignment horizontal="right"/>
    </xf>
    <xf numFmtId="3" fontId="1" fillId="8" borderId="9" xfId="1" applyNumberFormat="1" applyFill="1" applyBorder="1"/>
    <xf numFmtId="0" fontId="1" fillId="8" borderId="0" xfId="1" applyFill="1"/>
    <xf numFmtId="3" fontId="1" fillId="11" borderId="9" xfId="1" applyNumberFormat="1" applyFill="1" applyBorder="1"/>
    <xf numFmtId="0" fontId="1" fillId="11" borderId="0" xfId="1" applyFill="1"/>
    <xf numFmtId="2" fontId="1" fillId="0" borderId="0" xfId="1" applyNumberFormat="1"/>
    <xf numFmtId="3" fontId="1" fillId="6" borderId="75" xfId="1" applyNumberFormat="1" applyFill="1" applyBorder="1"/>
    <xf numFmtId="3" fontId="1" fillId="0" borderId="75" xfId="1" applyNumberFormat="1" applyBorder="1"/>
    <xf numFmtId="16" fontId="3" fillId="0" borderId="0" xfId="1" applyNumberFormat="1" applyFont="1"/>
    <xf numFmtId="3" fontId="1" fillId="0" borderId="24" xfId="1" applyNumberFormat="1" applyBorder="1" applyAlignment="1">
      <alignment horizontal="right"/>
    </xf>
    <xf numFmtId="3" fontId="1" fillId="0" borderId="74" xfId="1" applyNumberFormat="1" applyBorder="1" applyAlignment="1">
      <alignment horizontal="right"/>
    </xf>
    <xf numFmtId="0" fontId="3" fillId="5" borderId="41" xfId="1" applyFont="1" applyFill="1" applyBorder="1" applyAlignment="1">
      <alignment horizontal="center"/>
    </xf>
    <xf numFmtId="0" fontId="3" fillId="5" borderId="42" xfId="1" applyFont="1" applyFill="1" applyBorder="1" applyAlignment="1">
      <alignment horizontal="center"/>
    </xf>
    <xf numFmtId="0" fontId="1" fillId="0" borderId="0" xfId="1" applyAlignment="1">
      <alignment horizontal="left"/>
    </xf>
    <xf numFmtId="0" fontId="3" fillId="3" borderId="42" xfId="1" applyFont="1" applyFill="1" applyBorder="1" applyAlignment="1">
      <alignment horizontal="center"/>
    </xf>
    <xf numFmtId="0" fontId="1" fillId="5" borderId="24" xfId="1" applyFill="1" applyBorder="1" applyAlignment="1">
      <alignment horizontal="right"/>
    </xf>
    <xf numFmtId="0" fontId="1" fillId="5" borderId="74" xfId="1" applyFill="1" applyBorder="1" applyAlignment="1">
      <alignment horizontal="right"/>
    </xf>
    <xf numFmtId="3" fontId="1" fillId="8" borderId="24" xfId="1" applyNumberFormat="1" applyFill="1" applyBorder="1" applyAlignment="1">
      <alignment horizontal="right"/>
    </xf>
    <xf numFmtId="0" fontId="3" fillId="3" borderId="6" xfId="1" applyFont="1" applyFill="1" applyBorder="1" applyAlignment="1">
      <alignment horizontal="center"/>
    </xf>
    <xf numFmtId="3" fontId="1" fillId="11" borderId="24" xfId="1" applyNumberFormat="1" applyFill="1" applyBorder="1" applyAlignment="1">
      <alignment horizontal="right"/>
    </xf>
    <xf numFmtId="0" fontId="3" fillId="3" borderId="12" xfId="1" applyFont="1" applyFill="1" applyBorder="1" applyAlignment="1">
      <alignment horizontal="center"/>
    </xf>
    <xf numFmtId="3" fontId="1" fillId="0" borderId="76" xfId="1" applyNumberFormat="1" applyBorder="1"/>
    <xf numFmtId="3" fontId="1" fillId="0" borderId="77" xfId="1" applyNumberFormat="1" applyBorder="1"/>
    <xf numFmtId="3" fontId="1" fillId="6" borderId="78" xfId="1" applyNumberFormat="1" applyFill="1" applyBorder="1"/>
    <xf numFmtId="3" fontId="1" fillId="0" borderId="79" xfId="1" applyNumberFormat="1" applyBorder="1"/>
    <xf numFmtId="3" fontId="5" fillId="0" borderId="9" xfId="1" applyNumberFormat="1" applyFont="1" applyBorder="1"/>
    <xf numFmtId="3" fontId="1" fillId="6" borderId="80" xfId="1" applyNumberFormat="1" applyFill="1" applyBorder="1"/>
    <xf numFmtId="0" fontId="3" fillId="0" borderId="75" xfId="1" applyFont="1" applyBorder="1" applyAlignment="1">
      <alignment horizontal="center"/>
    </xf>
    <xf numFmtId="0" fontId="1" fillId="0" borderId="76" xfId="1" applyBorder="1"/>
    <xf numFmtId="0" fontId="1" fillId="0" borderId="81" xfId="1" applyBorder="1"/>
    <xf numFmtId="0" fontId="1" fillId="0" borderId="82" xfId="1" applyBorder="1"/>
    <xf numFmtId="0" fontId="1" fillId="0" borderId="24" xfId="1" applyBorder="1"/>
    <xf numFmtId="0" fontId="1" fillId="0" borderId="74" xfId="1" applyBorder="1"/>
    <xf numFmtId="0" fontId="1" fillId="0" borderId="83" xfId="1" applyBorder="1"/>
    <xf numFmtId="2" fontId="1" fillId="0" borderId="73" xfId="1" applyNumberFormat="1" applyBorder="1"/>
    <xf numFmtId="3" fontId="1" fillId="0" borderId="11" xfId="1" applyNumberFormat="1" applyBorder="1"/>
    <xf numFmtId="0" fontId="1" fillId="0" borderId="84" xfId="1" applyBorder="1"/>
    <xf numFmtId="3" fontId="1" fillId="0" borderId="41" xfId="1" applyNumberFormat="1" applyBorder="1"/>
    <xf numFmtId="2" fontId="1" fillId="0" borderId="85" xfId="1" applyNumberFormat="1" applyBorder="1"/>
    <xf numFmtId="0" fontId="1" fillId="0" borderId="86" xfId="1" applyBorder="1"/>
    <xf numFmtId="0" fontId="1" fillId="0" borderId="87" xfId="1" applyBorder="1"/>
    <xf numFmtId="0" fontId="1" fillId="0" borderId="88" xfId="1" applyBorder="1"/>
    <xf numFmtId="3" fontId="1" fillId="5" borderId="6" xfId="1" applyNumberFormat="1" applyFill="1" applyBorder="1" applyAlignment="1">
      <alignment horizontal="right"/>
    </xf>
    <xf numFmtId="3" fontId="1" fillId="5" borderId="72" xfId="1" applyNumberFormat="1" applyFill="1" applyBorder="1" applyAlignment="1">
      <alignment horizontal="right"/>
    </xf>
    <xf numFmtId="3" fontId="1" fillId="11" borderId="8" xfId="1" applyNumberFormat="1" applyFill="1" applyBorder="1" applyAlignment="1">
      <alignment horizontal="right"/>
    </xf>
    <xf numFmtId="0" fontId="3" fillId="0" borderId="41" xfId="1" applyFont="1" applyBorder="1" applyAlignment="1">
      <alignment horizontal="center"/>
    </xf>
    <xf numFmtId="3" fontId="1" fillId="0" borderId="78" xfId="1" applyNumberFormat="1" applyBorder="1"/>
    <xf numFmtId="3" fontId="5" fillId="5" borderId="9" xfId="1" applyNumberFormat="1" applyFont="1" applyFill="1" applyBorder="1"/>
    <xf numFmtId="3" fontId="1" fillId="0" borderId="80" xfId="1" applyNumberFormat="1" applyBorder="1"/>
    <xf numFmtId="0" fontId="11" fillId="0" borderId="0" xfId="1" applyFont="1"/>
    <xf numFmtId="0" fontId="13" fillId="0" borderId="89" xfId="1" applyFont="1" applyBorder="1"/>
    <xf numFmtId="0" fontId="13" fillId="0" borderId="90" xfId="1" applyFont="1" applyBorder="1"/>
    <xf numFmtId="0" fontId="6" fillId="0" borderId="28" xfId="1" applyFont="1" applyBorder="1" applyAlignment="1">
      <alignment horizontal="center"/>
    </xf>
    <xf numFmtId="0" fontId="6" fillId="0" borderId="83" xfId="1" applyFont="1" applyBorder="1"/>
    <xf numFmtId="0" fontId="6" fillId="0" borderId="86" xfId="1" applyFont="1" applyBorder="1"/>
    <xf numFmtId="0" fontId="13" fillId="0" borderId="4" xfId="1" applyFont="1" applyBorder="1"/>
    <xf numFmtId="0" fontId="6" fillId="0" borderId="4" xfId="1" applyFont="1" applyBorder="1" applyAlignment="1">
      <alignment horizontal="center"/>
    </xf>
    <xf numFmtId="0" fontId="13" fillId="0" borderId="8" xfId="1" applyFont="1" applyBorder="1"/>
    <xf numFmtId="0" fontId="13" fillId="0" borderId="24" xfId="1" applyFont="1" applyBorder="1"/>
    <xf numFmtId="0" fontId="6" fillId="0" borderId="9" xfId="1" applyFont="1" applyBorder="1"/>
    <xf numFmtId="0" fontId="6" fillId="0" borderId="12" xfId="1" applyFont="1" applyBorder="1"/>
    <xf numFmtId="0" fontId="12" fillId="0" borderId="0" xfId="1" applyFont="1" applyAlignment="1">
      <alignment horizontal="center"/>
    </xf>
    <xf numFmtId="0" fontId="13" fillId="0" borderId="4" xfId="1" applyFont="1" applyBorder="1" applyAlignment="1">
      <alignment horizontal="center"/>
    </xf>
    <xf numFmtId="3" fontId="13" fillId="0" borderId="24" xfId="1" applyNumberFormat="1" applyFont="1" applyBorder="1" applyAlignment="1">
      <alignment horizontal="center"/>
    </xf>
    <xf numFmtId="3" fontId="13" fillId="0" borderId="9" xfId="1" applyNumberFormat="1" applyFont="1" applyBorder="1" applyAlignment="1">
      <alignment horizontal="center"/>
    </xf>
    <xf numFmtId="3" fontId="13" fillId="0" borderId="12" xfId="1" applyNumberFormat="1" applyFont="1" applyBorder="1" applyAlignment="1">
      <alignment horizontal="center"/>
    </xf>
    <xf numFmtId="0" fontId="13" fillId="0" borderId="69" xfId="1" applyFont="1" applyBorder="1" applyAlignment="1">
      <alignment horizontal="center"/>
    </xf>
    <xf numFmtId="3" fontId="13" fillId="12" borderId="9" xfId="1" applyNumberFormat="1" applyFont="1" applyFill="1" applyBorder="1" applyAlignment="1">
      <alignment horizontal="center"/>
    </xf>
    <xf numFmtId="3" fontId="13" fillId="0" borderId="87" xfId="1" applyNumberFormat="1" applyFont="1" applyBorder="1" applyAlignment="1">
      <alignment horizontal="center"/>
    </xf>
    <xf numFmtId="3" fontId="13" fillId="2" borderId="9" xfId="1" applyNumberFormat="1" applyFont="1" applyFill="1" applyBorder="1" applyAlignment="1">
      <alignment horizontal="center"/>
    </xf>
    <xf numFmtId="1" fontId="1" fillId="0" borderId="0" xfId="1" applyNumberFormat="1" applyAlignment="1">
      <alignment horizontal="center"/>
    </xf>
    <xf numFmtId="0" fontId="1" fillId="0" borderId="10" xfId="1" applyBorder="1" applyAlignment="1">
      <alignment horizontal="center"/>
    </xf>
    <xf numFmtId="1" fontId="1" fillId="0" borderId="10" xfId="1" applyNumberFormat="1" applyBorder="1" applyAlignment="1">
      <alignment horizontal="center"/>
    </xf>
    <xf numFmtId="0" fontId="6" fillId="0" borderId="10" xfId="1" applyFont="1" applyBorder="1" applyAlignment="1">
      <alignment horizontal="center"/>
    </xf>
    <xf numFmtId="17" fontId="3" fillId="0" borderId="10" xfId="1" applyNumberFormat="1" applyFont="1" applyBorder="1"/>
    <xf numFmtId="0" fontId="3" fillId="0" borderId="10" xfId="1" applyFont="1" applyBorder="1" applyAlignment="1">
      <alignment horizontal="center"/>
    </xf>
    <xf numFmtId="1" fontId="3" fillId="0" borderId="10" xfId="1" applyNumberFormat="1" applyFont="1" applyBorder="1" applyAlignment="1">
      <alignment horizontal="center"/>
    </xf>
    <xf numFmtId="0" fontId="15" fillId="0" borderId="0" xfId="2">
      <alignment vertical="top"/>
    </xf>
    <xf numFmtId="165" fontId="16" fillId="0" borderId="0" xfId="2" applyNumberFormat="1" applyFont="1" applyAlignment="1">
      <alignment horizontal="right" vertical="top" wrapText="1"/>
    </xf>
    <xf numFmtId="3" fontId="15" fillId="0" borderId="0" xfId="2" applyNumberFormat="1">
      <alignment vertical="top"/>
    </xf>
    <xf numFmtId="0" fontId="3" fillId="0" borderId="0" xfId="1" applyFont="1" applyAlignment="1">
      <alignment horizontal="center"/>
    </xf>
    <xf numFmtId="0" fontId="6" fillId="10" borderId="0" xfId="1" applyFont="1" applyFill="1" applyAlignment="1">
      <alignment horizontal="center" vertical="center"/>
    </xf>
    <xf numFmtId="0" fontId="7" fillId="0" borderId="1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7" fillId="0" borderId="57" xfId="1" applyFont="1" applyBorder="1" applyAlignment="1">
      <alignment horizontal="center"/>
    </xf>
    <xf numFmtId="0" fontId="7" fillId="0" borderId="58" xfId="1" applyFont="1" applyBorder="1" applyAlignment="1">
      <alignment horizontal="center"/>
    </xf>
    <xf numFmtId="0" fontId="7" fillId="0" borderId="20" xfId="1" applyFont="1" applyBorder="1" applyAlignment="1">
      <alignment horizontal="center"/>
    </xf>
    <xf numFmtId="3" fontId="13" fillId="0" borderId="42" xfId="1" applyNumberFormat="1" applyFont="1" applyBorder="1" applyAlignment="1">
      <alignment horizontal="center"/>
    </xf>
    <xf numFmtId="3" fontId="13" fillId="0" borderId="55" xfId="1" applyNumberFormat="1" applyFont="1" applyBorder="1" applyAlignment="1">
      <alignment horizontal="center"/>
    </xf>
    <xf numFmtId="3" fontId="13" fillId="0" borderId="91" xfId="1" applyNumberFormat="1" applyFont="1" applyBorder="1" applyAlignment="1">
      <alignment horizontal="center"/>
    </xf>
    <xf numFmtId="0" fontId="14" fillId="0" borderId="0" xfId="1" applyFont="1" applyAlignment="1">
      <alignment horizontal="center"/>
    </xf>
    <xf numFmtId="0" fontId="7" fillId="0" borderId="16" xfId="1" applyFont="1" applyBorder="1" applyAlignment="1">
      <alignment horizontal="center" vertical="center"/>
    </xf>
    <xf numFmtId="0" fontId="7" fillId="0" borderId="21" xfId="1" applyFont="1" applyBorder="1" applyAlignment="1">
      <alignment horizontal="center" vertical="center"/>
    </xf>
    <xf numFmtId="0" fontId="17" fillId="0" borderId="92" xfId="2" applyFont="1" applyBorder="1" applyAlignment="1">
      <alignment horizontal="left" vertical="top" wrapText="1" readingOrder="1"/>
    </xf>
    <xf numFmtId="3" fontId="17" fillId="0" borderId="92" xfId="2" applyNumberFormat="1" applyFont="1" applyBorder="1" applyAlignment="1">
      <alignment horizontal="right" vertical="top" wrapText="1"/>
    </xf>
    <xf numFmtId="0" fontId="16" fillId="0" borderId="0" xfId="2" applyFont="1" applyAlignment="1">
      <alignment horizontal="left" vertical="top" wrapText="1"/>
    </xf>
    <xf numFmtId="3" fontId="16" fillId="0" borderId="0" xfId="2" applyNumberFormat="1" applyFont="1" applyAlignment="1">
      <alignment horizontal="right" vertical="top" wrapText="1"/>
    </xf>
    <xf numFmtId="0" fontId="17" fillId="0" borderId="0" xfId="2" applyFont="1" applyAlignment="1">
      <alignment horizontal="left" vertical="top" wrapText="1" readingOrder="1"/>
    </xf>
    <xf numFmtId="0" fontId="18" fillId="0" borderId="0" xfId="2" applyFont="1" applyAlignment="1">
      <alignment horizontal="left" vertical="top" wrapText="1"/>
    </xf>
    <xf numFmtId="3" fontId="17" fillId="0" borderId="0" xfId="2" applyNumberFormat="1" applyFont="1" applyAlignment="1">
      <alignment horizontal="right" vertical="top" wrapText="1"/>
    </xf>
    <xf numFmtId="0" fontId="17" fillId="0" borderId="0" xfId="2" applyFont="1" applyAlignment="1">
      <alignment horizontal="center" vertical="top" wrapText="1"/>
    </xf>
    <xf numFmtId="0" fontId="17" fillId="0" borderId="0" xfId="2" applyFont="1" applyAlignment="1">
      <alignment horizontal="center" vertical="top" wrapText="1" readingOrder="1"/>
    </xf>
    <xf numFmtId="0" fontId="17" fillId="0" borderId="0" xfId="2" applyFont="1" applyAlignment="1">
      <alignment horizontal="left" vertical="top" wrapText="1"/>
    </xf>
    <xf numFmtId="0" fontId="16" fillId="0" borderId="0" xfId="2" applyFont="1" applyAlignment="1">
      <alignment horizontal="left" vertical="top" wrapText="1" readingOrder="1"/>
    </xf>
    <xf numFmtId="14" fontId="16" fillId="0" borderId="0" xfId="2" applyNumberFormat="1" applyFont="1" applyAlignment="1">
      <alignment horizontal="left" vertical="top" wrapText="1"/>
    </xf>
    <xf numFmtId="164" fontId="16" fillId="0" borderId="0" xfId="2" applyNumberFormat="1" applyFont="1" applyAlignment="1">
      <alignment horizontal="left" vertical="top" wrapText="1"/>
    </xf>
    <xf numFmtId="0" fontId="19" fillId="0" borderId="0" xfId="2" applyFont="1" applyAlignment="1">
      <alignment horizontal="center" vertical="top" wrapText="1"/>
    </xf>
  </cellXfs>
  <cellStyles count="3">
    <cellStyle name="Normal" xfId="0" builtinId="0"/>
    <cellStyle name="Normal 2" xfId="1" xr:uid="{DD6D7154-166E-428B-B488-0CCA9A5D4096}"/>
    <cellStyle name="Normal 3" xfId="2" xr:uid="{FC86297D-B297-4506-A6FE-40D5640A0E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D1C1C-0ED2-4C70-B297-61CF90FC8C7D}">
  <dimension ref="A1:H875"/>
  <sheetViews>
    <sheetView tabSelected="1" view="pageBreakPreview" zoomScale="60" zoomScaleNormal="100" workbookViewId="0">
      <pane ySplit="1" topLeftCell="A398" activePane="bottomLeft" state="frozen"/>
      <selection pane="bottomLeft" activeCell="M425" sqref="M425"/>
    </sheetView>
  </sheetViews>
  <sheetFormatPr baseColWidth="10" defaultColWidth="9.5546875" defaultRowHeight="13.2" x14ac:dyDescent="0.25"/>
  <cols>
    <col min="1" max="1" width="16.5546875" style="54" bestFit="1" customWidth="1"/>
    <col min="2" max="4" width="14.109375" style="54" customWidth="1"/>
    <col min="5" max="5" width="8.6640625" style="54" customWidth="1"/>
    <col min="248" max="248" width="14.88671875" customWidth="1"/>
    <col min="249" max="252" width="8.6640625" customWidth="1"/>
    <col min="253" max="253" width="9.33203125" customWidth="1"/>
    <col min="254" max="254" width="12.109375" customWidth="1"/>
    <col min="255" max="260" width="8.6640625" customWidth="1"/>
    <col min="504" max="504" width="14.88671875" customWidth="1"/>
    <col min="505" max="508" width="8.6640625" customWidth="1"/>
    <col min="509" max="509" width="9.33203125" customWidth="1"/>
    <col min="510" max="510" width="12.109375" customWidth="1"/>
    <col min="511" max="516" width="8.6640625" customWidth="1"/>
    <col min="760" max="760" width="14.88671875" customWidth="1"/>
    <col min="761" max="764" width="8.6640625" customWidth="1"/>
    <col min="765" max="765" width="9.33203125" customWidth="1"/>
    <col min="766" max="766" width="12.109375" customWidth="1"/>
    <col min="767" max="772" width="8.6640625" customWidth="1"/>
    <col min="1016" max="1016" width="14.88671875" customWidth="1"/>
    <col min="1017" max="1020" width="8.6640625" customWidth="1"/>
    <col min="1021" max="1021" width="9.33203125" customWidth="1"/>
    <col min="1022" max="1022" width="12.109375" customWidth="1"/>
    <col min="1023" max="1028" width="8.6640625" customWidth="1"/>
    <col min="1272" max="1272" width="14.88671875" customWidth="1"/>
    <col min="1273" max="1276" width="8.6640625" customWidth="1"/>
    <col min="1277" max="1277" width="9.33203125" customWidth="1"/>
    <col min="1278" max="1278" width="12.109375" customWidth="1"/>
    <col min="1279" max="1284" width="8.6640625" customWidth="1"/>
    <col min="1528" max="1528" width="14.88671875" customWidth="1"/>
    <col min="1529" max="1532" width="8.6640625" customWidth="1"/>
    <col min="1533" max="1533" width="9.33203125" customWidth="1"/>
    <col min="1534" max="1534" width="12.109375" customWidth="1"/>
    <col min="1535" max="1540" width="8.6640625" customWidth="1"/>
    <col min="1784" max="1784" width="14.88671875" customWidth="1"/>
    <col min="1785" max="1788" width="8.6640625" customWidth="1"/>
    <col min="1789" max="1789" width="9.33203125" customWidth="1"/>
    <col min="1790" max="1790" width="12.109375" customWidth="1"/>
    <col min="1791" max="1796" width="8.6640625" customWidth="1"/>
    <col min="2040" max="2040" width="14.88671875" customWidth="1"/>
    <col min="2041" max="2044" width="8.6640625" customWidth="1"/>
    <col min="2045" max="2045" width="9.33203125" customWidth="1"/>
    <col min="2046" max="2046" width="12.109375" customWidth="1"/>
    <col min="2047" max="2052" width="8.6640625" customWidth="1"/>
    <col min="2296" max="2296" width="14.88671875" customWidth="1"/>
    <col min="2297" max="2300" width="8.6640625" customWidth="1"/>
    <col min="2301" max="2301" width="9.33203125" customWidth="1"/>
    <col min="2302" max="2302" width="12.109375" customWidth="1"/>
    <col min="2303" max="2308" width="8.6640625" customWidth="1"/>
    <col min="2552" max="2552" width="14.88671875" customWidth="1"/>
    <col min="2553" max="2556" width="8.6640625" customWidth="1"/>
    <col min="2557" max="2557" width="9.33203125" customWidth="1"/>
    <col min="2558" max="2558" width="12.109375" customWidth="1"/>
    <col min="2559" max="2564" width="8.6640625" customWidth="1"/>
    <col min="2808" max="2808" width="14.88671875" customWidth="1"/>
    <col min="2809" max="2812" width="8.6640625" customWidth="1"/>
    <col min="2813" max="2813" width="9.33203125" customWidth="1"/>
    <col min="2814" max="2814" width="12.109375" customWidth="1"/>
    <col min="2815" max="2820" width="8.6640625" customWidth="1"/>
    <col min="3064" max="3064" width="14.88671875" customWidth="1"/>
    <col min="3065" max="3068" width="8.6640625" customWidth="1"/>
    <col min="3069" max="3069" width="9.33203125" customWidth="1"/>
    <col min="3070" max="3070" width="12.109375" customWidth="1"/>
    <col min="3071" max="3076" width="8.6640625" customWidth="1"/>
    <col min="3320" max="3320" width="14.88671875" customWidth="1"/>
    <col min="3321" max="3324" width="8.6640625" customWidth="1"/>
    <col min="3325" max="3325" width="9.33203125" customWidth="1"/>
    <col min="3326" max="3326" width="12.109375" customWidth="1"/>
    <col min="3327" max="3332" width="8.6640625" customWidth="1"/>
    <col min="3576" max="3576" width="14.88671875" customWidth="1"/>
    <col min="3577" max="3580" width="8.6640625" customWidth="1"/>
    <col min="3581" max="3581" width="9.33203125" customWidth="1"/>
    <col min="3582" max="3582" width="12.109375" customWidth="1"/>
    <col min="3583" max="3588" width="8.6640625" customWidth="1"/>
    <col min="3832" max="3832" width="14.88671875" customWidth="1"/>
    <col min="3833" max="3836" width="8.6640625" customWidth="1"/>
    <col min="3837" max="3837" width="9.33203125" customWidth="1"/>
    <col min="3838" max="3838" width="12.109375" customWidth="1"/>
    <col min="3839" max="3844" width="8.6640625" customWidth="1"/>
    <col min="4088" max="4088" width="14.88671875" customWidth="1"/>
    <col min="4089" max="4092" width="8.6640625" customWidth="1"/>
    <col min="4093" max="4093" width="9.33203125" customWidth="1"/>
    <col min="4094" max="4094" width="12.109375" customWidth="1"/>
    <col min="4095" max="4100" width="8.6640625" customWidth="1"/>
    <col min="4344" max="4344" width="14.88671875" customWidth="1"/>
    <col min="4345" max="4348" width="8.6640625" customWidth="1"/>
    <col min="4349" max="4349" width="9.33203125" customWidth="1"/>
    <col min="4350" max="4350" width="12.109375" customWidth="1"/>
    <col min="4351" max="4356" width="8.6640625" customWidth="1"/>
    <col min="4600" max="4600" width="14.88671875" customWidth="1"/>
    <col min="4601" max="4604" width="8.6640625" customWidth="1"/>
    <col min="4605" max="4605" width="9.33203125" customWidth="1"/>
    <col min="4606" max="4606" width="12.109375" customWidth="1"/>
    <col min="4607" max="4612" width="8.6640625" customWidth="1"/>
    <col min="4856" max="4856" width="14.88671875" customWidth="1"/>
    <col min="4857" max="4860" width="8.6640625" customWidth="1"/>
    <col min="4861" max="4861" width="9.33203125" customWidth="1"/>
    <col min="4862" max="4862" width="12.109375" customWidth="1"/>
    <col min="4863" max="4868" width="8.6640625" customWidth="1"/>
    <col min="5112" max="5112" width="14.88671875" customWidth="1"/>
    <col min="5113" max="5116" width="8.6640625" customWidth="1"/>
    <col min="5117" max="5117" width="9.33203125" customWidth="1"/>
    <col min="5118" max="5118" width="12.109375" customWidth="1"/>
    <col min="5119" max="5124" width="8.6640625" customWidth="1"/>
    <col min="5368" max="5368" width="14.88671875" customWidth="1"/>
    <col min="5369" max="5372" width="8.6640625" customWidth="1"/>
    <col min="5373" max="5373" width="9.33203125" customWidth="1"/>
    <col min="5374" max="5374" width="12.109375" customWidth="1"/>
    <col min="5375" max="5380" width="8.6640625" customWidth="1"/>
    <col min="5624" max="5624" width="14.88671875" customWidth="1"/>
    <col min="5625" max="5628" width="8.6640625" customWidth="1"/>
    <col min="5629" max="5629" width="9.33203125" customWidth="1"/>
    <col min="5630" max="5630" width="12.109375" customWidth="1"/>
    <col min="5631" max="5636" width="8.6640625" customWidth="1"/>
    <col min="5880" max="5880" width="14.88671875" customWidth="1"/>
    <col min="5881" max="5884" width="8.6640625" customWidth="1"/>
    <col min="5885" max="5885" width="9.33203125" customWidth="1"/>
    <col min="5886" max="5886" width="12.109375" customWidth="1"/>
    <col min="5887" max="5892" width="8.6640625" customWidth="1"/>
    <col min="6136" max="6136" width="14.88671875" customWidth="1"/>
    <col min="6137" max="6140" width="8.6640625" customWidth="1"/>
    <col min="6141" max="6141" width="9.33203125" customWidth="1"/>
    <col min="6142" max="6142" width="12.109375" customWidth="1"/>
    <col min="6143" max="6148" width="8.6640625" customWidth="1"/>
    <col min="6392" max="6392" width="14.88671875" customWidth="1"/>
    <col min="6393" max="6396" width="8.6640625" customWidth="1"/>
    <col min="6397" max="6397" width="9.33203125" customWidth="1"/>
    <col min="6398" max="6398" width="12.109375" customWidth="1"/>
    <col min="6399" max="6404" width="8.6640625" customWidth="1"/>
    <col min="6648" max="6648" width="14.88671875" customWidth="1"/>
    <col min="6649" max="6652" width="8.6640625" customWidth="1"/>
    <col min="6653" max="6653" width="9.33203125" customWidth="1"/>
    <col min="6654" max="6654" width="12.109375" customWidth="1"/>
    <col min="6655" max="6660" width="8.6640625" customWidth="1"/>
    <col min="6904" max="6904" width="14.88671875" customWidth="1"/>
    <col min="6905" max="6908" width="8.6640625" customWidth="1"/>
    <col min="6909" max="6909" width="9.33203125" customWidth="1"/>
    <col min="6910" max="6910" width="12.109375" customWidth="1"/>
    <col min="6911" max="6916" width="8.6640625" customWidth="1"/>
    <col min="7160" max="7160" width="14.88671875" customWidth="1"/>
    <col min="7161" max="7164" width="8.6640625" customWidth="1"/>
    <col min="7165" max="7165" width="9.33203125" customWidth="1"/>
    <col min="7166" max="7166" width="12.109375" customWidth="1"/>
    <col min="7167" max="7172" width="8.6640625" customWidth="1"/>
    <col min="7416" max="7416" width="14.88671875" customWidth="1"/>
    <col min="7417" max="7420" width="8.6640625" customWidth="1"/>
    <col min="7421" max="7421" width="9.33203125" customWidth="1"/>
    <col min="7422" max="7422" width="12.109375" customWidth="1"/>
    <col min="7423" max="7428" width="8.6640625" customWidth="1"/>
    <col min="7672" max="7672" width="14.88671875" customWidth="1"/>
    <col min="7673" max="7676" width="8.6640625" customWidth="1"/>
    <col min="7677" max="7677" width="9.33203125" customWidth="1"/>
    <col min="7678" max="7678" width="12.109375" customWidth="1"/>
    <col min="7679" max="7684" width="8.6640625" customWidth="1"/>
    <col min="7928" max="7928" width="14.88671875" customWidth="1"/>
    <col min="7929" max="7932" width="8.6640625" customWidth="1"/>
    <col min="7933" max="7933" width="9.33203125" customWidth="1"/>
    <col min="7934" max="7934" width="12.109375" customWidth="1"/>
    <col min="7935" max="7940" width="8.6640625" customWidth="1"/>
    <col min="8184" max="8184" width="14.88671875" customWidth="1"/>
    <col min="8185" max="8188" width="8.6640625" customWidth="1"/>
    <col min="8189" max="8189" width="9.33203125" customWidth="1"/>
    <col min="8190" max="8190" width="12.109375" customWidth="1"/>
    <col min="8191" max="8196" width="8.6640625" customWidth="1"/>
    <col min="8440" max="8440" width="14.88671875" customWidth="1"/>
    <col min="8441" max="8444" width="8.6640625" customWidth="1"/>
    <col min="8445" max="8445" width="9.33203125" customWidth="1"/>
    <col min="8446" max="8446" width="12.109375" customWidth="1"/>
    <col min="8447" max="8452" width="8.6640625" customWidth="1"/>
    <col min="8696" max="8696" width="14.88671875" customWidth="1"/>
    <col min="8697" max="8700" width="8.6640625" customWidth="1"/>
    <col min="8701" max="8701" width="9.33203125" customWidth="1"/>
    <col min="8702" max="8702" width="12.109375" customWidth="1"/>
    <col min="8703" max="8708" width="8.6640625" customWidth="1"/>
    <col min="8952" max="8952" width="14.88671875" customWidth="1"/>
    <col min="8953" max="8956" width="8.6640625" customWidth="1"/>
    <col min="8957" max="8957" width="9.33203125" customWidth="1"/>
    <col min="8958" max="8958" width="12.109375" customWidth="1"/>
    <col min="8959" max="8964" width="8.6640625" customWidth="1"/>
    <col min="9208" max="9208" width="14.88671875" customWidth="1"/>
    <col min="9209" max="9212" width="8.6640625" customWidth="1"/>
    <col min="9213" max="9213" width="9.33203125" customWidth="1"/>
    <col min="9214" max="9214" width="12.109375" customWidth="1"/>
    <col min="9215" max="9220" width="8.6640625" customWidth="1"/>
    <col min="9464" max="9464" width="14.88671875" customWidth="1"/>
    <col min="9465" max="9468" width="8.6640625" customWidth="1"/>
    <col min="9469" max="9469" width="9.33203125" customWidth="1"/>
    <col min="9470" max="9470" width="12.109375" customWidth="1"/>
    <col min="9471" max="9476" width="8.6640625" customWidth="1"/>
    <col min="9720" max="9720" width="14.88671875" customWidth="1"/>
    <col min="9721" max="9724" width="8.6640625" customWidth="1"/>
    <col min="9725" max="9725" width="9.33203125" customWidth="1"/>
    <col min="9726" max="9726" width="12.109375" customWidth="1"/>
    <col min="9727" max="9732" width="8.6640625" customWidth="1"/>
    <col min="9976" max="9976" width="14.88671875" customWidth="1"/>
    <col min="9977" max="9980" width="8.6640625" customWidth="1"/>
    <col min="9981" max="9981" width="9.33203125" customWidth="1"/>
    <col min="9982" max="9982" width="12.109375" customWidth="1"/>
    <col min="9983" max="9988" width="8.6640625" customWidth="1"/>
    <col min="10232" max="10232" width="14.88671875" customWidth="1"/>
    <col min="10233" max="10236" width="8.6640625" customWidth="1"/>
    <col min="10237" max="10237" width="9.33203125" customWidth="1"/>
    <col min="10238" max="10238" width="12.109375" customWidth="1"/>
    <col min="10239" max="10244" width="8.6640625" customWidth="1"/>
    <col min="10488" max="10488" width="14.88671875" customWidth="1"/>
    <col min="10489" max="10492" width="8.6640625" customWidth="1"/>
    <col min="10493" max="10493" width="9.33203125" customWidth="1"/>
    <col min="10494" max="10494" width="12.109375" customWidth="1"/>
    <col min="10495" max="10500" width="8.6640625" customWidth="1"/>
    <col min="10744" max="10744" width="14.88671875" customWidth="1"/>
    <col min="10745" max="10748" width="8.6640625" customWidth="1"/>
    <col min="10749" max="10749" width="9.33203125" customWidth="1"/>
    <col min="10750" max="10750" width="12.109375" customWidth="1"/>
    <col min="10751" max="10756" width="8.6640625" customWidth="1"/>
    <col min="11000" max="11000" width="14.88671875" customWidth="1"/>
    <col min="11001" max="11004" width="8.6640625" customWidth="1"/>
    <col min="11005" max="11005" width="9.33203125" customWidth="1"/>
    <col min="11006" max="11006" width="12.109375" customWidth="1"/>
    <col min="11007" max="11012" width="8.6640625" customWidth="1"/>
    <col min="11256" max="11256" width="14.88671875" customWidth="1"/>
    <col min="11257" max="11260" width="8.6640625" customWidth="1"/>
    <col min="11261" max="11261" width="9.33203125" customWidth="1"/>
    <col min="11262" max="11262" width="12.109375" customWidth="1"/>
    <col min="11263" max="11268" width="8.6640625" customWidth="1"/>
    <col min="11512" max="11512" width="14.88671875" customWidth="1"/>
    <col min="11513" max="11516" width="8.6640625" customWidth="1"/>
    <col min="11517" max="11517" width="9.33203125" customWidth="1"/>
    <col min="11518" max="11518" width="12.109375" customWidth="1"/>
    <col min="11519" max="11524" width="8.6640625" customWidth="1"/>
    <col min="11768" max="11768" width="14.88671875" customWidth="1"/>
    <col min="11769" max="11772" width="8.6640625" customWidth="1"/>
    <col min="11773" max="11773" width="9.33203125" customWidth="1"/>
    <col min="11774" max="11774" width="12.109375" customWidth="1"/>
    <col min="11775" max="11780" width="8.6640625" customWidth="1"/>
    <col min="12024" max="12024" width="14.88671875" customWidth="1"/>
    <col min="12025" max="12028" width="8.6640625" customWidth="1"/>
    <col min="12029" max="12029" width="9.33203125" customWidth="1"/>
    <col min="12030" max="12030" width="12.109375" customWidth="1"/>
    <col min="12031" max="12036" width="8.6640625" customWidth="1"/>
    <col min="12280" max="12280" width="14.88671875" customWidth="1"/>
    <col min="12281" max="12284" width="8.6640625" customWidth="1"/>
    <col min="12285" max="12285" width="9.33203125" customWidth="1"/>
    <col min="12286" max="12286" width="12.109375" customWidth="1"/>
    <col min="12287" max="12292" width="8.6640625" customWidth="1"/>
    <col min="12536" max="12536" width="14.88671875" customWidth="1"/>
    <col min="12537" max="12540" width="8.6640625" customWidth="1"/>
    <col min="12541" max="12541" width="9.33203125" customWidth="1"/>
    <col min="12542" max="12542" width="12.109375" customWidth="1"/>
    <col min="12543" max="12548" width="8.6640625" customWidth="1"/>
    <col min="12792" max="12792" width="14.88671875" customWidth="1"/>
    <col min="12793" max="12796" width="8.6640625" customWidth="1"/>
    <col min="12797" max="12797" width="9.33203125" customWidth="1"/>
    <col min="12798" max="12798" width="12.109375" customWidth="1"/>
    <col min="12799" max="12804" width="8.6640625" customWidth="1"/>
    <col min="13048" max="13048" width="14.88671875" customWidth="1"/>
    <col min="13049" max="13052" width="8.6640625" customWidth="1"/>
    <col min="13053" max="13053" width="9.33203125" customWidth="1"/>
    <col min="13054" max="13054" width="12.109375" customWidth="1"/>
    <col min="13055" max="13060" width="8.6640625" customWidth="1"/>
    <col min="13304" max="13304" width="14.88671875" customWidth="1"/>
    <col min="13305" max="13308" width="8.6640625" customWidth="1"/>
    <col min="13309" max="13309" width="9.33203125" customWidth="1"/>
    <col min="13310" max="13310" width="12.109375" customWidth="1"/>
    <col min="13311" max="13316" width="8.6640625" customWidth="1"/>
    <col min="13560" max="13560" width="14.88671875" customWidth="1"/>
    <col min="13561" max="13564" width="8.6640625" customWidth="1"/>
    <col min="13565" max="13565" width="9.33203125" customWidth="1"/>
    <col min="13566" max="13566" width="12.109375" customWidth="1"/>
    <col min="13567" max="13572" width="8.6640625" customWidth="1"/>
    <col min="13816" max="13816" width="14.88671875" customWidth="1"/>
    <col min="13817" max="13820" width="8.6640625" customWidth="1"/>
    <col min="13821" max="13821" width="9.33203125" customWidth="1"/>
    <col min="13822" max="13822" width="12.109375" customWidth="1"/>
    <col min="13823" max="13828" width="8.6640625" customWidth="1"/>
    <col min="14072" max="14072" width="14.88671875" customWidth="1"/>
    <col min="14073" max="14076" width="8.6640625" customWidth="1"/>
    <col min="14077" max="14077" width="9.33203125" customWidth="1"/>
    <col min="14078" max="14078" width="12.109375" customWidth="1"/>
    <col min="14079" max="14084" width="8.6640625" customWidth="1"/>
    <col min="14328" max="14328" width="14.88671875" customWidth="1"/>
    <col min="14329" max="14332" width="8.6640625" customWidth="1"/>
    <col min="14333" max="14333" width="9.33203125" customWidth="1"/>
    <col min="14334" max="14334" width="12.109375" customWidth="1"/>
    <col min="14335" max="14340" width="8.6640625" customWidth="1"/>
    <col min="14584" max="14584" width="14.88671875" customWidth="1"/>
    <col min="14585" max="14588" width="8.6640625" customWidth="1"/>
    <col min="14589" max="14589" width="9.33203125" customWidth="1"/>
    <col min="14590" max="14590" width="12.109375" customWidth="1"/>
    <col min="14591" max="14596" width="8.6640625" customWidth="1"/>
    <col min="14840" max="14840" width="14.88671875" customWidth="1"/>
    <col min="14841" max="14844" width="8.6640625" customWidth="1"/>
    <col min="14845" max="14845" width="9.33203125" customWidth="1"/>
    <col min="14846" max="14846" width="12.109375" customWidth="1"/>
    <col min="14847" max="14852" width="8.6640625" customWidth="1"/>
    <col min="15096" max="15096" width="14.88671875" customWidth="1"/>
    <col min="15097" max="15100" width="8.6640625" customWidth="1"/>
    <col min="15101" max="15101" width="9.33203125" customWidth="1"/>
    <col min="15102" max="15102" width="12.109375" customWidth="1"/>
    <col min="15103" max="15108" width="8.6640625" customWidth="1"/>
    <col min="15352" max="15352" width="14.88671875" customWidth="1"/>
    <col min="15353" max="15356" width="8.6640625" customWidth="1"/>
    <col min="15357" max="15357" width="9.33203125" customWidth="1"/>
    <col min="15358" max="15358" width="12.109375" customWidth="1"/>
    <col min="15359" max="15364" width="8.6640625" customWidth="1"/>
    <col min="15608" max="15608" width="14.88671875" customWidth="1"/>
    <col min="15609" max="15612" width="8.6640625" customWidth="1"/>
    <col min="15613" max="15613" width="9.33203125" customWidth="1"/>
    <col min="15614" max="15614" width="12.109375" customWidth="1"/>
    <col min="15615" max="15620" width="8.6640625" customWidth="1"/>
    <col min="15864" max="15864" width="14.88671875" customWidth="1"/>
    <col min="15865" max="15868" width="8.6640625" customWidth="1"/>
    <col min="15869" max="15869" width="9.33203125" customWidth="1"/>
    <col min="15870" max="15870" width="12.109375" customWidth="1"/>
    <col min="15871" max="15876" width="8.6640625" customWidth="1"/>
    <col min="16120" max="16120" width="14.88671875" customWidth="1"/>
    <col min="16121" max="16124" width="8.6640625" customWidth="1"/>
    <col min="16125" max="16125" width="9.33203125" customWidth="1"/>
    <col min="16126" max="16126" width="12.109375" customWidth="1"/>
    <col min="16127" max="16132" width="8.6640625" customWidth="1"/>
  </cols>
  <sheetData>
    <row r="1" spans="1:5" s="5" customFormat="1" ht="26.25" customHeight="1" thickBot="1" x14ac:dyDescent="0.3">
      <c r="A1" s="1"/>
      <c r="B1" s="93" t="s">
        <v>17</v>
      </c>
      <c r="C1" s="2" t="s">
        <v>1</v>
      </c>
      <c r="D1" s="3" t="s">
        <v>18</v>
      </c>
      <c r="E1" s="4"/>
    </row>
    <row r="2" spans="1:5" ht="24" customHeight="1" x14ac:dyDescent="0.25">
      <c r="A2" s="59" t="s">
        <v>2</v>
      </c>
      <c r="B2" s="60"/>
      <c r="C2" s="60"/>
      <c r="D2" s="60"/>
      <c r="E2" s="6"/>
    </row>
    <row r="3" spans="1:5" x14ac:dyDescent="0.25">
      <c r="A3" s="63">
        <v>1</v>
      </c>
      <c r="B3" s="64"/>
      <c r="C3" s="9"/>
      <c r="D3" s="47"/>
      <c r="E3" s="6"/>
    </row>
    <row r="4" spans="1:5" x14ac:dyDescent="0.25">
      <c r="A4" s="63">
        <v>2</v>
      </c>
      <c r="B4" s="8"/>
      <c r="C4" s="9"/>
      <c r="D4" s="40"/>
      <c r="E4" s="6"/>
    </row>
    <row r="5" spans="1:5" x14ac:dyDescent="0.25">
      <c r="A5" s="65">
        <v>3</v>
      </c>
      <c r="B5" s="11">
        <v>1187</v>
      </c>
      <c r="C5" s="12">
        <v>1063</v>
      </c>
      <c r="D5" s="45">
        <v>124</v>
      </c>
      <c r="E5" s="6"/>
    </row>
    <row r="6" spans="1:5" x14ac:dyDescent="0.25">
      <c r="A6" s="65">
        <v>4</v>
      </c>
      <c r="B6" s="11">
        <v>1117</v>
      </c>
      <c r="C6" s="12">
        <v>1012</v>
      </c>
      <c r="D6" s="45">
        <v>105</v>
      </c>
      <c r="E6" s="6"/>
    </row>
    <row r="7" spans="1:5" x14ac:dyDescent="0.25">
      <c r="A7" s="65">
        <v>5</v>
      </c>
      <c r="B7" s="11">
        <v>1170</v>
      </c>
      <c r="C7" s="12">
        <v>1056</v>
      </c>
      <c r="D7" s="45">
        <v>114</v>
      </c>
      <c r="E7" s="6"/>
    </row>
    <row r="8" spans="1:5" x14ac:dyDescent="0.25">
      <c r="A8" s="65">
        <v>6</v>
      </c>
      <c r="B8" s="11">
        <v>994</v>
      </c>
      <c r="C8" s="12">
        <v>888</v>
      </c>
      <c r="D8" s="45">
        <v>106</v>
      </c>
      <c r="E8" s="6"/>
    </row>
    <row r="9" spans="1:5" x14ac:dyDescent="0.25">
      <c r="A9" s="63">
        <v>7</v>
      </c>
      <c r="B9" s="8"/>
      <c r="C9" s="9"/>
      <c r="D9" s="40"/>
      <c r="E9" s="6"/>
    </row>
    <row r="10" spans="1:5" x14ac:dyDescent="0.25">
      <c r="A10" s="63">
        <v>8</v>
      </c>
      <c r="B10" s="8"/>
      <c r="C10" s="9"/>
      <c r="D10" s="40"/>
      <c r="E10" s="6"/>
    </row>
    <row r="11" spans="1:5" x14ac:dyDescent="0.25">
      <c r="A11" s="65">
        <v>9</v>
      </c>
      <c r="B11" s="11">
        <v>1246</v>
      </c>
      <c r="C11" s="12">
        <v>1120</v>
      </c>
      <c r="D11" s="45">
        <v>126</v>
      </c>
      <c r="E11" s="6"/>
    </row>
    <row r="12" spans="1:5" x14ac:dyDescent="0.25">
      <c r="A12" s="65">
        <v>10</v>
      </c>
      <c r="B12" s="11">
        <v>1150</v>
      </c>
      <c r="C12" s="12">
        <v>1016</v>
      </c>
      <c r="D12" s="45">
        <v>134</v>
      </c>
      <c r="E12" s="6"/>
    </row>
    <row r="13" spans="1:5" x14ac:dyDescent="0.25">
      <c r="A13" s="65">
        <v>11</v>
      </c>
      <c r="B13" s="11">
        <v>1045</v>
      </c>
      <c r="C13" s="12">
        <v>953</v>
      </c>
      <c r="D13" s="45">
        <v>92</v>
      </c>
      <c r="E13" s="6"/>
    </row>
    <row r="14" spans="1:5" x14ac:dyDescent="0.25">
      <c r="A14" s="65">
        <v>12</v>
      </c>
      <c r="B14" s="11">
        <v>1313</v>
      </c>
      <c r="C14" s="12">
        <v>1159</v>
      </c>
      <c r="D14" s="45">
        <v>154</v>
      </c>
      <c r="E14" s="6"/>
    </row>
    <row r="15" spans="1:5" x14ac:dyDescent="0.25">
      <c r="A15" s="65">
        <v>13</v>
      </c>
      <c r="B15" s="11">
        <v>1037</v>
      </c>
      <c r="C15" s="12">
        <v>930</v>
      </c>
      <c r="D15" s="45">
        <v>107</v>
      </c>
      <c r="E15" s="6"/>
    </row>
    <row r="16" spans="1:5" x14ac:dyDescent="0.25">
      <c r="A16" s="63">
        <v>14</v>
      </c>
      <c r="B16" s="8"/>
      <c r="C16" s="9"/>
      <c r="D16" s="40"/>
      <c r="E16" s="6"/>
    </row>
    <row r="17" spans="1:6" x14ac:dyDescent="0.25">
      <c r="A17" s="63">
        <v>15</v>
      </c>
      <c r="B17" s="8"/>
      <c r="C17" s="9"/>
      <c r="D17" s="40"/>
      <c r="E17" s="6"/>
    </row>
    <row r="18" spans="1:6" x14ac:dyDescent="0.25">
      <c r="A18" s="65">
        <v>16</v>
      </c>
      <c r="B18" s="11">
        <v>1221</v>
      </c>
      <c r="C18" s="12">
        <v>1111</v>
      </c>
      <c r="D18" s="45">
        <v>110</v>
      </c>
      <c r="E18" s="13"/>
    </row>
    <row r="19" spans="1:6" x14ac:dyDescent="0.25">
      <c r="A19" s="65">
        <v>17</v>
      </c>
      <c r="B19" s="11">
        <v>1198</v>
      </c>
      <c r="C19" s="12">
        <v>1045</v>
      </c>
      <c r="D19" s="45">
        <v>153</v>
      </c>
      <c r="E19" s="6"/>
    </row>
    <row r="20" spans="1:6" x14ac:dyDescent="0.25">
      <c r="A20" s="65">
        <v>18</v>
      </c>
      <c r="B20" s="11">
        <v>1016</v>
      </c>
      <c r="C20" s="12">
        <v>909</v>
      </c>
      <c r="D20" s="45">
        <v>107</v>
      </c>
      <c r="E20" s="6"/>
    </row>
    <row r="21" spans="1:6" x14ac:dyDescent="0.25">
      <c r="A21" s="65">
        <v>19</v>
      </c>
      <c r="B21" s="11">
        <v>774</v>
      </c>
      <c r="C21" s="12">
        <v>683</v>
      </c>
      <c r="D21" s="45">
        <v>91</v>
      </c>
      <c r="E21" s="6"/>
      <c r="F21" s="14"/>
    </row>
    <row r="22" spans="1:6" x14ac:dyDescent="0.25">
      <c r="A22" s="65">
        <v>20</v>
      </c>
      <c r="B22" s="11">
        <v>1034</v>
      </c>
      <c r="C22" s="12">
        <v>933</v>
      </c>
      <c r="D22" s="45">
        <v>101</v>
      </c>
      <c r="E22" s="6"/>
    </row>
    <row r="23" spans="1:6" x14ac:dyDescent="0.25">
      <c r="A23" s="63">
        <v>21</v>
      </c>
      <c r="B23" s="8"/>
      <c r="C23" s="9"/>
      <c r="D23" s="40"/>
      <c r="E23" s="6"/>
    </row>
    <row r="24" spans="1:6" x14ac:dyDescent="0.25">
      <c r="A24" s="63">
        <v>22</v>
      </c>
      <c r="B24" s="8"/>
      <c r="C24" s="9"/>
      <c r="D24" s="40"/>
      <c r="E24" s="6"/>
    </row>
    <row r="25" spans="1:6" x14ac:dyDescent="0.25">
      <c r="A25" s="65">
        <v>23</v>
      </c>
      <c r="B25" s="11">
        <v>1158</v>
      </c>
      <c r="C25" s="12">
        <v>1036</v>
      </c>
      <c r="D25" s="45">
        <v>122</v>
      </c>
      <c r="E25" s="13"/>
    </row>
    <row r="26" spans="1:6" x14ac:dyDescent="0.25">
      <c r="A26" s="65">
        <v>24</v>
      </c>
      <c r="B26" s="11">
        <v>1213</v>
      </c>
      <c r="C26" s="12">
        <v>1095</v>
      </c>
      <c r="D26" s="45">
        <v>118</v>
      </c>
      <c r="E26" s="6"/>
    </row>
    <row r="27" spans="1:6" x14ac:dyDescent="0.25">
      <c r="A27" s="65">
        <v>25</v>
      </c>
      <c r="B27" s="11">
        <v>1015</v>
      </c>
      <c r="C27" s="12">
        <v>899</v>
      </c>
      <c r="D27" s="45">
        <v>116</v>
      </c>
      <c r="E27" s="6"/>
    </row>
    <row r="28" spans="1:6" x14ac:dyDescent="0.25">
      <c r="A28" s="65">
        <v>26</v>
      </c>
      <c r="B28" s="11">
        <v>863</v>
      </c>
      <c r="C28" s="12">
        <v>764</v>
      </c>
      <c r="D28" s="45">
        <v>99</v>
      </c>
      <c r="E28" s="6"/>
    </row>
    <row r="29" spans="1:6" x14ac:dyDescent="0.25">
      <c r="A29" s="65">
        <v>27</v>
      </c>
      <c r="B29" s="11">
        <v>815</v>
      </c>
      <c r="C29" s="12">
        <v>725</v>
      </c>
      <c r="D29" s="45">
        <v>90</v>
      </c>
      <c r="E29" s="6"/>
    </row>
    <row r="30" spans="1:6" x14ac:dyDescent="0.25">
      <c r="A30" s="63">
        <v>28</v>
      </c>
      <c r="B30" s="8"/>
      <c r="C30" s="9"/>
      <c r="D30" s="40"/>
      <c r="E30" s="6"/>
      <c r="F30" s="14"/>
    </row>
    <row r="31" spans="1:6" x14ac:dyDescent="0.25">
      <c r="A31" s="66">
        <v>29</v>
      </c>
      <c r="B31" s="8"/>
      <c r="C31" s="9"/>
      <c r="D31" s="40"/>
      <c r="E31" s="6"/>
      <c r="F31" s="14"/>
    </row>
    <row r="32" spans="1:6" x14ac:dyDescent="0.25">
      <c r="A32" s="65">
        <v>30</v>
      </c>
      <c r="B32" s="11">
        <v>1234</v>
      </c>
      <c r="C32" s="12">
        <v>1098</v>
      </c>
      <c r="D32" s="45">
        <v>136</v>
      </c>
      <c r="E32" s="13"/>
      <c r="F32" s="14"/>
    </row>
    <row r="33" spans="1:6" x14ac:dyDescent="0.25">
      <c r="A33" s="65">
        <v>31</v>
      </c>
      <c r="B33" s="11">
        <v>920</v>
      </c>
      <c r="C33" s="12">
        <v>791</v>
      </c>
      <c r="D33" s="45">
        <v>129</v>
      </c>
      <c r="E33" s="6"/>
    </row>
    <row r="34" spans="1:6" x14ac:dyDescent="0.25">
      <c r="A34" s="61"/>
      <c r="B34" s="62"/>
      <c r="C34" s="27"/>
      <c r="D34" s="29"/>
      <c r="E34" s="6"/>
      <c r="F34" s="6"/>
    </row>
    <row r="35" spans="1:6" x14ac:dyDescent="0.25">
      <c r="A35" s="19" t="s">
        <v>3</v>
      </c>
      <c r="B35" s="67">
        <f>SUM(B3:B33)</f>
        <v>22720</v>
      </c>
      <c r="C35" s="68">
        <f t="shared" ref="C35" si="0">SUM(C3:C33)</f>
        <v>20286</v>
      </c>
      <c r="D35" s="68">
        <f>SUM(D3:D33)</f>
        <v>2434</v>
      </c>
      <c r="E35" s="6"/>
      <c r="F35" s="6"/>
    </row>
    <row r="36" spans="1:6" ht="13.8" thickBot="1" x14ac:dyDescent="0.3">
      <c r="A36" s="15"/>
      <c r="B36" s="21"/>
      <c r="C36" s="22"/>
      <c r="D36" s="23"/>
      <c r="E36" s="24"/>
    </row>
    <row r="37" spans="1:6" ht="24" customHeight="1" thickBot="1" x14ac:dyDescent="0.3">
      <c r="A37" s="25" t="s">
        <v>4</v>
      </c>
      <c r="B37" s="26"/>
      <c r="C37" s="26"/>
      <c r="D37" s="26"/>
      <c r="E37" s="24"/>
    </row>
    <row r="38" spans="1:6" x14ac:dyDescent="0.25">
      <c r="A38" s="16">
        <v>1</v>
      </c>
      <c r="B38" s="27">
        <v>1061</v>
      </c>
      <c r="C38" s="28">
        <v>940</v>
      </c>
      <c r="D38" s="28">
        <v>121</v>
      </c>
      <c r="E38" s="24"/>
    </row>
    <row r="39" spans="1:6" x14ac:dyDescent="0.25">
      <c r="A39" s="10">
        <v>2</v>
      </c>
      <c r="B39" s="27">
        <v>1105</v>
      </c>
      <c r="C39" s="12">
        <v>998</v>
      </c>
      <c r="D39" s="12">
        <v>107</v>
      </c>
      <c r="E39" s="24"/>
    </row>
    <row r="40" spans="1:6" x14ac:dyDescent="0.25">
      <c r="A40" s="10">
        <v>3</v>
      </c>
      <c r="B40" s="27">
        <v>1001</v>
      </c>
      <c r="C40" s="12">
        <v>886</v>
      </c>
      <c r="D40" s="12">
        <v>115</v>
      </c>
      <c r="E40" s="24"/>
    </row>
    <row r="41" spans="1:6" x14ac:dyDescent="0.25">
      <c r="A41" s="7">
        <v>4</v>
      </c>
      <c r="B41" s="30"/>
      <c r="C41" s="9"/>
      <c r="D41" s="9"/>
      <c r="E41" s="24"/>
    </row>
    <row r="42" spans="1:6" x14ac:dyDescent="0.25">
      <c r="A42" s="7">
        <v>5</v>
      </c>
      <c r="B42" s="30"/>
      <c r="C42" s="9"/>
      <c r="D42" s="9"/>
      <c r="E42" s="24"/>
    </row>
    <row r="43" spans="1:6" x14ac:dyDescent="0.25">
      <c r="A43" s="10">
        <v>6</v>
      </c>
      <c r="B43" s="27">
        <v>1132</v>
      </c>
      <c r="C43" s="12">
        <v>1027</v>
      </c>
      <c r="D43" s="12">
        <v>105</v>
      </c>
      <c r="E43" s="24"/>
    </row>
    <row r="44" spans="1:6" x14ac:dyDescent="0.25">
      <c r="A44" s="10">
        <v>7</v>
      </c>
      <c r="B44" s="27">
        <v>976</v>
      </c>
      <c r="C44" s="12">
        <v>864</v>
      </c>
      <c r="D44" s="12">
        <v>112</v>
      </c>
      <c r="E44" s="24"/>
    </row>
    <row r="45" spans="1:6" x14ac:dyDescent="0.25">
      <c r="A45" s="10">
        <v>8</v>
      </c>
      <c r="B45" s="27">
        <v>908</v>
      </c>
      <c r="C45" s="12">
        <v>804</v>
      </c>
      <c r="D45" s="12">
        <v>104</v>
      </c>
      <c r="E45" s="24"/>
    </row>
    <row r="46" spans="1:6" x14ac:dyDescent="0.25">
      <c r="A46" s="10">
        <v>9</v>
      </c>
      <c r="B46" s="27">
        <v>941</v>
      </c>
      <c r="C46" s="12">
        <v>844</v>
      </c>
      <c r="D46" s="12">
        <v>97</v>
      </c>
      <c r="E46" s="24"/>
    </row>
    <row r="47" spans="1:6" x14ac:dyDescent="0.25">
      <c r="A47" s="10">
        <v>10</v>
      </c>
      <c r="B47" s="27">
        <v>847</v>
      </c>
      <c r="C47" s="12">
        <v>754</v>
      </c>
      <c r="D47" s="12">
        <v>93</v>
      </c>
      <c r="E47" s="24"/>
    </row>
    <row r="48" spans="1:6" x14ac:dyDescent="0.25">
      <c r="A48" s="7">
        <v>11</v>
      </c>
      <c r="B48" s="30"/>
      <c r="C48" s="9"/>
      <c r="D48" s="9"/>
      <c r="E48" s="24"/>
    </row>
    <row r="49" spans="1:5" x14ac:dyDescent="0.25">
      <c r="A49" s="7">
        <v>12</v>
      </c>
      <c r="B49" s="30"/>
      <c r="C49" s="9"/>
      <c r="D49" s="9"/>
      <c r="E49" s="24"/>
    </row>
    <row r="50" spans="1:5" x14ac:dyDescent="0.25">
      <c r="A50" s="10">
        <v>13</v>
      </c>
      <c r="B50" s="27">
        <v>1014</v>
      </c>
      <c r="C50" s="12">
        <v>928</v>
      </c>
      <c r="D50" s="12">
        <v>86</v>
      </c>
      <c r="E50" s="24"/>
    </row>
    <row r="51" spans="1:5" x14ac:dyDescent="0.25">
      <c r="A51" s="10">
        <v>14</v>
      </c>
      <c r="B51" s="27">
        <v>1033</v>
      </c>
      <c r="C51" s="12">
        <v>923</v>
      </c>
      <c r="D51" s="12">
        <v>110</v>
      </c>
      <c r="E51" s="24"/>
    </row>
    <row r="52" spans="1:5" x14ac:dyDescent="0.25">
      <c r="A52" s="10">
        <v>15</v>
      </c>
      <c r="B52" s="27">
        <v>913</v>
      </c>
      <c r="C52" s="12">
        <v>820</v>
      </c>
      <c r="D52" s="12">
        <v>93</v>
      </c>
      <c r="E52" s="24"/>
    </row>
    <row r="53" spans="1:5" x14ac:dyDescent="0.25">
      <c r="A53" s="10">
        <v>16</v>
      </c>
      <c r="B53" s="27">
        <v>876</v>
      </c>
      <c r="C53" s="12">
        <v>782</v>
      </c>
      <c r="D53" s="12">
        <v>94</v>
      </c>
      <c r="E53" s="24"/>
    </row>
    <row r="54" spans="1:5" x14ac:dyDescent="0.25">
      <c r="A54" s="10">
        <v>17</v>
      </c>
      <c r="B54" s="27">
        <v>756</v>
      </c>
      <c r="C54" s="12">
        <v>678</v>
      </c>
      <c r="D54" s="12">
        <v>78</v>
      </c>
      <c r="E54" s="24"/>
    </row>
    <row r="55" spans="1:5" x14ac:dyDescent="0.25">
      <c r="A55" s="7">
        <v>18</v>
      </c>
      <c r="B55" s="30"/>
      <c r="C55" s="9"/>
      <c r="D55" s="9"/>
      <c r="E55" s="24"/>
    </row>
    <row r="56" spans="1:5" x14ac:dyDescent="0.25">
      <c r="A56" s="7">
        <v>19</v>
      </c>
      <c r="B56" s="30"/>
      <c r="C56" s="9"/>
      <c r="D56" s="9"/>
      <c r="E56" s="24"/>
    </row>
    <row r="57" spans="1:5" x14ac:dyDescent="0.25">
      <c r="A57" s="10">
        <v>20</v>
      </c>
      <c r="B57" s="27">
        <v>1285</v>
      </c>
      <c r="C57" s="12">
        <v>1146</v>
      </c>
      <c r="D57" s="12">
        <v>139</v>
      </c>
      <c r="E57" s="24"/>
    </row>
    <row r="58" spans="1:5" x14ac:dyDescent="0.25">
      <c r="A58" s="10">
        <v>21</v>
      </c>
      <c r="B58" s="27">
        <v>1202</v>
      </c>
      <c r="C58" s="12">
        <v>1040</v>
      </c>
      <c r="D58" s="12">
        <v>162</v>
      </c>
      <c r="E58" s="24"/>
    </row>
    <row r="59" spans="1:5" x14ac:dyDescent="0.25">
      <c r="A59" s="10">
        <v>22</v>
      </c>
      <c r="B59" s="27">
        <v>1137</v>
      </c>
      <c r="C59" s="12">
        <v>1019</v>
      </c>
      <c r="D59" s="12">
        <v>118</v>
      </c>
      <c r="E59" s="24"/>
    </row>
    <row r="60" spans="1:5" x14ac:dyDescent="0.25">
      <c r="A60" s="10">
        <v>23</v>
      </c>
      <c r="B60" s="27">
        <v>1214</v>
      </c>
      <c r="C60" s="12">
        <v>1091</v>
      </c>
      <c r="D60" s="12">
        <v>123</v>
      </c>
      <c r="E60" s="24"/>
    </row>
    <row r="61" spans="1:5" x14ac:dyDescent="0.25">
      <c r="A61" s="10">
        <v>24</v>
      </c>
      <c r="B61" s="27">
        <v>1037</v>
      </c>
      <c r="C61" s="12">
        <v>903</v>
      </c>
      <c r="D61" s="12">
        <v>134</v>
      </c>
      <c r="E61" s="24"/>
    </row>
    <row r="62" spans="1:5" x14ac:dyDescent="0.25">
      <c r="A62" s="7">
        <v>25</v>
      </c>
      <c r="B62" s="30"/>
      <c r="C62" s="9"/>
      <c r="D62" s="9"/>
      <c r="E62" s="24"/>
    </row>
    <row r="63" spans="1:5" x14ac:dyDescent="0.25">
      <c r="A63" s="7">
        <v>26</v>
      </c>
      <c r="B63" s="30"/>
      <c r="C63" s="9"/>
      <c r="D63" s="9"/>
      <c r="E63" s="24"/>
    </row>
    <row r="64" spans="1:5" x14ac:dyDescent="0.25">
      <c r="A64" s="10">
        <v>27</v>
      </c>
      <c r="B64" s="27">
        <v>1271</v>
      </c>
      <c r="C64" s="12">
        <v>1132</v>
      </c>
      <c r="D64" s="12">
        <v>139</v>
      </c>
      <c r="E64" s="24"/>
    </row>
    <row r="65" spans="1:5" x14ac:dyDescent="0.25">
      <c r="A65" s="10">
        <v>28</v>
      </c>
      <c r="B65" s="27">
        <v>1230</v>
      </c>
      <c r="C65" s="12">
        <v>1130</v>
      </c>
      <c r="D65" s="12">
        <v>100</v>
      </c>
      <c r="E65" s="24"/>
    </row>
    <row r="66" spans="1:5" x14ac:dyDescent="0.25">
      <c r="A66" s="7">
        <v>29</v>
      </c>
      <c r="B66" s="30"/>
      <c r="C66" s="9"/>
      <c r="D66" s="9"/>
      <c r="E66" s="24"/>
    </row>
    <row r="67" spans="1:5" x14ac:dyDescent="0.25">
      <c r="A67" s="7">
        <v>30</v>
      </c>
      <c r="B67" s="30"/>
      <c r="C67" s="9"/>
      <c r="D67" s="9"/>
      <c r="E67" s="24"/>
    </row>
    <row r="68" spans="1:5" ht="13.8" thickBot="1" x14ac:dyDescent="0.3">
      <c r="A68" s="31">
        <v>31</v>
      </c>
      <c r="B68" s="32"/>
      <c r="C68" s="33"/>
      <c r="D68" s="33"/>
      <c r="E68" s="24"/>
    </row>
    <row r="69" spans="1:5" x14ac:dyDescent="0.25">
      <c r="A69" s="34"/>
      <c r="B69" s="35"/>
      <c r="C69" s="18"/>
      <c r="D69" s="18"/>
      <c r="E69" s="24"/>
    </row>
    <row r="70" spans="1:5" x14ac:dyDescent="0.25">
      <c r="A70" s="10" t="s">
        <v>3</v>
      </c>
      <c r="B70" s="69">
        <f>SUM(B38:B68)</f>
        <v>20939</v>
      </c>
      <c r="C70" s="70">
        <f t="shared" ref="C70:D70" si="1">SUM(C38:C68)</f>
        <v>18709</v>
      </c>
      <c r="D70" s="70">
        <f t="shared" si="1"/>
        <v>2230</v>
      </c>
      <c r="E70" s="24"/>
    </row>
    <row r="71" spans="1:5" ht="13.8" thickBot="1" x14ac:dyDescent="0.3">
      <c r="A71" s="36"/>
      <c r="B71" s="37"/>
      <c r="C71" s="28"/>
      <c r="D71" s="38"/>
      <c r="E71" s="24"/>
    </row>
    <row r="72" spans="1:5" ht="24" customHeight="1" x14ac:dyDescent="0.25">
      <c r="A72" s="71" t="s">
        <v>5</v>
      </c>
      <c r="B72" s="56"/>
      <c r="C72" s="56"/>
      <c r="D72" s="56"/>
      <c r="E72" s="24"/>
    </row>
    <row r="73" spans="1:5" x14ac:dyDescent="0.25">
      <c r="A73" s="65">
        <v>1</v>
      </c>
      <c r="B73" s="12">
        <v>1110</v>
      </c>
      <c r="C73" s="12">
        <v>1001</v>
      </c>
      <c r="D73" s="12">
        <v>109</v>
      </c>
      <c r="E73" s="24"/>
    </row>
    <row r="74" spans="1:5" x14ac:dyDescent="0.25">
      <c r="A74" s="65">
        <v>2</v>
      </c>
      <c r="B74" s="27">
        <v>1222</v>
      </c>
      <c r="C74" s="27">
        <v>1089</v>
      </c>
      <c r="D74" s="27">
        <v>133</v>
      </c>
      <c r="E74" s="24"/>
    </row>
    <row r="75" spans="1:5" x14ac:dyDescent="0.25">
      <c r="A75" s="65">
        <v>3</v>
      </c>
      <c r="B75" s="27">
        <v>1032</v>
      </c>
      <c r="C75" s="27">
        <v>929</v>
      </c>
      <c r="D75" s="27">
        <v>103</v>
      </c>
      <c r="E75" s="24"/>
    </row>
    <row r="76" spans="1:5" x14ac:dyDescent="0.25">
      <c r="A76" s="63">
        <v>4</v>
      </c>
      <c r="B76" s="30"/>
      <c r="C76" s="30"/>
      <c r="D76" s="30"/>
      <c r="E76" s="24"/>
    </row>
    <row r="77" spans="1:5" x14ac:dyDescent="0.25">
      <c r="A77" s="63">
        <v>5</v>
      </c>
      <c r="B77" s="30"/>
      <c r="C77" s="30"/>
      <c r="D77" s="30"/>
      <c r="E77" s="24"/>
    </row>
    <row r="78" spans="1:5" x14ac:dyDescent="0.25">
      <c r="A78" s="65">
        <v>6</v>
      </c>
      <c r="B78" s="27">
        <v>1249</v>
      </c>
      <c r="C78" s="27">
        <v>1091</v>
      </c>
      <c r="D78" s="27">
        <v>158</v>
      </c>
      <c r="E78" s="24"/>
    </row>
    <row r="79" spans="1:5" x14ac:dyDescent="0.25">
      <c r="A79" s="65">
        <v>7</v>
      </c>
      <c r="B79" s="27">
        <v>994</v>
      </c>
      <c r="C79" s="27">
        <v>857</v>
      </c>
      <c r="D79" s="27">
        <v>137</v>
      </c>
      <c r="E79" s="24"/>
    </row>
    <row r="80" spans="1:5" x14ac:dyDescent="0.25">
      <c r="A80" s="65">
        <v>8</v>
      </c>
      <c r="B80" s="27">
        <v>1150</v>
      </c>
      <c r="C80" s="27">
        <v>1041</v>
      </c>
      <c r="D80" s="27">
        <v>109</v>
      </c>
      <c r="E80" s="24"/>
    </row>
    <row r="81" spans="1:5" x14ac:dyDescent="0.25">
      <c r="A81" s="65">
        <v>9</v>
      </c>
      <c r="B81" s="27">
        <v>1167</v>
      </c>
      <c r="C81" s="27">
        <v>1027</v>
      </c>
      <c r="D81" s="27">
        <v>140</v>
      </c>
      <c r="E81" s="24"/>
    </row>
    <row r="82" spans="1:5" x14ac:dyDescent="0.25">
      <c r="A82" s="65">
        <v>10</v>
      </c>
      <c r="B82" s="27">
        <v>1040</v>
      </c>
      <c r="C82" s="27">
        <v>939</v>
      </c>
      <c r="D82" s="27">
        <v>101</v>
      </c>
      <c r="E82" s="24"/>
    </row>
    <row r="83" spans="1:5" x14ac:dyDescent="0.25">
      <c r="A83" s="63">
        <v>11</v>
      </c>
      <c r="B83" s="30"/>
      <c r="C83" s="30"/>
      <c r="D83" s="30"/>
      <c r="E83" s="24"/>
    </row>
    <row r="84" spans="1:5" x14ac:dyDescent="0.25">
      <c r="A84" s="63">
        <v>12</v>
      </c>
      <c r="B84" s="30"/>
      <c r="C84" s="30"/>
      <c r="D84" s="30"/>
      <c r="E84" s="24"/>
    </row>
    <row r="85" spans="1:5" x14ac:dyDescent="0.25">
      <c r="A85" s="65">
        <v>13</v>
      </c>
      <c r="B85" s="27">
        <v>1158</v>
      </c>
      <c r="C85" s="27">
        <v>1015</v>
      </c>
      <c r="D85" s="27">
        <v>143</v>
      </c>
      <c r="E85" s="24"/>
    </row>
    <row r="86" spans="1:5" x14ac:dyDescent="0.25">
      <c r="A86" s="65">
        <v>14</v>
      </c>
      <c r="B86" s="27">
        <v>1220</v>
      </c>
      <c r="C86" s="27">
        <v>1118</v>
      </c>
      <c r="D86" s="27">
        <v>102</v>
      </c>
      <c r="E86" s="24"/>
    </row>
    <row r="87" spans="1:5" x14ac:dyDescent="0.25">
      <c r="A87" s="65">
        <v>15</v>
      </c>
      <c r="B87" s="27">
        <v>1068</v>
      </c>
      <c r="C87" s="27">
        <v>932</v>
      </c>
      <c r="D87" s="27">
        <v>136</v>
      </c>
      <c r="E87" s="24"/>
    </row>
    <row r="88" spans="1:5" x14ac:dyDescent="0.25">
      <c r="A88" s="65">
        <v>16</v>
      </c>
      <c r="B88" s="27">
        <v>1131</v>
      </c>
      <c r="C88" s="27">
        <v>986</v>
      </c>
      <c r="D88" s="27">
        <v>145</v>
      </c>
      <c r="E88" s="24"/>
    </row>
    <row r="89" spans="1:5" x14ac:dyDescent="0.25">
      <c r="A89" s="65">
        <v>17</v>
      </c>
      <c r="B89" s="27">
        <v>1030</v>
      </c>
      <c r="C89" s="27">
        <v>888</v>
      </c>
      <c r="D89" s="27">
        <v>142</v>
      </c>
      <c r="E89" s="24"/>
    </row>
    <row r="90" spans="1:5" x14ac:dyDescent="0.25">
      <c r="A90" s="63">
        <v>18</v>
      </c>
      <c r="B90" s="30"/>
      <c r="C90" s="30"/>
      <c r="D90" s="30"/>
      <c r="E90" s="24"/>
    </row>
    <row r="91" spans="1:5" x14ac:dyDescent="0.25">
      <c r="A91" s="63">
        <v>19</v>
      </c>
      <c r="B91" s="30"/>
      <c r="C91" s="30"/>
      <c r="D91" s="30"/>
      <c r="E91" s="24"/>
    </row>
    <row r="92" spans="1:5" x14ac:dyDescent="0.25">
      <c r="A92" s="65">
        <v>20</v>
      </c>
      <c r="B92" s="27">
        <v>1283</v>
      </c>
      <c r="C92" s="27">
        <v>1145</v>
      </c>
      <c r="D92" s="27">
        <v>138</v>
      </c>
      <c r="E92" s="24"/>
    </row>
    <row r="93" spans="1:5" x14ac:dyDescent="0.25">
      <c r="A93" s="65">
        <v>21</v>
      </c>
      <c r="B93" s="27">
        <v>1200</v>
      </c>
      <c r="C93" s="27">
        <v>1042</v>
      </c>
      <c r="D93" s="27">
        <v>158</v>
      </c>
      <c r="E93" s="24"/>
    </row>
    <row r="94" spans="1:5" x14ac:dyDescent="0.25">
      <c r="A94" s="65">
        <v>22</v>
      </c>
      <c r="B94" s="27">
        <v>1104</v>
      </c>
      <c r="C94" s="27">
        <v>949</v>
      </c>
      <c r="D94" s="27">
        <v>155</v>
      </c>
      <c r="E94" s="24"/>
    </row>
    <row r="95" spans="1:5" x14ac:dyDescent="0.25">
      <c r="A95" s="65">
        <v>23</v>
      </c>
      <c r="B95" s="27">
        <v>977</v>
      </c>
      <c r="C95" s="27">
        <v>870</v>
      </c>
      <c r="D95" s="27">
        <v>107</v>
      </c>
      <c r="E95" s="24"/>
    </row>
    <row r="96" spans="1:5" x14ac:dyDescent="0.25">
      <c r="A96" s="65">
        <v>24</v>
      </c>
      <c r="B96" s="27">
        <v>962</v>
      </c>
      <c r="C96" s="27">
        <v>832</v>
      </c>
      <c r="D96" s="27">
        <v>130</v>
      </c>
      <c r="E96" s="24"/>
    </row>
    <row r="97" spans="1:8" x14ac:dyDescent="0.25">
      <c r="A97" s="63">
        <v>25</v>
      </c>
      <c r="B97" s="30"/>
      <c r="C97" s="30"/>
      <c r="D97" s="30"/>
      <c r="E97" s="24"/>
    </row>
    <row r="98" spans="1:8" x14ac:dyDescent="0.25">
      <c r="A98" s="63">
        <v>26</v>
      </c>
      <c r="B98" s="30"/>
      <c r="C98" s="30"/>
      <c r="D98" s="30"/>
      <c r="E98" s="24"/>
    </row>
    <row r="99" spans="1:8" x14ac:dyDescent="0.25">
      <c r="A99" s="65">
        <v>27</v>
      </c>
      <c r="B99" s="27">
        <v>1110</v>
      </c>
      <c r="C99" s="27">
        <v>994</v>
      </c>
      <c r="D99" s="27">
        <v>116</v>
      </c>
      <c r="E99" s="24"/>
    </row>
    <row r="100" spans="1:8" x14ac:dyDescent="0.25">
      <c r="A100" s="65">
        <v>28</v>
      </c>
      <c r="B100" s="27">
        <v>1144</v>
      </c>
      <c r="C100" s="27">
        <v>1010</v>
      </c>
      <c r="D100" s="27">
        <v>134</v>
      </c>
      <c r="E100" s="24"/>
    </row>
    <row r="101" spans="1:8" x14ac:dyDescent="0.25">
      <c r="A101" s="65">
        <v>29</v>
      </c>
      <c r="B101" s="27">
        <v>1061</v>
      </c>
      <c r="C101" s="27">
        <v>933</v>
      </c>
      <c r="D101" s="27">
        <v>128</v>
      </c>
      <c r="E101" s="24"/>
    </row>
    <row r="102" spans="1:8" x14ac:dyDescent="0.25">
      <c r="A102" s="65">
        <v>30</v>
      </c>
      <c r="B102" s="27">
        <v>1122</v>
      </c>
      <c r="C102" s="27">
        <v>998</v>
      </c>
      <c r="D102" s="27">
        <v>124</v>
      </c>
      <c r="E102" s="24"/>
    </row>
    <row r="103" spans="1:8" ht="13.8" thickBot="1" x14ac:dyDescent="0.3">
      <c r="A103" s="72">
        <v>31</v>
      </c>
      <c r="B103" s="27">
        <v>947</v>
      </c>
      <c r="C103" s="27">
        <v>843</v>
      </c>
      <c r="D103" s="27">
        <v>104</v>
      </c>
      <c r="E103" s="24"/>
    </row>
    <row r="104" spans="1:8" x14ac:dyDescent="0.25">
      <c r="A104" s="73"/>
      <c r="B104" s="17"/>
      <c r="C104" s="18"/>
      <c r="D104" s="18"/>
      <c r="E104" s="24"/>
      <c r="F104" s="14"/>
    </row>
    <row r="105" spans="1:8" x14ac:dyDescent="0.25">
      <c r="A105" s="65" t="s">
        <v>3</v>
      </c>
      <c r="B105" s="69">
        <f>SUM(B73:B103)</f>
        <v>25481</v>
      </c>
      <c r="C105" s="70">
        <f t="shared" ref="C105:D105" si="2">SUM(C73:C103)</f>
        <v>22529</v>
      </c>
      <c r="D105" s="70">
        <f t="shared" si="2"/>
        <v>2952</v>
      </c>
      <c r="E105" s="24"/>
    </row>
    <row r="106" spans="1:8" x14ac:dyDescent="0.25">
      <c r="A106" s="74"/>
      <c r="B106" s="62"/>
      <c r="C106" s="27"/>
      <c r="D106" s="27"/>
      <c r="E106" s="24"/>
    </row>
    <row r="107" spans="1:8" ht="24" customHeight="1" x14ac:dyDescent="0.25">
      <c r="A107" s="77" t="s">
        <v>6</v>
      </c>
      <c r="B107" s="78"/>
      <c r="C107" s="79"/>
      <c r="D107" s="79"/>
      <c r="E107" s="24"/>
    </row>
    <row r="108" spans="1:8" x14ac:dyDescent="0.25">
      <c r="A108" s="63">
        <v>1</v>
      </c>
      <c r="B108" s="80"/>
      <c r="C108" s="48"/>
      <c r="D108" s="41"/>
      <c r="E108" s="24"/>
    </row>
    <row r="109" spans="1:8" x14ac:dyDescent="0.25">
      <c r="A109" s="63">
        <v>2</v>
      </c>
      <c r="B109" s="40"/>
      <c r="C109" s="41"/>
      <c r="D109" s="39"/>
      <c r="E109" s="24"/>
    </row>
    <row r="110" spans="1:8" ht="15.6" x14ac:dyDescent="0.3">
      <c r="A110" s="65">
        <v>3</v>
      </c>
      <c r="B110" s="37">
        <v>1302</v>
      </c>
      <c r="C110" s="42">
        <v>1161</v>
      </c>
      <c r="D110" s="43">
        <v>141</v>
      </c>
      <c r="E110" s="24"/>
      <c r="H110" s="44"/>
    </row>
    <row r="111" spans="1:8" x14ac:dyDescent="0.25">
      <c r="A111" s="65">
        <v>4</v>
      </c>
      <c r="B111" s="45">
        <v>1299</v>
      </c>
      <c r="C111" s="46">
        <v>1143</v>
      </c>
      <c r="D111" s="43">
        <v>156</v>
      </c>
      <c r="E111" s="24"/>
    </row>
    <row r="112" spans="1:8" x14ac:dyDescent="0.25">
      <c r="A112" s="65">
        <v>5</v>
      </c>
      <c r="B112" s="45">
        <v>978</v>
      </c>
      <c r="C112" s="46">
        <v>839</v>
      </c>
      <c r="D112" s="43">
        <v>139</v>
      </c>
      <c r="E112" s="24"/>
    </row>
    <row r="113" spans="1:5" x14ac:dyDescent="0.25">
      <c r="A113" s="65">
        <v>6</v>
      </c>
      <c r="B113" s="45">
        <v>1064</v>
      </c>
      <c r="C113" s="46">
        <v>938</v>
      </c>
      <c r="D113" s="43">
        <v>126</v>
      </c>
      <c r="E113" s="24"/>
    </row>
    <row r="114" spans="1:5" x14ac:dyDescent="0.25">
      <c r="A114" s="65">
        <v>7</v>
      </c>
      <c r="B114" s="45">
        <v>962</v>
      </c>
      <c r="C114" s="46">
        <v>860</v>
      </c>
      <c r="D114" s="43">
        <v>102</v>
      </c>
      <c r="E114" s="24"/>
    </row>
    <row r="115" spans="1:5" x14ac:dyDescent="0.25">
      <c r="A115" s="63">
        <v>8</v>
      </c>
      <c r="B115" s="40"/>
      <c r="C115" s="41"/>
      <c r="D115" s="39"/>
      <c r="E115" s="24"/>
    </row>
    <row r="116" spans="1:5" x14ac:dyDescent="0.25">
      <c r="A116" s="63">
        <v>9</v>
      </c>
      <c r="B116" s="40"/>
      <c r="C116" s="41"/>
      <c r="D116" s="39"/>
      <c r="E116" s="24"/>
    </row>
    <row r="117" spans="1:5" x14ac:dyDescent="0.25">
      <c r="A117" s="63">
        <v>10</v>
      </c>
      <c r="B117" s="40"/>
      <c r="C117" s="41"/>
      <c r="D117" s="39"/>
      <c r="E117" s="24"/>
    </row>
    <row r="118" spans="1:5" x14ac:dyDescent="0.25">
      <c r="A118" s="65">
        <v>11</v>
      </c>
      <c r="B118" s="45">
        <v>961</v>
      </c>
      <c r="C118" s="46">
        <v>876</v>
      </c>
      <c r="D118" s="43">
        <v>85</v>
      </c>
      <c r="E118" s="24"/>
    </row>
    <row r="119" spans="1:5" x14ac:dyDescent="0.25">
      <c r="A119" s="65">
        <v>12</v>
      </c>
      <c r="B119" s="45">
        <v>908</v>
      </c>
      <c r="C119" s="46">
        <v>831</v>
      </c>
      <c r="D119" s="43">
        <v>77</v>
      </c>
      <c r="E119" s="24"/>
    </row>
    <row r="120" spans="1:5" x14ac:dyDescent="0.25">
      <c r="A120" s="65">
        <v>13</v>
      </c>
      <c r="B120" s="45">
        <v>899</v>
      </c>
      <c r="C120" s="46">
        <v>824</v>
      </c>
      <c r="D120" s="43">
        <v>75</v>
      </c>
      <c r="E120" s="24"/>
    </row>
    <row r="121" spans="1:5" x14ac:dyDescent="0.25">
      <c r="A121" s="65">
        <v>14</v>
      </c>
      <c r="B121" s="45">
        <v>820</v>
      </c>
      <c r="C121" s="46">
        <v>732</v>
      </c>
      <c r="D121" s="43">
        <v>88</v>
      </c>
      <c r="E121" s="24"/>
    </row>
    <row r="122" spans="1:5" x14ac:dyDescent="0.25">
      <c r="A122" s="63">
        <v>15</v>
      </c>
      <c r="B122" s="40"/>
      <c r="C122" s="41"/>
      <c r="D122" s="39"/>
      <c r="E122" s="24"/>
    </row>
    <row r="123" spans="1:5" x14ac:dyDescent="0.25">
      <c r="A123" s="63">
        <v>16</v>
      </c>
      <c r="B123" s="40"/>
      <c r="C123" s="41"/>
      <c r="D123" s="39"/>
      <c r="E123" s="24"/>
    </row>
    <row r="124" spans="1:5" x14ac:dyDescent="0.25">
      <c r="A124" s="65">
        <v>17</v>
      </c>
      <c r="B124" s="45">
        <v>993</v>
      </c>
      <c r="C124" s="46">
        <v>928</v>
      </c>
      <c r="D124" s="43">
        <v>65</v>
      </c>
      <c r="E124" s="24"/>
    </row>
    <row r="125" spans="1:5" x14ac:dyDescent="0.25">
      <c r="A125" s="65">
        <v>18</v>
      </c>
      <c r="B125" s="45">
        <v>1105</v>
      </c>
      <c r="C125" s="46">
        <v>1001</v>
      </c>
      <c r="D125" s="43">
        <v>104</v>
      </c>
      <c r="E125" s="24"/>
    </row>
    <row r="126" spans="1:5" x14ac:dyDescent="0.25">
      <c r="A126" s="65">
        <v>19</v>
      </c>
      <c r="B126" s="45">
        <v>984</v>
      </c>
      <c r="C126" s="46">
        <v>861</v>
      </c>
      <c r="D126" s="43">
        <v>123</v>
      </c>
      <c r="E126" s="24"/>
    </row>
    <row r="127" spans="1:5" x14ac:dyDescent="0.25">
      <c r="A127" s="65">
        <v>20</v>
      </c>
      <c r="B127" s="45">
        <v>972</v>
      </c>
      <c r="C127" s="46">
        <v>887</v>
      </c>
      <c r="D127" s="43">
        <v>85</v>
      </c>
      <c r="E127" s="24"/>
    </row>
    <row r="128" spans="1:5" x14ac:dyDescent="0.25">
      <c r="A128" s="65">
        <v>21</v>
      </c>
      <c r="B128" s="45">
        <v>895</v>
      </c>
      <c r="C128" s="46">
        <v>798</v>
      </c>
      <c r="D128" s="43">
        <v>97</v>
      </c>
      <c r="E128" s="24"/>
    </row>
    <row r="129" spans="1:5" x14ac:dyDescent="0.25">
      <c r="A129" s="63">
        <v>22</v>
      </c>
      <c r="B129" s="40"/>
      <c r="C129" s="41"/>
      <c r="D129" s="39"/>
      <c r="E129" s="24"/>
    </row>
    <row r="130" spans="1:5" x14ac:dyDescent="0.25">
      <c r="A130" s="63">
        <v>23</v>
      </c>
      <c r="B130" s="40"/>
      <c r="C130" s="41"/>
      <c r="D130" s="39"/>
      <c r="E130" s="24"/>
    </row>
    <row r="131" spans="1:5" x14ac:dyDescent="0.25">
      <c r="A131" s="65">
        <v>24</v>
      </c>
      <c r="B131" s="45">
        <v>1319</v>
      </c>
      <c r="C131" s="46">
        <v>1180</v>
      </c>
      <c r="D131" s="43">
        <v>139</v>
      </c>
      <c r="E131" s="24"/>
    </row>
    <row r="132" spans="1:5" x14ac:dyDescent="0.25">
      <c r="A132" s="65">
        <v>25</v>
      </c>
      <c r="B132" s="45">
        <v>1391</v>
      </c>
      <c r="C132" s="46">
        <v>1243</v>
      </c>
      <c r="D132" s="43">
        <v>148</v>
      </c>
      <c r="E132" s="24"/>
    </row>
    <row r="133" spans="1:5" x14ac:dyDescent="0.25">
      <c r="A133" s="65">
        <v>26</v>
      </c>
      <c r="B133" s="45">
        <v>1093</v>
      </c>
      <c r="C133" s="46">
        <v>935</v>
      </c>
      <c r="D133" s="43">
        <v>158</v>
      </c>
      <c r="E133" s="24"/>
    </row>
    <row r="134" spans="1:5" x14ac:dyDescent="0.25">
      <c r="A134" s="65">
        <v>27</v>
      </c>
      <c r="B134" s="45">
        <v>1202</v>
      </c>
      <c r="C134" s="46">
        <v>1059</v>
      </c>
      <c r="D134" s="43">
        <v>143</v>
      </c>
      <c r="E134" s="24"/>
    </row>
    <row r="135" spans="1:5" x14ac:dyDescent="0.25">
      <c r="A135" s="65">
        <v>28</v>
      </c>
      <c r="B135" s="45">
        <v>1009</v>
      </c>
      <c r="C135" s="46">
        <v>894</v>
      </c>
      <c r="D135" s="43">
        <v>115</v>
      </c>
      <c r="E135" s="24"/>
    </row>
    <row r="136" spans="1:5" x14ac:dyDescent="0.25">
      <c r="A136" s="63">
        <v>29</v>
      </c>
      <c r="B136" s="40"/>
      <c r="C136" s="41"/>
      <c r="D136" s="39"/>
      <c r="E136" s="24"/>
    </row>
    <row r="137" spans="1:5" x14ac:dyDescent="0.25">
      <c r="A137" s="63">
        <v>30</v>
      </c>
      <c r="B137" s="40"/>
      <c r="C137" s="41"/>
      <c r="D137" s="39"/>
      <c r="E137" s="24"/>
    </row>
    <row r="138" spans="1:5" ht="13.8" thickBot="1" x14ac:dyDescent="0.3">
      <c r="A138" s="66">
        <v>31</v>
      </c>
      <c r="B138" s="47"/>
      <c r="C138" s="48"/>
      <c r="D138" s="49"/>
      <c r="E138" s="24"/>
    </row>
    <row r="139" spans="1:5" x14ac:dyDescent="0.25">
      <c r="A139" s="73"/>
      <c r="B139" s="35"/>
      <c r="C139" s="18"/>
      <c r="D139" s="50"/>
      <c r="E139" s="24"/>
    </row>
    <row r="140" spans="1:5" x14ac:dyDescent="0.25">
      <c r="A140" s="65" t="s">
        <v>3</v>
      </c>
      <c r="B140" s="75">
        <f>SUM(B108:B138)</f>
        <v>20156</v>
      </c>
      <c r="C140" s="76">
        <f t="shared" ref="C140:D140" si="3">SUM(C108:C138)</f>
        <v>17990</v>
      </c>
      <c r="D140" s="76">
        <f t="shared" si="3"/>
        <v>2166</v>
      </c>
      <c r="E140" s="24"/>
    </row>
    <row r="141" spans="1:5" x14ac:dyDescent="0.25">
      <c r="A141" s="81"/>
      <c r="B141" s="82"/>
      <c r="C141" s="12"/>
      <c r="D141" s="12"/>
      <c r="E141" s="24"/>
    </row>
    <row r="142" spans="1:5" ht="24" customHeight="1" x14ac:dyDescent="0.25">
      <c r="A142" s="77" t="s">
        <v>7</v>
      </c>
      <c r="B142" s="78"/>
      <c r="C142" s="78"/>
      <c r="D142" s="78"/>
      <c r="E142" s="24"/>
    </row>
    <row r="143" spans="1:5" x14ac:dyDescent="0.25">
      <c r="A143" s="63">
        <v>1</v>
      </c>
      <c r="B143" s="9"/>
      <c r="C143" s="9"/>
      <c r="D143" s="9"/>
      <c r="E143" s="24"/>
    </row>
    <row r="144" spans="1:5" x14ac:dyDescent="0.25">
      <c r="A144" s="65">
        <v>2</v>
      </c>
      <c r="B144" s="27">
        <v>1296</v>
      </c>
      <c r="C144" s="12">
        <v>1142</v>
      </c>
      <c r="D144" s="27">
        <v>154</v>
      </c>
      <c r="E144" s="24"/>
    </row>
    <row r="145" spans="1:5" x14ac:dyDescent="0.25">
      <c r="A145" s="65">
        <v>3</v>
      </c>
      <c r="B145" s="27">
        <v>1120</v>
      </c>
      <c r="C145" s="12">
        <v>956</v>
      </c>
      <c r="D145" s="27">
        <v>164</v>
      </c>
      <c r="E145" s="24"/>
    </row>
    <row r="146" spans="1:5" x14ac:dyDescent="0.25">
      <c r="A146" s="65">
        <v>4</v>
      </c>
      <c r="B146" s="27">
        <v>1190</v>
      </c>
      <c r="C146" s="12">
        <v>1016</v>
      </c>
      <c r="D146" s="27">
        <v>174</v>
      </c>
      <c r="E146" s="24"/>
    </row>
    <row r="147" spans="1:5" x14ac:dyDescent="0.25">
      <c r="A147" s="65">
        <v>5</v>
      </c>
      <c r="B147" s="27">
        <v>972</v>
      </c>
      <c r="C147" s="12">
        <v>844</v>
      </c>
      <c r="D147" s="27">
        <v>128</v>
      </c>
      <c r="E147" s="24"/>
    </row>
    <row r="148" spans="1:5" x14ac:dyDescent="0.25">
      <c r="A148" s="63">
        <v>6</v>
      </c>
      <c r="B148" s="30"/>
      <c r="C148" s="9"/>
      <c r="D148" s="30"/>
      <c r="E148" s="24"/>
    </row>
    <row r="149" spans="1:5" x14ac:dyDescent="0.25">
      <c r="A149" s="63">
        <v>7</v>
      </c>
      <c r="B149" s="30"/>
      <c r="C149" s="9"/>
      <c r="D149" s="30"/>
      <c r="E149" s="24"/>
    </row>
    <row r="150" spans="1:5" x14ac:dyDescent="0.25">
      <c r="A150" s="63">
        <v>8</v>
      </c>
      <c r="B150" s="30"/>
      <c r="C150" s="9"/>
      <c r="D150" s="30"/>
      <c r="E150" s="24"/>
    </row>
    <row r="151" spans="1:5" x14ac:dyDescent="0.25">
      <c r="A151" s="65">
        <v>9</v>
      </c>
      <c r="B151" s="27">
        <v>1263</v>
      </c>
      <c r="C151" s="12">
        <v>1104</v>
      </c>
      <c r="D151" s="27">
        <v>159</v>
      </c>
      <c r="E151" s="24"/>
    </row>
    <row r="152" spans="1:5" x14ac:dyDescent="0.25">
      <c r="A152" s="65">
        <v>10</v>
      </c>
      <c r="B152" s="27">
        <v>1154</v>
      </c>
      <c r="C152" s="12">
        <v>1043</v>
      </c>
      <c r="D152" s="27">
        <v>111</v>
      </c>
      <c r="E152" s="24"/>
    </row>
    <row r="153" spans="1:5" x14ac:dyDescent="0.25">
      <c r="A153" s="65">
        <v>11</v>
      </c>
      <c r="B153" s="27">
        <v>1211</v>
      </c>
      <c r="C153" s="12">
        <v>1056</v>
      </c>
      <c r="D153" s="27">
        <v>155</v>
      </c>
      <c r="E153" s="24"/>
    </row>
    <row r="154" spans="1:5" x14ac:dyDescent="0.25">
      <c r="A154" s="65">
        <v>12</v>
      </c>
      <c r="B154" s="27">
        <v>1013</v>
      </c>
      <c r="C154" s="12">
        <v>912</v>
      </c>
      <c r="D154" s="27">
        <v>101</v>
      </c>
      <c r="E154" s="24"/>
    </row>
    <row r="155" spans="1:5" x14ac:dyDescent="0.25">
      <c r="A155" s="63">
        <v>13</v>
      </c>
      <c r="B155" s="30">
        <v>0</v>
      </c>
      <c r="C155" s="9">
        <v>0</v>
      </c>
      <c r="D155" s="30">
        <v>0</v>
      </c>
      <c r="E155" s="24"/>
    </row>
    <row r="156" spans="1:5" x14ac:dyDescent="0.25">
      <c r="A156" s="63">
        <v>14</v>
      </c>
      <c r="B156" s="30">
        <v>0</v>
      </c>
      <c r="C156" s="9">
        <v>0</v>
      </c>
      <c r="D156" s="30">
        <v>0</v>
      </c>
      <c r="E156" s="24"/>
    </row>
    <row r="157" spans="1:5" x14ac:dyDescent="0.25">
      <c r="A157" s="65">
        <v>15</v>
      </c>
      <c r="B157" s="27">
        <v>1200</v>
      </c>
      <c r="C157" s="12">
        <v>1066</v>
      </c>
      <c r="D157" s="27">
        <v>134</v>
      </c>
      <c r="E157" s="24"/>
    </row>
    <row r="158" spans="1:5" x14ac:dyDescent="0.25">
      <c r="A158" s="65">
        <v>16</v>
      </c>
      <c r="B158" s="27">
        <v>1068</v>
      </c>
      <c r="C158" s="12">
        <v>964</v>
      </c>
      <c r="D158" s="27">
        <v>104</v>
      </c>
      <c r="E158" s="24"/>
    </row>
    <row r="159" spans="1:5" x14ac:dyDescent="0.25">
      <c r="A159" s="65">
        <v>17</v>
      </c>
      <c r="B159" s="27">
        <v>806</v>
      </c>
      <c r="C159" s="12">
        <v>715</v>
      </c>
      <c r="D159" s="27">
        <v>91</v>
      </c>
      <c r="E159" s="24"/>
    </row>
    <row r="160" spans="1:5" x14ac:dyDescent="0.25">
      <c r="A160" s="63">
        <v>18</v>
      </c>
      <c r="B160" s="30"/>
      <c r="C160" s="9"/>
      <c r="D160" s="30"/>
      <c r="E160" s="24"/>
    </row>
    <row r="161" spans="1:5" x14ac:dyDescent="0.25">
      <c r="A161" s="63">
        <v>19</v>
      </c>
      <c r="B161" s="30"/>
      <c r="C161" s="9"/>
      <c r="D161" s="30"/>
      <c r="E161" s="24"/>
    </row>
    <row r="162" spans="1:5" x14ac:dyDescent="0.25">
      <c r="A162" s="63">
        <v>20</v>
      </c>
      <c r="B162" s="30"/>
      <c r="C162" s="9"/>
      <c r="D162" s="30"/>
      <c r="E162" s="24"/>
    </row>
    <row r="163" spans="1:5" x14ac:dyDescent="0.25">
      <c r="A163" s="63">
        <v>21</v>
      </c>
      <c r="B163" s="30"/>
      <c r="C163" s="9"/>
      <c r="D163" s="30"/>
      <c r="E163" s="24"/>
    </row>
    <row r="164" spans="1:5" x14ac:dyDescent="0.25">
      <c r="A164" s="65">
        <v>22</v>
      </c>
      <c r="B164" s="27">
        <v>1225</v>
      </c>
      <c r="C164" s="12">
        <v>1097</v>
      </c>
      <c r="D164" s="27">
        <v>128</v>
      </c>
      <c r="E164" s="24"/>
    </row>
    <row r="165" spans="1:5" x14ac:dyDescent="0.25">
      <c r="A165" s="65">
        <v>23</v>
      </c>
      <c r="B165" s="27">
        <v>1261</v>
      </c>
      <c r="C165" s="12">
        <v>1113</v>
      </c>
      <c r="D165" s="27">
        <v>148</v>
      </c>
      <c r="E165" s="24"/>
    </row>
    <row r="166" spans="1:5" x14ac:dyDescent="0.25">
      <c r="A166" s="65">
        <v>24</v>
      </c>
      <c r="B166" s="27">
        <v>1029</v>
      </c>
      <c r="C166" s="12">
        <v>929</v>
      </c>
      <c r="D166" s="27">
        <v>100</v>
      </c>
      <c r="E166" s="24"/>
    </row>
    <row r="167" spans="1:5" x14ac:dyDescent="0.25">
      <c r="A167" s="65">
        <v>25</v>
      </c>
      <c r="B167" s="27">
        <v>1230</v>
      </c>
      <c r="C167" s="12">
        <v>1106</v>
      </c>
      <c r="D167" s="27">
        <v>124</v>
      </c>
      <c r="E167" s="24"/>
    </row>
    <row r="168" spans="1:5" x14ac:dyDescent="0.25">
      <c r="A168" s="65">
        <v>26</v>
      </c>
      <c r="B168" s="27">
        <v>933</v>
      </c>
      <c r="C168" s="12">
        <v>788</v>
      </c>
      <c r="D168" s="27">
        <v>145</v>
      </c>
      <c r="E168" s="24"/>
    </row>
    <row r="169" spans="1:5" x14ac:dyDescent="0.25">
      <c r="A169" s="63">
        <v>27</v>
      </c>
      <c r="B169" s="30"/>
      <c r="C169" s="9"/>
      <c r="D169" s="30"/>
      <c r="E169" s="24"/>
    </row>
    <row r="170" spans="1:5" x14ac:dyDescent="0.25">
      <c r="A170" s="63">
        <v>28</v>
      </c>
      <c r="B170" s="30"/>
      <c r="C170" s="9"/>
      <c r="D170" s="30"/>
      <c r="E170" s="24"/>
    </row>
    <row r="171" spans="1:5" x14ac:dyDescent="0.25">
      <c r="A171" s="63">
        <v>29</v>
      </c>
      <c r="B171" s="30"/>
      <c r="C171" s="9"/>
      <c r="D171" s="30"/>
      <c r="E171" s="24"/>
    </row>
    <row r="172" spans="1:5" x14ac:dyDescent="0.25">
      <c r="A172" s="65">
        <v>30</v>
      </c>
      <c r="B172" s="27">
        <v>1250</v>
      </c>
      <c r="C172" s="12">
        <v>1100</v>
      </c>
      <c r="D172" s="27">
        <v>150</v>
      </c>
      <c r="E172" s="24"/>
    </row>
    <row r="173" spans="1:5" ht="13.8" thickBot="1" x14ac:dyDescent="0.3">
      <c r="A173" s="72">
        <v>31</v>
      </c>
      <c r="B173" s="27">
        <v>1151</v>
      </c>
      <c r="C173" s="12">
        <v>1019</v>
      </c>
      <c r="D173" s="27">
        <v>132</v>
      </c>
      <c r="E173" s="24"/>
    </row>
    <row r="174" spans="1:5" x14ac:dyDescent="0.25">
      <c r="A174" s="73"/>
      <c r="B174" s="17"/>
      <c r="C174" s="18"/>
      <c r="D174" s="18"/>
      <c r="E174" s="24"/>
    </row>
    <row r="175" spans="1:5" x14ac:dyDescent="0.25">
      <c r="A175" s="65" t="s">
        <v>3</v>
      </c>
      <c r="B175" s="83">
        <f>SUM(B143:B173)</f>
        <v>20372</v>
      </c>
      <c r="C175" s="84">
        <f t="shared" ref="C175:D175" si="4">SUM(C143:C173)</f>
        <v>17970</v>
      </c>
      <c r="D175" s="84">
        <f t="shared" si="4"/>
        <v>2402</v>
      </c>
      <c r="E175" s="24"/>
    </row>
    <row r="176" spans="1:5" ht="13.8" thickBot="1" x14ac:dyDescent="0.3">
      <c r="A176" s="51"/>
      <c r="B176" s="52"/>
      <c r="C176" s="20"/>
      <c r="D176" s="53"/>
      <c r="E176" s="24"/>
    </row>
    <row r="177" spans="1:5" ht="24" customHeight="1" x14ac:dyDescent="0.25">
      <c r="A177" s="71" t="s">
        <v>8</v>
      </c>
      <c r="B177" s="56"/>
      <c r="C177" s="56"/>
      <c r="D177" s="56"/>
      <c r="E177" s="24"/>
    </row>
    <row r="178" spans="1:5" x14ac:dyDescent="0.25">
      <c r="A178" s="65">
        <v>1</v>
      </c>
      <c r="B178" s="20">
        <v>1296</v>
      </c>
      <c r="C178" s="20">
        <v>1106</v>
      </c>
      <c r="D178" s="20">
        <v>190</v>
      </c>
      <c r="E178" s="24"/>
    </row>
    <row r="179" spans="1:5" x14ac:dyDescent="0.25">
      <c r="A179" s="65">
        <v>2</v>
      </c>
      <c r="B179" s="45">
        <v>1165</v>
      </c>
      <c r="C179" s="12">
        <v>1025</v>
      </c>
      <c r="D179" s="12">
        <v>140</v>
      </c>
      <c r="E179" s="24"/>
    </row>
    <row r="180" spans="1:5" x14ac:dyDescent="0.25">
      <c r="A180" s="63">
        <v>3</v>
      </c>
      <c r="B180" s="40">
        <v>0</v>
      </c>
      <c r="C180" s="9">
        <v>0</v>
      </c>
      <c r="D180" s="9">
        <v>0</v>
      </c>
      <c r="E180" s="24"/>
    </row>
    <row r="181" spans="1:5" x14ac:dyDescent="0.25">
      <c r="A181" s="63">
        <v>4</v>
      </c>
      <c r="B181" s="40">
        <v>0</v>
      </c>
      <c r="C181" s="9">
        <v>0</v>
      </c>
      <c r="D181" s="9">
        <v>0</v>
      </c>
      <c r="E181" s="24"/>
    </row>
    <row r="182" spans="1:5" x14ac:dyDescent="0.25">
      <c r="A182" s="65">
        <v>5</v>
      </c>
      <c r="B182" s="45">
        <v>1346</v>
      </c>
      <c r="C182" s="12">
        <v>1185</v>
      </c>
      <c r="D182" s="12">
        <v>161</v>
      </c>
      <c r="E182" s="24"/>
    </row>
    <row r="183" spans="1:5" x14ac:dyDescent="0.25">
      <c r="A183" s="65">
        <v>6</v>
      </c>
      <c r="B183" s="45">
        <v>1211</v>
      </c>
      <c r="C183" s="12">
        <v>1034</v>
      </c>
      <c r="D183" s="12">
        <v>177</v>
      </c>
      <c r="E183" s="24"/>
    </row>
    <row r="184" spans="1:5" x14ac:dyDescent="0.25">
      <c r="A184" s="65">
        <v>7</v>
      </c>
      <c r="B184" s="45">
        <v>1067</v>
      </c>
      <c r="C184" s="12">
        <v>926</v>
      </c>
      <c r="D184" s="12">
        <v>141</v>
      </c>
      <c r="E184" s="24"/>
    </row>
    <row r="185" spans="1:5" x14ac:dyDescent="0.25">
      <c r="A185" s="65">
        <v>8</v>
      </c>
      <c r="B185" s="45">
        <v>1245</v>
      </c>
      <c r="C185" s="12">
        <v>1071</v>
      </c>
      <c r="D185" s="12">
        <v>174</v>
      </c>
      <c r="E185" s="24"/>
    </row>
    <row r="186" spans="1:5" x14ac:dyDescent="0.25">
      <c r="A186" s="65">
        <v>9</v>
      </c>
      <c r="B186" s="45">
        <v>1096</v>
      </c>
      <c r="C186" s="12">
        <v>973</v>
      </c>
      <c r="D186" s="12">
        <v>123</v>
      </c>
      <c r="E186" s="24"/>
    </row>
    <row r="187" spans="1:5" x14ac:dyDescent="0.25">
      <c r="A187" s="65">
        <v>10</v>
      </c>
      <c r="B187" s="45">
        <v>0</v>
      </c>
      <c r="C187" s="12">
        <v>0</v>
      </c>
      <c r="D187" s="12">
        <v>0</v>
      </c>
      <c r="E187" s="24"/>
    </row>
    <row r="188" spans="1:5" x14ac:dyDescent="0.25">
      <c r="A188" s="65">
        <v>11</v>
      </c>
      <c r="B188" s="45">
        <v>0</v>
      </c>
      <c r="C188" s="12">
        <v>0</v>
      </c>
      <c r="D188" s="12">
        <v>0</v>
      </c>
      <c r="E188" s="24"/>
    </row>
    <row r="189" spans="1:5" x14ac:dyDescent="0.25">
      <c r="A189" s="65">
        <v>12</v>
      </c>
      <c r="B189" s="45">
        <v>1381</v>
      </c>
      <c r="C189" s="12">
        <v>1224</v>
      </c>
      <c r="D189" s="12">
        <v>157</v>
      </c>
      <c r="E189" s="24"/>
    </row>
    <row r="190" spans="1:5" x14ac:dyDescent="0.25">
      <c r="A190" s="65">
        <v>13</v>
      </c>
      <c r="B190" s="45">
        <v>1336</v>
      </c>
      <c r="C190" s="12">
        <v>1193</v>
      </c>
      <c r="D190" s="12">
        <v>143</v>
      </c>
      <c r="E190" s="24"/>
    </row>
    <row r="191" spans="1:5" x14ac:dyDescent="0.25">
      <c r="A191" s="65">
        <v>14</v>
      </c>
      <c r="B191" s="45">
        <v>1192</v>
      </c>
      <c r="C191" s="12">
        <v>1059</v>
      </c>
      <c r="D191" s="12">
        <v>133</v>
      </c>
      <c r="E191" s="24"/>
    </row>
    <row r="192" spans="1:5" x14ac:dyDescent="0.25">
      <c r="A192" s="65">
        <v>15</v>
      </c>
      <c r="B192" s="45">
        <v>1218</v>
      </c>
      <c r="C192" s="12">
        <v>1049</v>
      </c>
      <c r="D192" s="12">
        <v>169</v>
      </c>
      <c r="E192" s="24"/>
    </row>
    <row r="193" spans="1:5" x14ac:dyDescent="0.25">
      <c r="A193" s="65">
        <v>16</v>
      </c>
      <c r="B193" s="45">
        <v>1058</v>
      </c>
      <c r="C193" s="12">
        <v>901</v>
      </c>
      <c r="D193" s="12">
        <v>157</v>
      </c>
      <c r="E193" s="24"/>
    </row>
    <row r="194" spans="1:5" x14ac:dyDescent="0.25">
      <c r="A194" s="63">
        <v>17</v>
      </c>
      <c r="B194" s="40">
        <v>0</v>
      </c>
      <c r="C194" s="9">
        <v>0</v>
      </c>
      <c r="D194" s="9">
        <v>0</v>
      </c>
      <c r="E194" s="24"/>
    </row>
    <row r="195" spans="1:5" x14ac:dyDescent="0.25">
      <c r="A195" s="63">
        <v>18</v>
      </c>
      <c r="B195" s="40">
        <v>0</v>
      </c>
      <c r="C195" s="9">
        <v>0</v>
      </c>
      <c r="D195" s="9">
        <v>0</v>
      </c>
      <c r="E195" s="24"/>
    </row>
    <row r="196" spans="1:5" x14ac:dyDescent="0.25">
      <c r="A196" s="65">
        <v>19</v>
      </c>
      <c r="B196" s="45">
        <v>1325</v>
      </c>
      <c r="C196" s="12">
        <v>1179</v>
      </c>
      <c r="D196" s="12">
        <v>146</v>
      </c>
      <c r="E196" s="24"/>
    </row>
    <row r="197" spans="1:5" x14ac:dyDescent="0.25">
      <c r="A197" s="65">
        <v>20</v>
      </c>
      <c r="B197" s="45">
        <v>1280</v>
      </c>
      <c r="C197" s="12">
        <v>1125</v>
      </c>
      <c r="D197" s="12">
        <v>155</v>
      </c>
      <c r="E197" s="24"/>
    </row>
    <row r="198" spans="1:5" x14ac:dyDescent="0.25">
      <c r="A198" s="65">
        <v>21</v>
      </c>
      <c r="B198" s="45">
        <v>1189</v>
      </c>
      <c r="C198" s="12">
        <v>1000</v>
      </c>
      <c r="D198" s="12">
        <v>189</v>
      </c>
      <c r="E198" s="24"/>
    </row>
    <row r="199" spans="1:5" x14ac:dyDescent="0.25">
      <c r="A199" s="65">
        <v>22</v>
      </c>
      <c r="B199" s="45">
        <v>1283</v>
      </c>
      <c r="C199" s="12">
        <v>1161</v>
      </c>
      <c r="D199" s="12">
        <v>122</v>
      </c>
      <c r="E199" s="24"/>
    </row>
    <row r="200" spans="1:5" x14ac:dyDescent="0.25">
      <c r="A200" s="65">
        <v>23</v>
      </c>
      <c r="B200" s="45">
        <v>1094</v>
      </c>
      <c r="C200" s="12">
        <v>934</v>
      </c>
      <c r="D200" s="12">
        <v>160</v>
      </c>
      <c r="E200" s="24"/>
    </row>
    <row r="201" spans="1:5" x14ac:dyDescent="0.25">
      <c r="A201" s="63">
        <v>24</v>
      </c>
      <c r="B201" s="40">
        <v>0</v>
      </c>
      <c r="C201" s="9">
        <v>0</v>
      </c>
      <c r="D201" s="9">
        <v>0</v>
      </c>
      <c r="E201" s="24"/>
    </row>
    <row r="202" spans="1:5" x14ac:dyDescent="0.25">
      <c r="A202" s="63">
        <v>25</v>
      </c>
      <c r="B202" s="40">
        <v>0</v>
      </c>
      <c r="C202" s="9">
        <v>0</v>
      </c>
      <c r="D202" s="9">
        <v>0</v>
      </c>
      <c r="E202" s="24"/>
    </row>
    <row r="203" spans="1:5" x14ac:dyDescent="0.25">
      <c r="A203" s="65">
        <v>26</v>
      </c>
      <c r="B203" s="45">
        <v>1281</v>
      </c>
      <c r="C203" s="12">
        <v>1132</v>
      </c>
      <c r="D203" s="12">
        <v>149</v>
      </c>
      <c r="E203" s="24"/>
    </row>
    <row r="204" spans="1:5" x14ac:dyDescent="0.25">
      <c r="A204" s="65">
        <v>27</v>
      </c>
      <c r="B204" s="45">
        <v>1165</v>
      </c>
      <c r="C204" s="12">
        <v>1027</v>
      </c>
      <c r="D204" s="12">
        <v>138</v>
      </c>
      <c r="E204" s="24"/>
    </row>
    <row r="205" spans="1:5" x14ac:dyDescent="0.25">
      <c r="A205" s="65">
        <v>28</v>
      </c>
      <c r="B205" s="45">
        <v>1159</v>
      </c>
      <c r="C205" s="12">
        <v>1017</v>
      </c>
      <c r="D205" s="12">
        <v>142</v>
      </c>
      <c r="E205" s="24"/>
    </row>
    <row r="206" spans="1:5" x14ac:dyDescent="0.25">
      <c r="A206" s="65">
        <v>29</v>
      </c>
      <c r="B206" s="45">
        <v>1177</v>
      </c>
      <c r="C206" s="12">
        <v>1016</v>
      </c>
      <c r="D206" s="12">
        <v>161</v>
      </c>
      <c r="E206" s="24"/>
    </row>
    <row r="207" spans="1:5" x14ac:dyDescent="0.25">
      <c r="A207" s="65">
        <v>30</v>
      </c>
      <c r="B207" s="45">
        <v>966</v>
      </c>
      <c r="C207" s="12">
        <v>860</v>
      </c>
      <c r="D207" s="12">
        <v>106</v>
      </c>
      <c r="E207" s="24"/>
    </row>
    <row r="208" spans="1:5" x14ac:dyDescent="0.25">
      <c r="A208" s="63">
        <v>31</v>
      </c>
      <c r="B208" s="30"/>
      <c r="C208" s="9"/>
      <c r="D208" s="30"/>
      <c r="E208" s="24"/>
    </row>
    <row r="209" spans="1:5" x14ac:dyDescent="0.25">
      <c r="A209" s="85"/>
      <c r="B209" s="62"/>
      <c r="C209" s="27"/>
      <c r="D209" s="29"/>
      <c r="E209" s="24"/>
    </row>
    <row r="210" spans="1:5" x14ac:dyDescent="0.25">
      <c r="A210" s="10" t="s">
        <v>3</v>
      </c>
      <c r="B210" s="75">
        <f t="shared" ref="B210" si="5">SUM(B178:B208)</f>
        <v>26530</v>
      </c>
      <c r="C210" s="76">
        <f>SUM(C178:C208)</f>
        <v>23197</v>
      </c>
      <c r="D210" s="76">
        <f>SUM(D178:D208)</f>
        <v>3333</v>
      </c>
      <c r="E210" s="24"/>
    </row>
    <row r="211" spans="1:5" ht="13.8" thickBot="1" x14ac:dyDescent="0.3">
      <c r="A211" s="51"/>
      <c r="B211" s="52"/>
      <c r="C211" s="20"/>
      <c r="D211" s="53"/>
      <c r="E211" s="24"/>
    </row>
    <row r="212" spans="1:5" ht="24" customHeight="1" x14ac:dyDescent="0.25">
      <c r="A212" s="71" t="s">
        <v>9</v>
      </c>
      <c r="B212" s="56"/>
      <c r="C212" s="56"/>
      <c r="D212" s="56"/>
      <c r="E212" s="24"/>
    </row>
    <row r="213" spans="1:5" x14ac:dyDescent="0.25">
      <c r="A213" s="63">
        <v>1</v>
      </c>
      <c r="B213" s="9">
        <v>0</v>
      </c>
      <c r="C213" s="9">
        <v>0</v>
      </c>
      <c r="D213" s="9">
        <v>0</v>
      </c>
      <c r="E213" s="24"/>
    </row>
    <row r="214" spans="1:5" x14ac:dyDescent="0.25">
      <c r="A214" s="63">
        <v>2</v>
      </c>
      <c r="B214" s="30">
        <v>0</v>
      </c>
      <c r="C214" s="30">
        <v>0</v>
      </c>
      <c r="D214" s="30">
        <v>0</v>
      </c>
      <c r="E214" s="24"/>
    </row>
    <row r="215" spans="1:5" x14ac:dyDescent="0.25">
      <c r="A215" s="65">
        <v>3</v>
      </c>
      <c r="B215" s="27">
        <v>1231</v>
      </c>
      <c r="C215" s="27">
        <v>1071</v>
      </c>
      <c r="D215" s="27">
        <v>160</v>
      </c>
    </row>
    <row r="216" spans="1:5" x14ac:dyDescent="0.25">
      <c r="A216" s="65">
        <v>4</v>
      </c>
      <c r="B216" s="27">
        <v>1233</v>
      </c>
      <c r="C216" s="27">
        <v>1063</v>
      </c>
      <c r="D216" s="27">
        <v>170</v>
      </c>
      <c r="E216" s="24"/>
    </row>
    <row r="217" spans="1:5" x14ac:dyDescent="0.25">
      <c r="A217" s="65">
        <v>5</v>
      </c>
      <c r="B217" s="27">
        <v>1098</v>
      </c>
      <c r="C217" s="27">
        <v>977</v>
      </c>
      <c r="D217" s="27">
        <v>121</v>
      </c>
      <c r="E217" s="24"/>
    </row>
    <row r="218" spans="1:5" x14ac:dyDescent="0.25">
      <c r="A218" s="65">
        <v>6</v>
      </c>
      <c r="B218" s="27">
        <v>1127</v>
      </c>
      <c r="C218" s="27">
        <v>967</v>
      </c>
      <c r="D218" s="27">
        <v>160</v>
      </c>
      <c r="E218" s="24"/>
    </row>
    <row r="219" spans="1:5" x14ac:dyDescent="0.25">
      <c r="A219" s="65">
        <v>7</v>
      </c>
      <c r="B219" s="27">
        <v>967</v>
      </c>
      <c r="C219" s="27">
        <v>845</v>
      </c>
      <c r="D219" s="27">
        <v>122</v>
      </c>
      <c r="E219" s="24"/>
    </row>
    <row r="220" spans="1:5" x14ac:dyDescent="0.25">
      <c r="A220" s="63">
        <v>8</v>
      </c>
      <c r="B220" s="30">
        <v>0</v>
      </c>
      <c r="C220" s="30">
        <v>0</v>
      </c>
      <c r="D220" s="30">
        <v>0</v>
      </c>
      <c r="E220" s="24"/>
    </row>
    <row r="221" spans="1:5" x14ac:dyDescent="0.25">
      <c r="A221" s="63">
        <v>9</v>
      </c>
      <c r="B221" s="30">
        <v>0</v>
      </c>
      <c r="C221" s="30">
        <v>0</v>
      </c>
      <c r="D221" s="30">
        <v>0</v>
      </c>
      <c r="E221" s="24"/>
    </row>
    <row r="222" spans="1:5" x14ac:dyDescent="0.25">
      <c r="A222" s="65">
        <v>10</v>
      </c>
      <c r="B222" s="27">
        <v>1185</v>
      </c>
      <c r="C222" s="27">
        <v>1075</v>
      </c>
      <c r="D222" s="27">
        <v>110</v>
      </c>
      <c r="E222" s="24"/>
    </row>
    <row r="223" spans="1:5" x14ac:dyDescent="0.25">
      <c r="A223" s="65">
        <v>11</v>
      </c>
      <c r="B223" s="27">
        <v>1095</v>
      </c>
      <c r="C223" s="27">
        <v>985</v>
      </c>
      <c r="D223" s="27">
        <v>110</v>
      </c>
      <c r="E223" s="24"/>
    </row>
    <row r="224" spans="1:5" x14ac:dyDescent="0.25">
      <c r="A224" s="65">
        <v>12</v>
      </c>
      <c r="B224" s="27">
        <v>1097</v>
      </c>
      <c r="C224" s="27">
        <v>988</v>
      </c>
      <c r="D224" s="27">
        <v>109</v>
      </c>
      <c r="E224" s="24"/>
    </row>
    <row r="225" spans="1:8" x14ac:dyDescent="0.25">
      <c r="A225" s="65">
        <v>13</v>
      </c>
      <c r="B225" s="27">
        <v>1004</v>
      </c>
      <c r="C225" s="27">
        <v>891</v>
      </c>
      <c r="D225" s="27">
        <v>113</v>
      </c>
      <c r="E225" s="24"/>
    </row>
    <row r="226" spans="1:8" x14ac:dyDescent="0.25">
      <c r="A226" s="63">
        <v>14</v>
      </c>
      <c r="B226" s="30">
        <v>0</v>
      </c>
      <c r="C226" s="30">
        <v>0</v>
      </c>
      <c r="D226" s="30">
        <v>0</v>
      </c>
      <c r="E226" s="24"/>
    </row>
    <row r="227" spans="1:8" x14ac:dyDescent="0.25">
      <c r="A227" s="63">
        <v>15</v>
      </c>
      <c r="B227" s="30">
        <v>0</v>
      </c>
      <c r="C227" s="30">
        <v>0</v>
      </c>
      <c r="D227" s="30">
        <v>0</v>
      </c>
      <c r="E227" s="24"/>
      <c r="H227" s="55"/>
    </row>
    <row r="228" spans="1:8" x14ac:dyDescent="0.25">
      <c r="A228" s="63">
        <v>16</v>
      </c>
      <c r="B228" s="30">
        <v>0</v>
      </c>
      <c r="C228" s="30">
        <v>0</v>
      </c>
      <c r="D228" s="30">
        <v>0</v>
      </c>
      <c r="E228" s="24"/>
    </row>
    <row r="229" spans="1:8" x14ac:dyDescent="0.25">
      <c r="A229" s="65">
        <v>17</v>
      </c>
      <c r="B229" s="27">
        <v>1044</v>
      </c>
      <c r="C229" s="27">
        <v>930</v>
      </c>
      <c r="D229" s="27">
        <v>114</v>
      </c>
      <c r="E229" s="24"/>
    </row>
    <row r="230" spans="1:8" x14ac:dyDescent="0.25">
      <c r="A230" s="65">
        <v>18</v>
      </c>
      <c r="B230" s="27">
        <v>1074</v>
      </c>
      <c r="C230" s="27">
        <v>950</v>
      </c>
      <c r="D230" s="27">
        <v>124</v>
      </c>
      <c r="E230" s="24"/>
    </row>
    <row r="231" spans="1:8" x14ac:dyDescent="0.25">
      <c r="A231" s="65">
        <v>19</v>
      </c>
      <c r="B231" s="27">
        <v>1019</v>
      </c>
      <c r="C231" s="27">
        <v>915</v>
      </c>
      <c r="D231" s="27">
        <v>104</v>
      </c>
      <c r="E231" s="24"/>
    </row>
    <row r="232" spans="1:8" x14ac:dyDescent="0.25">
      <c r="A232" s="65">
        <v>20</v>
      </c>
      <c r="B232" s="27">
        <v>1067</v>
      </c>
      <c r="C232" s="27">
        <v>961</v>
      </c>
      <c r="D232" s="27">
        <v>106</v>
      </c>
      <c r="E232" s="24"/>
    </row>
    <row r="233" spans="1:8" x14ac:dyDescent="0.25">
      <c r="A233" s="65">
        <v>21</v>
      </c>
      <c r="B233" s="27">
        <v>906</v>
      </c>
      <c r="C233" s="27">
        <v>803</v>
      </c>
      <c r="D233" s="27">
        <v>103</v>
      </c>
      <c r="E233" s="24"/>
    </row>
    <row r="234" spans="1:8" x14ac:dyDescent="0.25">
      <c r="A234" s="63">
        <v>22</v>
      </c>
      <c r="B234" s="30">
        <v>0</v>
      </c>
      <c r="C234" s="30">
        <v>0</v>
      </c>
      <c r="D234" s="30">
        <v>0</v>
      </c>
      <c r="E234" s="24"/>
    </row>
    <row r="235" spans="1:8" x14ac:dyDescent="0.25">
      <c r="A235" s="63">
        <v>23</v>
      </c>
      <c r="B235" s="30">
        <v>0</v>
      </c>
      <c r="C235" s="30">
        <v>0</v>
      </c>
      <c r="D235" s="30">
        <v>0</v>
      </c>
      <c r="E235" s="24"/>
    </row>
    <row r="236" spans="1:8" x14ac:dyDescent="0.25">
      <c r="A236" s="65">
        <v>24</v>
      </c>
      <c r="B236" s="27">
        <v>1042</v>
      </c>
      <c r="C236" s="27">
        <v>950</v>
      </c>
      <c r="D236" s="27">
        <v>92</v>
      </c>
      <c r="E236" s="24"/>
    </row>
    <row r="237" spans="1:8" x14ac:dyDescent="0.25">
      <c r="A237" s="65">
        <v>25</v>
      </c>
      <c r="B237" s="27">
        <v>1116</v>
      </c>
      <c r="C237" s="27">
        <v>1001</v>
      </c>
      <c r="D237" s="27">
        <v>115</v>
      </c>
      <c r="E237" s="24"/>
    </row>
    <row r="238" spans="1:8" x14ac:dyDescent="0.25">
      <c r="A238" s="65">
        <v>26</v>
      </c>
      <c r="B238" s="27">
        <v>934</v>
      </c>
      <c r="C238" s="27">
        <v>850</v>
      </c>
      <c r="D238" s="27">
        <v>84</v>
      </c>
      <c r="E238" s="24"/>
    </row>
    <row r="239" spans="1:8" x14ac:dyDescent="0.25">
      <c r="A239" s="65">
        <v>27</v>
      </c>
      <c r="B239" s="27">
        <v>1049</v>
      </c>
      <c r="C239" s="27">
        <v>945</v>
      </c>
      <c r="D239" s="27">
        <v>104</v>
      </c>
      <c r="E239" s="24"/>
    </row>
    <row r="240" spans="1:8" x14ac:dyDescent="0.25">
      <c r="A240" s="65">
        <v>28</v>
      </c>
      <c r="B240" s="27">
        <v>727</v>
      </c>
      <c r="C240" s="27">
        <v>660</v>
      </c>
      <c r="D240" s="27">
        <v>67</v>
      </c>
      <c r="E240" s="24"/>
    </row>
    <row r="241" spans="1:5" x14ac:dyDescent="0.25">
      <c r="A241" s="63">
        <v>29</v>
      </c>
      <c r="B241" s="30">
        <v>0</v>
      </c>
      <c r="C241" s="30">
        <v>0</v>
      </c>
      <c r="D241" s="30">
        <v>0</v>
      </c>
      <c r="E241" s="24"/>
    </row>
    <row r="242" spans="1:5" x14ac:dyDescent="0.25">
      <c r="A242" s="63">
        <v>30</v>
      </c>
      <c r="B242" s="30">
        <v>0</v>
      </c>
      <c r="C242" s="30">
        <v>0</v>
      </c>
      <c r="D242" s="30">
        <v>0</v>
      </c>
      <c r="E242" s="24"/>
    </row>
    <row r="243" spans="1:5" ht="13.8" thickBot="1" x14ac:dyDescent="0.3">
      <c r="A243" s="72">
        <v>31</v>
      </c>
      <c r="B243" s="27">
        <v>940</v>
      </c>
      <c r="C243" s="27">
        <v>847</v>
      </c>
      <c r="D243" s="27">
        <v>93</v>
      </c>
      <c r="E243" s="24"/>
    </row>
    <row r="244" spans="1:5" x14ac:dyDescent="0.25">
      <c r="A244" s="73"/>
      <c r="B244" s="17"/>
      <c r="C244" s="18"/>
      <c r="D244" s="18"/>
      <c r="E244" s="24"/>
    </row>
    <row r="245" spans="1:5" x14ac:dyDescent="0.25">
      <c r="A245" s="65" t="s">
        <v>3</v>
      </c>
      <c r="B245" s="75">
        <f>SUM(B213:B243)</f>
        <v>20955</v>
      </c>
      <c r="C245" s="76">
        <f t="shared" ref="C245:D245" si="6">SUM(C213:C243)</f>
        <v>18674</v>
      </c>
      <c r="D245" s="76">
        <f t="shared" si="6"/>
        <v>2281</v>
      </c>
      <c r="E245" s="24"/>
    </row>
    <row r="246" spans="1:5" x14ac:dyDescent="0.25">
      <c r="A246" s="81"/>
      <c r="B246" s="82"/>
      <c r="C246" s="12"/>
      <c r="D246" s="12"/>
      <c r="E246" s="24"/>
    </row>
    <row r="247" spans="1:5" ht="24.75" customHeight="1" x14ac:dyDescent="0.25">
      <c r="A247" s="77" t="s">
        <v>10</v>
      </c>
      <c r="B247" s="78"/>
      <c r="C247" s="78"/>
      <c r="D247" s="78"/>
      <c r="E247" s="24"/>
    </row>
    <row r="248" spans="1:5" x14ac:dyDescent="0.25">
      <c r="A248" s="65">
        <v>1</v>
      </c>
      <c r="B248" s="20">
        <v>976</v>
      </c>
      <c r="C248" s="20">
        <v>898</v>
      </c>
      <c r="D248" s="20">
        <v>78</v>
      </c>
      <c r="E248" s="24"/>
    </row>
    <row r="249" spans="1:5" x14ac:dyDescent="0.25">
      <c r="A249" s="65">
        <v>2</v>
      </c>
      <c r="B249" s="45">
        <v>810</v>
      </c>
      <c r="C249" s="12">
        <v>711</v>
      </c>
      <c r="D249" s="12">
        <v>99</v>
      </c>
      <c r="E249" s="24"/>
    </row>
    <row r="250" spans="1:5" x14ac:dyDescent="0.25">
      <c r="A250" s="65">
        <v>3</v>
      </c>
      <c r="B250" s="45">
        <v>928</v>
      </c>
      <c r="C250" s="12">
        <v>825</v>
      </c>
      <c r="D250" s="12">
        <v>103</v>
      </c>
      <c r="E250" s="24"/>
    </row>
    <row r="251" spans="1:5" x14ac:dyDescent="0.25">
      <c r="A251" s="65">
        <v>4</v>
      </c>
      <c r="B251" s="45">
        <v>614</v>
      </c>
      <c r="C251" s="12">
        <v>553</v>
      </c>
      <c r="D251" s="12">
        <v>61</v>
      </c>
      <c r="E251" s="24"/>
    </row>
    <row r="252" spans="1:5" x14ac:dyDescent="0.25">
      <c r="A252" s="86">
        <v>5</v>
      </c>
      <c r="B252" s="57">
        <v>0</v>
      </c>
      <c r="C252" s="58">
        <v>0</v>
      </c>
      <c r="D252" s="58">
        <v>0</v>
      </c>
      <c r="E252" s="24"/>
    </row>
    <row r="253" spans="1:5" x14ac:dyDescent="0.25">
      <c r="A253" s="86">
        <v>6</v>
      </c>
      <c r="B253" s="57">
        <v>0</v>
      </c>
      <c r="C253" s="58">
        <v>0</v>
      </c>
      <c r="D253" s="58">
        <v>0</v>
      </c>
      <c r="E253" s="24"/>
    </row>
    <row r="254" spans="1:5" x14ac:dyDescent="0.25">
      <c r="A254" s="65">
        <v>7</v>
      </c>
      <c r="B254" s="45">
        <v>859</v>
      </c>
      <c r="C254" s="12">
        <v>803</v>
      </c>
      <c r="D254" s="12">
        <v>56</v>
      </c>
      <c r="E254" s="24"/>
    </row>
    <row r="255" spans="1:5" x14ac:dyDescent="0.25">
      <c r="A255" s="65">
        <v>8</v>
      </c>
      <c r="B255" s="45">
        <v>849</v>
      </c>
      <c r="C255" s="12">
        <v>752</v>
      </c>
      <c r="D255" s="12">
        <v>97</v>
      </c>
      <c r="E255" s="24"/>
    </row>
    <row r="256" spans="1:5" x14ac:dyDescent="0.25">
      <c r="A256" s="65">
        <v>9</v>
      </c>
      <c r="B256" s="45">
        <v>769</v>
      </c>
      <c r="C256" s="12">
        <v>695</v>
      </c>
      <c r="D256" s="12">
        <v>74</v>
      </c>
      <c r="E256" s="24"/>
    </row>
    <row r="257" spans="1:5" x14ac:dyDescent="0.25">
      <c r="A257" s="65">
        <v>10</v>
      </c>
      <c r="B257" s="45">
        <v>823</v>
      </c>
      <c r="C257" s="12">
        <v>733</v>
      </c>
      <c r="D257" s="12">
        <v>90</v>
      </c>
      <c r="E257" s="24"/>
    </row>
    <row r="258" spans="1:5" x14ac:dyDescent="0.25">
      <c r="A258" s="65">
        <v>11</v>
      </c>
      <c r="B258" s="45">
        <v>558</v>
      </c>
      <c r="C258" s="12">
        <v>491</v>
      </c>
      <c r="D258" s="12">
        <v>67</v>
      </c>
      <c r="E258" s="24"/>
    </row>
    <row r="259" spans="1:5" x14ac:dyDescent="0.25">
      <c r="A259" s="86">
        <v>12</v>
      </c>
      <c r="B259" s="57">
        <v>0</v>
      </c>
      <c r="C259" s="58">
        <v>0</v>
      </c>
      <c r="D259" s="58">
        <v>0</v>
      </c>
      <c r="E259" s="24"/>
    </row>
    <row r="260" spans="1:5" x14ac:dyDescent="0.25">
      <c r="A260" s="86">
        <v>13</v>
      </c>
      <c r="B260" s="57">
        <v>0</v>
      </c>
      <c r="C260" s="58">
        <v>0</v>
      </c>
      <c r="D260" s="58">
        <v>0</v>
      </c>
      <c r="E260" s="24"/>
    </row>
    <row r="261" spans="1:5" x14ac:dyDescent="0.25">
      <c r="A261" s="86">
        <v>14</v>
      </c>
      <c r="B261" s="57">
        <v>0</v>
      </c>
      <c r="C261" s="58">
        <v>0</v>
      </c>
      <c r="D261" s="58">
        <v>0</v>
      </c>
      <c r="E261" s="24"/>
    </row>
    <row r="262" spans="1:5" x14ac:dyDescent="0.25">
      <c r="A262" s="86">
        <v>15</v>
      </c>
      <c r="B262" s="57">
        <v>0</v>
      </c>
      <c r="C262" s="58">
        <v>0</v>
      </c>
      <c r="D262" s="58">
        <v>0</v>
      </c>
      <c r="E262" s="24"/>
    </row>
    <row r="263" spans="1:5" x14ac:dyDescent="0.25">
      <c r="A263" s="65">
        <v>16</v>
      </c>
      <c r="B263" s="45">
        <v>695</v>
      </c>
      <c r="C263" s="12">
        <v>632</v>
      </c>
      <c r="D263" s="12">
        <v>63</v>
      </c>
      <c r="E263" s="24"/>
    </row>
    <row r="264" spans="1:5" x14ac:dyDescent="0.25">
      <c r="A264" s="65">
        <v>17</v>
      </c>
      <c r="B264" s="45">
        <v>702</v>
      </c>
      <c r="C264" s="12">
        <v>645</v>
      </c>
      <c r="D264" s="12">
        <v>57</v>
      </c>
      <c r="E264" s="24"/>
    </row>
    <row r="265" spans="1:5" x14ac:dyDescent="0.25">
      <c r="A265" s="65">
        <v>18</v>
      </c>
      <c r="B265" s="45">
        <v>612</v>
      </c>
      <c r="C265" s="12">
        <v>555</v>
      </c>
      <c r="D265" s="12">
        <v>57</v>
      </c>
      <c r="E265" s="24"/>
    </row>
    <row r="266" spans="1:5" x14ac:dyDescent="0.25">
      <c r="A266" s="86">
        <v>19</v>
      </c>
      <c r="B266" s="57">
        <v>0</v>
      </c>
      <c r="C266" s="58">
        <v>0</v>
      </c>
      <c r="D266" s="58">
        <v>0</v>
      </c>
      <c r="E266" s="24"/>
    </row>
    <row r="267" spans="1:5" x14ac:dyDescent="0.25">
      <c r="A267" s="86">
        <v>20</v>
      </c>
      <c r="B267" s="57">
        <v>0</v>
      </c>
      <c r="C267" s="58">
        <v>0</v>
      </c>
      <c r="D267" s="58">
        <v>0</v>
      </c>
      <c r="E267" s="24"/>
    </row>
    <row r="268" spans="1:5" x14ac:dyDescent="0.25">
      <c r="A268" s="65">
        <v>21</v>
      </c>
      <c r="B268" s="45">
        <v>963</v>
      </c>
      <c r="C268" s="12">
        <v>883</v>
      </c>
      <c r="D268" s="12">
        <v>80</v>
      </c>
      <c r="E268" s="24"/>
    </row>
    <row r="269" spans="1:5" x14ac:dyDescent="0.25">
      <c r="A269" s="65">
        <v>22</v>
      </c>
      <c r="B269" s="45">
        <v>945</v>
      </c>
      <c r="C269" s="12">
        <v>851</v>
      </c>
      <c r="D269" s="12">
        <v>94</v>
      </c>
      <c r="E269" s="24"/>
    </row>
    <row r="270" spans="1:5" x14ac:dyDescent="0.25">
      <c r="A270" s="65">
        <v>23</v>
      </c>
      <c r="B270" s="45">
        <v>832</v>
      </c>
      <c r="C270" s="12">
        <v>743</v>
      </c>
      <c r="D270" s="12">
        <v>89</v>
      </c>
      <c r="E270" s="24"/>
    </row>
    <row r="271" spans="1:5" x14ac:dyDescent="0.25">
      <c r="A271" s="65">
        <v>24</v>
      </c>
      <c r="B271" s="45">
        <v>904</v>
      </c>
      <c r="C271" s="12">
        <v>812</v>
      </c>
      <c r="D271" s="12">
        <v>92</v>
      </c>
      <c r="E271" s="24"/>
    </row>
    <row r="272" spans="1:5" x14ac:dyDescent="0.25">
      <c r="A272" s="65">
        <v>25</v>
      </c>
      <c r="B272" s="45">
        <v>790</v>
      </c>
      <c r="C272" s="12">
        <v>699</v>
      </c>
      <c r="D272" s="12">
        <v>91</v>
      </c>
      <c r="E272" s="24"/>
    </row>
    <row r="273" spans="1:5" x14ac:dyDescent="0.25">
      <c r="A273" s="86">
        <v>26</v>
      </c>
      <c r="B273" s="57">
        <v>0</v>
      </c>
      <c r="C273" s="58">
        <v>0</v>
      </c>
      <c r="D273" s="58">
        <v>0</v>
      </c>
      <c r="E273" s="24"/>
    </row>
    <row r="274" spans="1:5" x14ac:dyDescent="0.25">
      <c r="A274" s="86">
        <v>27</v>
      </c>
      <c r="B274" s="57">
        <v>0</v>
      </c>
      <c r="C274" s="58">
        <v>0</v>
      </c>
      <c r="D274" s="58">
        <v>0</v>
      </c>
      <c r="E274" s="24"/>
    </row>
    <row r="275" spans="1:5" x14ac:dyDescent="0.25">
      <c r="A275" s="65">
        <v>28</v>
      </c>
      <c r="B275" s="45">
        <v>1086</v>
      </c>
      <c r="C275" s="12">
        <v>1006</v>
      </c>
      <c r="D275" s="12">
        <v>80</v>
      </c>
      <c r="E275" s="24"/>
    </row>
    <row r="276" spans="1:5" x14ac:dyDescent="0.25">
      <c r="A276" s="65">
        <v>29</v>
      </c>
      <c r="B276" s="45">
        <v>1178</v>
      </c>
      <c r="C276" s="12">
        <v>1060</v>
      </c>
      <c r="D276" s="12">
        <v>118</v>
      </c>
      <c r="E276" s="24"/>
    </row>
    <row r="277" spans="1:5" x14ac:dyDescent="0.25">
      <c r="A277" s="65">
        <v>30</v>
      </c>
      <c r="B277" s="45">
        <v>1002</v>
      </c>
      <c r="C277" s="12">
        <v>919</v>
      </c>
      <c r="D277" s="12">
        <v>83</v>
      </c>
      <c r="E277" s="24"/>
    </row>
    <row r="278" spans="1:5" ht="13.8" thickBot="1" x14ac:dyDescent="0.3">
      <c r="A278" s="72">
        <v>31</v>
      </c>
      <c r="B278" s="45">
        <v>1079</v>
      </c>
      <c r="C278" s="12">
        <v>952</v>
      </c>
      <c r="D278" s="12">
        <v>127</v>
      </c>
      <c r="E278" s="24"/>
    </row>
    <row r="279" spans="1:5" x14ac:dyDescent="0.25">
      <c r="A279" s="73"/>
      <c r="B279" s="17"/>
      <c r="C279" s="18"/>
      <c r="D279" s="18"/>
      <c r="E279" s="24"/>
    </row>
    <row r="280" spans="1:5" x14ac:dyDescent="0.25">
      <c r="A280" s="65" t="s">
        <v>3</v>
      </c>
      <c r="B280" s="83">
        <f>SUM(B248:B278)</f>
        <v>17974</v>
      </c>
      <c r="C280" s="84">
        <f t="shared" ref="C280:D280" si="7">SUM(C248:C278)</f>
        <v>16218</v>
      </c>
      <c r="D280" s="70">
        <f t="shared" si="7"/>
        <v>1756</v>
      </c>
      <c r="E280" s="24"/>
    </row>
    <row r="281" spans="1:5" x14ac:dyDescent="0.25">
      <c r="A281" s="81"/>
      <c r="B281" s="82"/>
      <c r="C281" s="12"/>
      <c r="D281" s="27"/>
      <c r="E281" s="24"/>
    </row>
    <row r="282" spans="1:5" ht="24" customHeight="1" x14ac:dyDescent="0.25">
      <c r="A282" s="77" t="s">
        <v>11</v>
      </c>
      <c r="B282" s="78"/>
      <c r="C282" s="78"/>
      <c r="D282" s="78"/>
      <c r="E282" s="24"/>
    </row>
    <row r="283" spans="1:5" x14ac:dyDescent="0.25">
      <c r="A283" s="65">
        <v>1</v>
      </c>
      <c r="B283" s="20">
        <v>853</v>
      </c>
      <c r="C283" s="20">
        <v>760</v>
      </c>
      <c r="D283" s="20">
        <v>93</v>
      </c>
      <c r="E283" s="24"/>
    </row>
    <row r="284" spans="1:5" x14ac:dyDescent="0.25">
      <c r="A284" s="63">
        <v>2</v>
      </c>
      <c r="B284" s="40">
        <v>0</v>
      </c>
      <c r="C284" s="9">
        <v>0</v>
      </c>
      <c r="D284" s="9">
        <v>0</v>
      </c>
      <c r="E284" s="24"/>
    </row>
    <row r="285" spans="1:5" x14ac:dyDescent="0.25">
      <c r="A285" s="63">
        <v>3</v>
      </c>
      <c r="B285" s="40">
        <v>0</v>
      </c>
      <c r="C285" s="9">
        <v>0</v>
      </c>
      <c r="D285" s="9">
        <v>0</v>
      </c>
      <c r="E285" s="24"/>
    </row>
    <row r="286" spans="1:5" x14ac:dyDescent="0.25">
      <c r="A286" s="65">
        <v>4</v>
      </c>
      <c r="B286" s="45">
        <v>1211</v>
      </c>
      <c r="C286" s="12">
        <v>1084</v>
      </c>
      <c r="D286" s="12">
        <v>127</v>
      </c>
      <c r="E286" s="24"/>
    </row>
    <row r="287" spans="1:5" x14ac:dyDescent="0.25">
      <c r="A287" s="65">
        <v>5</v>
      </c>
      <c r="B287" s="45">
        <v>1228</v>
      </c>
      <c r="C287" s="12">
        <v>1084</v>
      </c>
      <c r="D287" s="12">
        <v>144</v>
      </c>
      <c r="E287" s="24"/>
    </row>
    <row r="288" spans="1:5" x14ac:dyDescent="0.25">
      <c r="A288" s="65">
        <v>6</v>
      </c>
      <c r="B288" s="45">
        <v>1043</v>
      </c>
      <c r="C288" s="12">
        <v>929</v>
      </c>
      <c r="D288" s="12">
        <v>114</v>
      </c>
      <c r="E288" s="24"/>
    </row>
    <row r="289" spans="1:5" x14ac:dyDescent="0.25">
      <c r="A289" s="65">
        <v>7</v>
      </c>
      <c r="B289" s="45">
        <v>1225</v>
      </c>
      <c r="C289" s="12">
        <v>1095</v>
      </c>
      <c r="D289" s="12">
        <v>130</v>
      </c>
      <c r="E289" s="24"/>
    </row>
    <row r="290" spans="1:5" x14ac:dyDescent="0.25">
      <c r="A290" s="65">
        <v>8</v>
      </c>
      <c r="B290" s="45">
        <v>969</v>
      </c>
      <c r="C290" s="12">
        <v>851</v>
      </c>
      <c r="D290" s="12">
        <v>118</v>
      </c>
      <c r="E290" s="24"/>
    </row>
    <row r="291" spans="1:5" x14ac:dyDescent="0.25">
      <c r="A291" s="63">
        <v>9</v>
      </c>
      <c r="B291" s="40">
        <v>0</v>
      </c>
      <c r="C291" s="9">
        <v>0</v>
      </c>
      <c r="D291" s="9">
        <v>0</v>
      </c>
      <c r="E291" s="24"/>
    </row>
    <row r="292" spans="1:5" x14ac:dyDescent="0.25">
      <c r="A292" s="63">
        <v>10</v>
      </c>
      <c r="B292" s="40">
        <v>0</v>
      </c>
      <c r="C292" s="9">
        <v>0</v>
      </c>
      <c r="D292" s="9">
        <v>0</v>
      </c>
      <c r="E292" s="24"/>
    </row>
    <row r="293" spans="1:5" x14ac:dyDescent="0.25">
      <c r="A293" s="65">
        <v>11</v>
      </c>
      <c r="B293" s="45">
        <v>1262</v>
      </c>
      <c r="C293" s="12">
        <v>1094</v>
      </c>
      <c r="D293" s="12">
        <v>168</v>
      </c>
      <c r="E293" s="24"/>
    </row>
    <row r="294" spans="1:5" x14ac:dyDescent="0.25">
      <c r="A294" s="65">
        <v>12</v>
      </c>
      <c r="B294" s="45">
        <v>1248</v>
      </c>
      <c r="C294" s="12">
        <v>1103</v>
      </c>
      <c r="D294" s="12">
        <v>145</v>
      </c>
      <c r="E294" s="24"/>
    </row>
    <row r="295" spans="1:5" x14ac:dyDescent="0.25">
      <c r="A295" s="65">
        <v>13</v>
      </c>
      <c r="B295" s="45">
        <v>1011</v>
      </c>
      <c r="C295" s="12">
        <v>909</v>
      </c>
      <c r="D295" s="12">
        <v>102</v>
      </c>
      <c r="E295" s="24"/>
    </row>
    <row r="296" spans="1:5" x14ac:dyDescent="0.25">
      <c r="A296" s="65">
        <v>14</v>
      </c>
      <c r="B296" s="45">
        <v>1100</v>
      </c>
      <c r="C296" s="12">
        <v>965</v>
      </c>
      <c r="D296" s="12">
        <v>135</v>
      </c>
      <c r="E296" s="24"/>
    </row>
    <row r="297" spans="1:5" x14ac:dyDescent="0.25">
      <c r="A297" s="65">
        <v>15</v>
      </c>
      <c r="B297" s="45">
        <v>932</v>
      </c>
      <c r="C297" s="12">
        <v>806</v>
      </c>
      <c r="D297" s="12">
        <v>126</v>
      </c>
      <c r="E297" s="24"/>
    </row>
    <row r="298" spans="1:5" x14ac:dyDescent="0.25">
      <c r="A298" s="63">
        <v>16</v>
      </c>
      <c r="B298" s="40">
        <v>0</v>
      </c>
      <c r="C298" s="9">
        <v>0</v>
      </c>
      <c r="D298" s="9">
        <v>0</v>
      </c>
      <c r="E298" s="24"/>
    </row>
    <row r="299" spans="1:5" x14ac:dyDescent="0.25">
      <c r="A299" s="63">
        <v>17</v>
      </c>
      <c r="B299" s="40">
        <v>0</v>
      </c>
      <c r="C299" s="9">
        <v>0</v>
      </c>
      <c r="D299" s="9">
        <v>0</v>
      </c>
      <c r="E299" s="24"/>
    </row>
    <row r="300" spans="1:5" x14ac:dyDescent="0.25">
      <c r="A300" s="65">
        <v>18</v>
      </c>
      <c r="B300" s="45">
        <v>1205</v>
      </c>
      <c r="C300" s="12">
        <v>1093</v>
      </c>
      <c r="D300" s="12">
        <v>112</v>
      </c>
      <c r="E300" s="24"/>
    </row>
    <row r="301" spans="1:5" x14ac:dyDescent="0.25">
      <c r="A301" s="65">
        <v>19</v>
      </c>
      <c r="B301" s="45">
        <v>1158</v>
      </c>
      <c r="C301" s="12">
        <v>1022</v>
      </c>
      <c r="D301" s="12">
        <v>136</v>
      </c>
      <c r="E301" s="24"/>
    </row>
    <row r="302" spans="1:5" x14ac:dyDescent="0.25">
      <c r="A302" s="65">
        <v>20</v>
      </c>
      <c r="B302" s="45">
        <v>1041</v>
      </c>
      <c r="C302" s="12">
        <v>919</v>
      </c>
      <c r="D302" s="12">
        <v>122</v>
      </c>
      <c r="E302" s="24"/>
    </row>
    <row r="303" spans="1:5" x14ac:dyDescent="0.25">
      <c r="A303" s="65">
        <v>21</v>
      </c>
      <c r="B303" s="45">
        <v>1160</v>
      </c>
      <c r="C303" s="12">
        <v>1030</v>
      </c>
      <c r="D303" s="12">
        <v>130</v>
      </c>
      <c r="E303" s="24"/>
    </row>
    <row r="304" spans="1:5" x14ac:dyDescent="0.25">
      <c r="A304" s="65">
        <v>22</v>
      </c>
      <c r="B304" s="45">
        <v>1039</v>
      </c>
      <c r="C304" s="12">
        <v>890</v>
      </c>
      <c r="D304" s="12">
        <v>149</v>
      </c>
      <c r="E304"/>
    </row>
    <row r="305" spans="1:5" x14ac:dyDescent="0.25">
      <c r="A305" s="63">
        <v>23</v>
      </c>
      <c r="B305" s="40">
        <v>0</v>
      </c>
      <c r="C305" s="9">
        <v>0</v>
      </c>
      <c r="D305" s="9">
        <v>0</v>
      </c>
      <c r="E305"/>
    </row>
    <row r="306" spans="1:5" x14ac:dyDescent="0.25">
      <c r="A306" s="63">
        <v>24</v>
      </c>
      <c r="B306" s="40">
        <v>0</v>
      </c>
      <c r="C306" s="9">
        <v>0</v>
      </c>
      <c r="D306" s="9">
        <v>0</v>
      </c>
      <c r="E306"/>
    </row>
    <row r="307" spans="1:5" x14ac:dyDescent="0.25">
      <c r="A307" s="65">
        <v>25</v>
      </c>
      <c r="B307" s="45">
        <v>1292</v>
      </c>
      <c r="C307" s="12">
        <v>1119</v>
      </c>
      <c r="D307" s="12">
        <v>173</v>
      </c>
      <c r="E307"/>
    </row>
    <row r="308" spans="1:5" x14ac:dyDescent="0.25">
      <c r="A308" s="65">
        <v>26</v>
      </c>
      <c r="B308" s="45">
        <v>1204</v>
      </c>
      <c r="C308" s="12">
        <v>1064</v>
      </c>
      <c r="D308" s="12">
        <v>140</v>
      </c>
      <c r="E308"/>
    </row>
    <row r="309" spans="1:5" x14ac:dyDescent="0.25">
      <c r="A309" s="65">
        <v>27</v>
      </c>
      <c r="B309" s="45">
        <v>992</v>
      </c>
      <c r="C309" s="12">
        <v>843</v>
      </c>
      <c r="D309" s="12">
        <v>149</v>
      </c>
      <c r="E309"/>
    </row>
    <row r="310" spans="1:5" x14ac:dyDescent="0.25">
      <c r="A310" s="65">
        <v>28</v>
      </c>
      <c r="B310" s="45">
        <v>1125</v>
      </c>
      <c r="C310" s="12">
        <v>983</v>
      </c>
      <c r="D310" s="12">
        <v>142</v>
      </c>
      <c r="E310"/>
    </row>
    <row r="311" spans="1:5" x14ac:dyDescent="0.25">
      <c r="A311" s="65">
        <v>29</v>
      </c>
      <c r="B311" s="45">
        <v>969</v>
      </c>
      <c r="C311" s="12">
        <v>841</v>
      </c>
      <c r="D311" s="12">
        <v>128</v>
      </c>
      <c r="E311"/>
    </row>
    <row r="312" spans="1:5" x14ac:dyDescent="0.25">
      <c r="A312" s="63">
        <v>30</v>
      </c>
      <c r="B312" s="40">
        <v>0</v>
      </c>
      <c r="C312" s="9">
        <v>0</v>
      </c>
      <c r="D312" s="9">
        <v>0</v>
      </c>
      <c r="E312"/>
    </row>
    <row r="313" spans="1:5" ht="13.8" thickBot="1" x14ac:dyDescent="0.3">
      <c r="A313" s="87">
        <v>31</v>
      </c>
      <c r="B313" s="32">
        <v>0</v>
      </c>
      <c r="C313" s="32">
        <v>0</v>
      </c>
      <c r="D313" s="32">
        <v>0</v>
      </c>
      <c r="E313"/>
    </row>
    <row r="314" spans="1:5" x14ac:dyDescent="0.25">
      <c r="A314" s="73"/>
      <c r="B314" s="17"/>
      <c r="C314" s="18"/>
      <c r="D314" s="18"/>
      <c r="E314"/>
    </row>
    <row r="315" spans="1:5" x14ac:dyDescent="0.25">
      <c r="A315" s="65" t="s">
        <v>3</v>
      </c>
      <c r="B315" s="75">
        <f>SUM(B283:B313)</f>
        <v>23267</v>
      </c>
      <c r="C315" s="76">
        <f t="shared" ref="C315:D315" si="8">SUM(C283:C313)</f>
        <v>20484</v>
      </c>
      <c r="D315" s="76">
        <f t="shared" si="8"/>
        <v>2783</v>
      </c>
      <c r="E315"/>
    </row>
    <row r="316" spans="1:5" x14ac:dyDescent="0.25">
      <c r="A316" s="81"/>
      <c r="B316" s="82"/>
      <c r="C316" s="12"/>
      <c r="D316" s="12"/>
      <c r="E316"/>
    </row>
    <row r="317" spans="1:5" ht="24" customHeight="1" x14ac:dyDescent="0.25">
      <c r="A317" s="77" t="s">
        <v>12</v>
      </c>
      <c r="B317" s="78"/>
      <c r="C317" s="78"/>
      <c r="D317" s="79"/>
      <c r="E317"/>
    </row>
    <row r="318" spans="1:5" x14ac:dyDescent="0.25">
      <c r="A318" s="63">
        <v>1</v>
      </c>
      <c r="B318" s="33">
        <v>0</v>
      </c>
      <c r="C318" s="33">
        <v>0</v>
      </c>
      <c r="D318" s="48">
        <v>0</v>
      </c>
      <c r="E318"/>
    </row>
    <row r="319" spans="1:5" x14ac:dyDescent="0.25">
      <c r="A319" s="65">
        <v>2</v>
      </c>
      <c r="B319" s="45">
        <v>1312</v>
      </c>
      <c r="C319" s="12">
        <v>1148</v>
      </c>
      <c r="D319" s="46">
        <v>164</v>
      </c>
      <c r="E319"/>
    </row>
    <row r="320" spans="1:5" x14ac:dyDescent="0.25">
      <c r="A320" s="65">
        <v>3</v>
      </c>
      <c r="B320" s="45">
        <v>1183</v>
      </c>
      <c r="C320" s="12">
        <v>1034</v>
      </c>
      <c r="D320" s="46">
        <v>149</v>
      </c>
      <c r="E320"/>
    </row>
    <row r="321" spans="1:5" x14ac:dyDescent="0.25">
      <c r="A321" s="65">
        <v>4</v>
      </c>
      <c r="B321" s="45">
        <v>1039</v>
      </c>
      <c r="C321" s="12">
        <v>925</v>
      </c>
      <c r="D321" s="46">
        <v>114</v>
      </c>
      <c r="E321"/>
    </row>
    <row r="322" spans="1:5" x14ac:dyDescent="0.25">
      <c r="A322" s="65">
        <v>5</v>
      </c>
      <c r="B322" s="45">
        <v>1176</v>
      </c>
      <c r="C322" s="12">
        <v>1019</v>
      </c>
      <c r="D322" s="46">
        <v>157</v>
      </c>
      <c r="E322"/>
    </row>
    <row r="323" spans="1:5" x14ac:dyDescent="0.25">
      <c r="A323" s="65">
        <v>6</v>
      </c>
      <c r="B323" s="45">
        <v>1094</v>
      </c>
      <c r="C323" s="12">
        <v>954</v>
      </c>
      <c r="D323" s="46">
        <v>140</v>
      </c>
      <c r="E323"/>
    </row>
    <row r="324" spans="1:5" x14ac:dyDescent="0.25">
      <c r="A324" s="63">
        <v>7</v>
      </c>
      <c r="B324" s="40">
        <v>0</v>
      </c>
      <c r="C324" s="9">
        <v>0</v>
      </c>
      <c r="D324" s="41">
        <v>0</v>
      </c>
      <c r="E324"/>
    </row>
    <row r="325" spans="1:5" x14ac:dyDescent="0.25">
      <c r="A325" s="63">
        <v>8</v>
      </c>
      <c r="B325" s="40">
        <v>0</v>
      </c>
      <c r="C325" s="9">
        <v>0</v>
      </c>
      <c r="D325" s="41">
        <v>0</v>
      </c>
      <c r="E325"/>
    </row>
    <row r="326" spans="1:5" x14ac:dyDescent="0.25">
      <c r="A326" s="65">
        <v>9</v>
      </c>
      <c r="B326" s="45">
        <v>1278</v>
      </c>
      <c r="C326" s="12">
        <v>1108</v>
      </c>
      <c r="D326" s="46">
        <v>170</v>
      </c>
      <c r="E326"/>
    </row>
    <row r="327" spans="1:5" x14ac:dyDescent="0.25">
      <c r="A327" s="65">
        <v>10</v>
      </c>
      <c r="B327" s="45">
        <v>1222</v>
      </c>
      <c r="C327" s="12">
        <v>1058</v>
      </c>
      <c r="D327" s="46">
        <v>164</v>
      </c>
      <c r="E327"/>
    </row>
    <row r="328" spans="1:5" x14ac:dyDescent="0.25">
      <c r="A328" s="65">
        <v>11</v>
      </c>
      <c r="B328" s="45">
        <v>1038</v>
      </c>
      <c r="C328" s="12">
        <v>916</v>
      </c>
      <c r="D328" s="46">
        <v>122</v>
      </c>
      <c r="E328"/>
    </row>
    <row r="329" spans="1:5" x14ac:dyDescent="0.25">
      <c r="A329" s="65">
        <v>12</v>
      </c>
      <c r="B329" s="45">
        <v>1222</v>
      </c>
      <c r="C329" s="12">
        <v>1046</v>
      </c>
      <c r="D329" s="46">
        <v>176</v>
      </c>
      <c r="E329"/>
    </row>
    <row r="330" spans="1:5" x14ac:dyDescent="0.25">
      <c r="A330" s="65">
        <v>13</v>
      </c>
      <c r="B330" s="45">
        <v>904</v>
      </c>
      <c r="C330" s="12">
        <v>773</v>
      </c>
      <c r="D330" s="46">
        <v>131</v>
      </c>
      <c r="E330"/>
    </row>
    <row r="331" spans="1:5" x14ac:dyDescent="0.25">
      <c r="A331" s="63">
        <v>14</v>
      </c>
      <c r="B331" s="40">
        <v>0</v>
      </c>
      <c r="C331" s="9">
        <v>0</v>
      </c>
      <c r="D331" s="41">
        <v>0</v>
      </c>
      <c r="E331"/>
    </row>
    <row r="332" spans="1:5" x14ac:dyDescent="0.25">
      <c r="A332" s="63">
        <v>15</v>
      </c>
      <c r="B332" s="40">
        <v>0</v>
      </c>
      <c r="C332" s="9">
        <v>0</v>
      </c>
      <c r="D332" s="41">
        <v>0</v>
      </c>
      <c r="E332"/>
    </row>
    <row r="333" spans="1:5" x14ac:dyDescent="0.25">
      <c r="A333" s="65">
        <v>16</v>
      </c>
      <c r="B333" s="45">
        <v>1250</v>
      </c>
      <c r="C333" s="12">
        <v>1106</v>
      </c>
      <c r="D333" s="46">
        <v>144</v>
      </c>
      <c r="E333"/>
    </row>
    <row r="334" spans="1:5" x14ac:dyDescent="0.25">
      <c r="A334" s="65">
        <v>17</v>
      </c>
      <c r="B334" s="45">
        <v>1278</v>
      </c>
      <c r="C334" s="12">
        <v>1143</v>
      </c>
      <c r="D334" s="46">
        <v>135</v>
      </c>
      <c r="E334"/>
    </row>
    <row r="335" spans="1:5" x14ac:dyDescent="0.25">
      <c r="A335" s="65">
        <v>18</v>
      </c>
      <c r="B335" s="45">
        <v>1205</v>
      </c>
      <c r="C335" s="12">
        <v>1082</v>
      </c>
      <c r="D335" s="46">
        <v>123</v>
      </c>
      <c r="E335"/>
    </row>
    <row r="336" spans="1:5" x14ac:dyDescent="0.25">
      <c r="A336" s="65">
        <v>19</v>
      </c>
      <c r="B336" s="45">
        <v>1226</v>
      </c>
      <c r="C336" s="12">
        <v>1091</v>
      </c>
      <c r="D336" s="46">
        <v>135</v>
      </c>
      <c r="E336"/>
    </row>
    <row r="337" spans="1:5" x14ac:dyDescent="0.25">
      <c r="A337" s="65">
        <v>20</v>
      </c>
      <c r="B337" s="45">
        <v>935</v>
      </c>
      <c r="C337" s="12">
        <v>830</v>
      </c>
      <c r="D337" s="46">
        <v>105</v>
      </c>
      <c r="E337"/>
    </row>
    <row r="338" spans="1:5" x14ac:dyDescent="0.25">
      <c r="A338" s="63">
        <v>21</v>
      </c>
      <c r="B338" s="40">
        <v>0</v>
      </c>
      <c r="C338" s="9">
        <v>0</v>
      </c>
      <c r="D338" s="41">
        <v>0</v>
      </c>
      <c r="E338"/>
    </row>
    <row r="339" spans="1:5" x14ac:dyDescent="0.25">
      <c r="A339" s="63">
        <v>22</v>
      </c>
      <c r="B339" s="40">
        <v>0</v>
      </c>
      <c r="C339" s="9">
        <v>0</v>
      </c>
      <c r="D339" s="41">
        <v>0</v>
      </c>
      <c r="E339"/>
    </row>
    <row r="340" spans="1:5" x14ac:dyDescent="0.25">
      <c r="A340" s="65">
        <v>23</v>
      </c>
      <c r="B340" s="45">
        <v>1125</v>
      </c>
      <c r="C340" s="12">
        <v>1026</v>
      </c>
      <c r="D340" s="46">
        <v>99</v>
      </c>
      <c r="E340"/>
    </row>
    <row r="341" spans="1:5" x14ac:dyDescent="0.25">
      <c r="A341" s="65">
        <v>24</v>
      </c>
      <c r="B341" s="45">
        <v>1147</v>
      </c>
      <c r="C341" s="12">
        <v>1046</v>
      </c>
      <c r="D341" s="46">
        <v>101</v>
      </c>
      <c r="E341"/>
    </row>
    <row r="342" spans="1:5" x14ac:dyDescent="0.25">
      <c r="A342" s="65">
        <v>25</v>
      </c>
      <c r="B342" s="45">
        <v>1076</v>
      </c>
      <c r="C342" s="12">
        <v>965</v>
      </c>
      <c r="D342" s="46">
        <v>111</v>
      </c>
      <c r="E342"/>
    </row>
    <row r="343" spans="1:5" x14ac:dyDescent="0.25">
      <c r="A343" s="65">
        <v>26</v>
      </c>
      <c r="B343" s="45">
        <v>1107</v>
      </c>
      <c r="C343" s="12">
        <v>1022</v>
      </c>
      <c r="D343" s="46">
        <v>85</v>
      </c>
      <c r="E343"/>
    </row>
    <row r="344" spans="1:5" x14ac:dyDescent="0.25">
      <c r="A344" s="65">
        <v>27</v>
      </c>
      <c r="B344" s="45">
        <v>855</v>
      </c>
      <c r="C344" s="12">
        <v>764</v>
      </c>
      <c r="D344" s="46">
        <v>91</v>
      </c>
      <c r="E344"/>
    </row>
    <row r="345" spans="1:5" x14ac:dyDescent="0.25">
      <c r="A345" s="63">
        <v>28</v>
      </c>
      <c r="B345" s="40">
        <v>0</v>
      </c>
      <c r="C345" s="9">
        <v>0</v>
      </c>
      <c r="D345" s="41">
        <v>0</v>
      </c>
      <c r="E345"/>
    </row>
    <row r="346" spans="1:5" x14ac:dyDescent="0.25">
      <c r="A346" s="63">
        <v>29</v>
      </c>
      <c r="B346" s="40">
        <v>0</v>
      </c>
      <c r="C346" s="9">
        <v>0</v>
      </c>
      <c r="D346" s="41">
        <v>0</v>
      </c>
      <c r="E346"/>
    </row>
    <row r="347" spans="1:5" x14ac:dyDescent="0.25">
      <c r="A347" s="63">
        <v>30</v>
      </c>
      <c r="B347" s="40">
        <v>0</v>
      </c>
      <c r="C347" s="9">
        <v>0</v>
      </c>
      <c r="D347" s="41">
        <v>0</v>
      </c>
      <c r="E347"/>
    </row>
    <row r="348" spans="1:5" ht="13.8" thickBot="1" x14ac:dyDescent="0.3">
      <c r="A348" s="87">
        <v>31</v>
      </c>
      <c r="B348" s="32">
        <v>0</v>
      </c>
      <c r="C348" s="33">
        <v>0</v>
      </c>
      <c r="D348" s="49">
        <v>0</v>
      </c>
      <c r="E348"/>
    </row>
    <row r="349" spans="1:5" x14ac:dyDescent="0.25">
      <c r="A349" s="73"/>
      <c r="B349" s="17"/>
      <c r="C349" s="18"/>
      <c r="D349" s="18"/>
      <c r="E349"/>
    </row>
    <row r="350" spans="1:5" x14ac:dyDescent="0.25">
      <c r="A350" s="65" t="s">
        <v>3</v>
      </c>
      <c r="B350" s="75">
        <f>SUM(B318:B348)</f>
        <v>22672</v>
      </c>
      <c r="C350" s="76">
        <f t="shared" ref="C350:D350" si="9">SUM(C318:C348)</f>
        <v>20056</v>
      </c>
      <c r="D350" s="76">
        <f t="shared" si="9"/>
        <v>2616</v>
      </c>
      <c r="E350"/>
    </row>
    <row r="351" spans="1:5" x14ac:dyDescent="0.25">
      <c r="A351" s="81"/>
      <c r="B351" s="82"/>
      <c r="C351" s="12"/>
      <c r="D351" s="12"/>
      <c r="E351"/>
    </row>
    <row r="352" spans="1:5" ht="24" customHeight="1" x14ac:dyDescent="0.25">
      <c r="A352" s="77" t="s">
        <v>13</v>
      </c>
      <c r="B352" s="78"/>
      <c r="C352" s="78"/>
      <c r="D352" s="78"/>
      <c r="E352"/>
    </row>
    <row r="353" spans="1:5" x14ac:dyDescent="0.25">
      <c r="A353" s="63">
        <v>1</v>
      </c>
      <c r="B353" s="40"/>
      <c r="C353" s="9"/>
      <c r="D353" s="9"/>
      <c r="E353"/>
    </row>
    <row r="354" spans="1:5" x14ac:dyDescent="0.25">
      <c r="A354" s="65">
        <v>2</v>
      </c>
      <c r="B354" s="28">
        <v>543</v>
      </c>
      <c r="C354" s="27">
        <v>488</v>
      </c>
      <c r="D354" s="27">
        <v>55</v>
      </c>
      <c r="E354"/>
    </row>
    <row r="355" spans="1:5" x14ac:dyDescent="0.25">
      <c r="A355" s="65">
        <v>3</v>
      </c>
      <c r="B355" s="45">
        <v>617</v>
      </c>
      <c r="C355" s="20">
        <v>552</v>
      </c>
      <c r="D355" s="12">
        <v>65</v>
      </c>
      <c r="E355"/>
    </row>
    <row r="356" spans="1:5" x14ac:dyDescent="0.25">
      <c r="A356" s="63">
        <v>4</v>
      </c>
      <c r="B356" s="40">
        <v>0</v>
      </c>
      <c r="C356" s="33">
        <v>0</v>
      </c>
      <c r="D356" s="9">
        <v>0</v>
      </c>
      <c r="E356"/>
    </row>
    <row r="357" spans="1:5" x14ac:dyDescent="0.25">
      <c r="A357" s="63">
        <v>5</v>
      </c>
      <c r="B357" s="40">
        <v>0</v>
      </c>
      <c r="C357" s="33">
        <v>0</v>
      </c>
      <c r="D357" s="9">
        <v>0</v>
      </c>
      <c r="E357"/>
    </row>
    <row r="358" spans="1:5" x14ac:dyDescent="0.25">
      <c r="A358" s="65">
        <v>6</v>
      </c>
      <c r="B358" s="45">
        <v>1342</v>
      </c>
      <c r="C358" s="20">
        <v>1199</v>
      </c>
      <c r="D358" s="12">
        <v>143</v>
      </c>
      <c r="E358"/>
    </row>
    <row r="359" spans="1:5" x14ac:dyDescent="0.25">
      <c r="A359" s="65">
        <v>7</v>
      </c>
      <c r="B359" s="45">
        <v>1383</v>
      </c>
      <c r="C359" s="20">
        <v>1235</v>
      </c>
      <c r="D359" s="12">
        <v>148</v>
      </c>
      <c r="E359"/>
    </row>
    <row r="360" spans="1:5" x14ac:dyDescent="0.25">
      <c r="A360" s="65">
        <v>8</v>
      </c>
      <c r="B360" s="45">
        <v>1074</v>
      </c>
      <c r="C360" s="20">
        <v>958</v>
      </c>
      <c r="D360" s="12">
        <v>116</v>
      </c>
      <c r="E360"/>
    </row>
    <row r="361" spans="1:5" x14ac:dyDescent="0.25">
      <c r="A361" s="65">
        <v>9</v>
      </c>
      <c r="B361" s="45">
        <v>1267</v>
      </c>
      <c r="C361" s="20">
        <v>1126</v>
      </c>
      <c r="D361" s="12">
        <v>141</v>
      </c>
      <c r="E361"/>
    </row>
    <row r="362" spans="1:5" x14ac:dyDescent="0.25">
      <c r="A362" s="65">
        <v>10</v>
      </c>
      <c r="B362" s="45">
        <v>993</v>
      </c>
      <c r="C362" s="20">
        <v>880</v>
      </c>
      <c r="D362" s="12">
        <v>113</v>
      </c>
      <c r="E362"/>
    </row>
    <row r="363" spans="1:5" x14ac:dyDescent="0.25">
      <c r="A363" s="63">
        <v>11</v>
      </c>
      <c r="B363" s="40">
        <v>0</v>
      </c>
      <c r="C363" s="33">
        <v>0</v>
      </c>
      <c r="D363" s="9">
        <v>0</v>
      </c>
      <c r="E363"/>
    </row>
    <row r="364" spans="1:5" x14ac:dyDescent="0.25">
      <c r="A364" s="63">
        <v>12</v>
      </c>
      <c r="B364" s="40">
        <v>0</v>
      </c>
      <c r="C364" s="33">
        <v>0</v>
      </c>
      <c r="D364" s="9">
        <v>0</v>
      </c>
      <c r="E364"/>
    </row>
    <row r="365" spans="1:5" x14ac:dyDescent="0.25">
      <c r="A365" s="65">
        <v>13</v>
      </c>
      <c r="B365" s="45">
        <v>1197</v>
      </c>
      <c r="C365" s="20">
        <v>1078</v>
      </c>
      <c r="D365" s="12">
        <v>119</v>
      </c>
      <c r="E365"/>
    </row>
    <row r="366" spans="1:5" x14ac:dyDescent="0.25">
      <c r="A366" s="65">
        <v>14</v>
      </c>
      <c r="B366" s="45">
        <v>1302</v>
      </c>
      <c r="C366" s="20">
        <v>1162</v>
      </c>
      <c r="D366" s="12">
        <v>140</v>
      </c>
      <c r="E366"/>
    </row>
    <row r="367" spans="1:5" x14ac:dyDescent="0.25">
      <c r="A367" s="65">
        <v>15</v>
      </c>
      <c r="B367" s="45">
        <v>1051</v>
      </c>
      <c r="C367" s="20">
        <v>911</v>
      </c>
      <c r="D367" s="12">
        <v>140</v>
      </c>
      <c r="E367"/>
    </row>
    <row r="368" spans="1:5" x14ac:dyDescent="0.25">
      <c r="A368" s="65">
        <v>16</v>
      </c>
      <c r="B368" s="45">
        <v>1177</v>
      </c>
      <c r="C368" s="20">
        <v>1047</v>
      </c>
      <c r="D368" s="12">
        <v>130</v>
      </c>
      <c r="E368"/>
    </row>
    <row r="369" spans="1:5" x14ac:dyDescent="0.25">
      <c r="A369" s="65">
        <v>17</v>
      </c>
      <c r="B369" s="45">
        <v>991</v>
      </c>
      <c r="C369" s="20">
        <v>863</v>
      </c>
      <c r="D369" s="12">
        <v>128</v>
      </c>
      <c r="E369"/>
    </row>
    <row r="370" spans="1:5" x14ac:dyDescent="0.25">
      <c r="A370" s="63">
        <v>18</v>
      </c>
      <c r="B370" s="40">
        <v>0</v>
      </c>
      <c r="C370" s="33">
        <v>0</v>
      </c>
      <c r="D370" s="9">
        <v>0</v>
      </c>
      <c r="E370"/>
    </row>
    <row r="371" spans="1:5" x14ac:dyDescent="0.25">
      <c r="A371" s="63">
        <v>19</v>
      </c>
      <c r="B371" s="40">
        <v>0</v>
      </c>
      <c r="C371" s="33">
        <v>0</v>
      </c>
      <c r="D371" s="9">
        <v>0</v>
      </c>
      <c r="E371"/>
    </row>
    <row r="372" spans="1:5" x14ac:dyDescent="0.25">
      <c r="A372" s="65">
        <v>20</v>
      </c>
      <c r="B372" s="45">
        <v>1299</v>
      </c>
      <c r="C372" s="20">
        <v>1147</v>
      </c>
      <c r="D372" s="12">
        <v>152</v>
      </c>
      <c r="E372"/>
    </row>
    <row r="373" spans="1:5" x14ac:dyDescent="0.25">
      <c r="A373" s="65">
        <v>21</v>
      </c>
      <c r="B373" s="45">
        <v>1202</v>
      </c>
      <c r="C373" s="20">
        <v>1075</v>
      </c>
      <c r="D373" s="12">
        <v>127</v>
      </c>
      <c r="E373"/>
    </row>
    <row r="374" spans="1:5" x14ac:dyDescent="0.25">
      <c r="A374" s="65">
        <v>22</v>
      </c>
      <c r="B374" s="45">
        <v>1041</v>
      </c>
      <c r="C374" s="20">
        <v>931</v>
      </c>
      <c r="D374" s="12">
        <v>110</v>
      </c>
      <c r="E374"/>
    </row>
    <row r="375" spans="1:5" x14ac:dyDescent="0.25">
      <c r="A375" s="65">
        <v>23</v>
      </c>
      <c r="B375" s="45">
        <v>1244</v>
      </c>
      <c r="C375" s="20">
        <v>1120</v>
      </c>
      <c r="D375" s="12">
        <v>124</v>
      </c>
      <c r="E375"/>
    </row>
    <row r="376" spans="1:5" x14ac:dyDescent="0.25">
      <c r="A376" s="65">
        <v>24</v>
      </c>
      <c r="B376" s="45">
        <v>928</v>
      </c>
      <c r="C376" s="20">
        <v>825</v>
      </c>
      <c r="D376" s="12">
        <v>103</v>
      </c>
      <c r="E376"/>
    </row>
    <row r="377" spans="1:5" x14ac:dyDescent="0.25">
      <c r="A377" s="63">
        <v>25</v>
      </c>
      <c r="B377" s="40">
        <v>0</v>
      </c>
      <c r="C377" s="33">
        <v>0</v>
      </c>
      <c r="D377" s="9">
        <v>0</v>
      </c>
      <c r="E377"/>
    </row>
    <row r="378" spans="1:5" x14ac:dyDescent="0.25">
      <c r="A378" s="63">
        <v>26</v>
      </c>
      <c r="B378" s="40">
        <v>0</v>
      </c>
      <c r="C378" s="33">
        <v>0</v>
      </c>
      <c r="D378" s="9">
        <v>0</v>
      </c>
      <c r="E378"/>
    </row>
    <row r="379" spans="1:5" x14ac:dyDescent="0.25">
      <c r="A379" s="65">
        <v>27</v>
      </c>
      <c r="B379" s="45">
        <v>1247</v>
      </c>
      <c r="C379" s="20">
        <v>1127</v>
      </c>
      <c r="D379" s="12">
        <v>120</v>
      </c>
      <c r="E379"/>
    </row>
    <row r="380" spans="1:5" x14ac:dyDescent="0.25">
      <c r="A380" s="65">
        <v>28</v>
      </c>
      <c r="B380" s="45">
        <v>1168</v>
      </c>
      <c r="C380" s="20">
        <v>1069</v>
      </c>
      <c r="D380" s="12">
        <v>99</v>
      </c>
      <c r="E380"/>
    </row>
    <row r="381" spans="1:5" x14ac:dyDescent="0.25">
      <c r="A381" s="65">
        <v>29</v>
      </c>
      <c r="B381" s="45">
        <v>1046</v>
      </c>
      <c r="C381" s="20">
        <v>928</v>
      </c>
      <c r="D381" s="12">
        <v>118</v>
      </c>
      <c r="E381"/>
    </row>
    <row r="382" spans="1:5" x14ac:dyDescent="0.25">
      <c r="A382" s="65">
        <v>30</v>
      </c>
      <c r="B382" s="45">
        <v>1090</v>
      </c>
      <c r="C382" s="20">
        <v>961</v>
      </c>
      <c r="D382" s="12">
        <v>129</v>
      </c>
      <c r="E382"/>
    </row>
    <row r="383" spans="1:5" ht="13.8" thickBot="1" x14ac:dyDescent="0.3">
      <c r="A383" s="87">
        <v>31</v>
      </c>
      <c r="B383" s="30">
        <v>0</v>
      </c>
      <c r="C383" s="33">
        <v>0</v>
      </c>
      <c r="D383" s="30">
        <v>0</v>
      </c>
      <c r="E383"/>
    </row>
    <row r="384" spans="1:5" x14ac:dyDescent="0.25">
      <c r="A384" s="88"/>
      <c r="B384" s="17"/>
      <c r="C384" s="18"/>
      <c r="D384" s="18"/>
      <c r="E384"/>
    </row>
    <row r="385" spans="1:5" x14ac:dyDescent="0.25">
      <c r="A385" s="65" t="s">
        <v>3</v>
      </c>
      <c r="B385" s="75">
        <f>SUM(B353:B383)</f>
        <v>23202</v>
      </c>
      <c r="C385" s="76">
        <f t="shared" ref="C385:D385" si="10">SUM(C353:C383)</f>
        <v>20682</v>
      </c>
      <c r="D385" s="76">
        <f t="shared" si="10"/>
        <v>2520</v>
      </c>
      <c r="E385"/>
    </row>
    <row r="386" spans="1:5" x14ac:dyDescent="0.25">
      <c r="A386" s="81"/>
      <c r="B386" s="82"/>
      <c r="C386" s="12"/>
      <c r="D386" s="12"/>
      <c r="E386"/>
    </row>
    <row r="387" spans="1:5" ht="24" customHeight="1" x14ac:dyDescent="0.25">
      <c r="A387" s="77" t="s">
        <v>14</v>
      </c>
      <c r="B387" s="78"/>
      <c r="C387" s="78"/>
      <c r="D387" s="78"/>
      <c r="E387"/>
    </row>
    <row r="388" spans="1:5" x14ac:dyDescent="0.25">
      <c r="A388" s="65">
        <v>1</v>
      </c>
      <c r="B388" s="12">
        <v>885</v>
      </c>
      <c r="C388" s="12">
        <v>803</v>
      </c>
      <c r="D388" s="12">
        <v>82</v>
      </c>
      <c r="E388"/>
    </row>
    <row r="389" spans="1:5" x14ac:dyDescent="0.25">
      <c r="A389" s="63">
        <v>2</v>
      </c>
      <c r="B389" s="9">
        <v>0</v>
      </c>
      <c r="C389" s="9">
        <v>0</v>
      </c>
      <c r="D389" s="9">
        <v>0</v>
      </c>
      <c r="E389"/>
    </row>
    <row r="390" spans="1:5" x14ac:dyDescent="0.25">
      <c r="A390" s="63">
        <v>3</v>
      </c>
      <c r="B390" s="9">
        <v>0</v>
      </c>
      <c r="C390" s="9">
        <v>0</v>
      </c>
      <c r="D390" s="9">
        <v>0</v>
      </c>
      <c r="E390"/>
    </row>
    <row r="391" spans="1:5" x14ac:dyDescent="0.25">
      <c r="A391" s="65">
        <v>4</v>
      </c>
      <c r="B391" s="12">
        <v>1274</v>
      </c>
      <c r="C391" s="12">
        <v>1126</v>
      </c>
      <c r="D391" s="12">
        <v>148</v>
      </c>
      <c r="E391"/>
    </row>
    <row r="392" spans="1:5" x14ac:dyDescent="0.25">
      <c r="A392" s="65">
        <v>5</v>
      </c>
      <c r="B392" s="12">
        <v>1130</v>
      </c>
      <c r="C392" s="12">
        <v>1007</v>
      </c>
      <c r="D392" s="12">
        <v>123</v>
      </c>
      <c r="E392"/>
    </row>
    <row r="393" spans="1:5" x14ac:dyDescent="0.25">
      <c r="A393" s="65">
        <v>6</v>
      </c>
      <c r="B393" s="12">
        <v>1006</v>
      </c>
      <c r="C393" s="12">
        <v>902</v>
      </c>
      <c r="D393" s="12">
        <v>104</v>
      </c>
      <c r="E393"/>
    </row>
    <row r="394" spans="1:5" x14ac:dyDescent="0.25">
      <c r="A394" s="65">
        <v>7</v>
      </c>
      <c r="B394" s="12">
        <v>1152</v>
      </c>
      <c r="C394" s="12">
        <v>1028</v>
      </c>
      <c r="D394" s="12">
        <v>124</v>
      </c>
      <c r="E394"/>
    </row>
    <row r="395" spans="1:5" x14ac:dyDescent="0.25">
      <c r="A395" s="65">
        <v>8</v>
      </c>
      <c r="B395" s="12">
        <v>820</v>
      </c>
      <c r="C395" s="12">
        <v>731</v>
      </c>
      <c r="D395" s="12">
        <v>89</v>
      </c>
      <c r="E395"/>
    </row>
    <row r="396" spans="1:5" x14ac:dyDescent="0.25">
      <c r="A396" s="63">
        <v>9</v>
      </c>
      <c r="B396" s="9">
        <v>0</v>
      </c>
      <c r="C396" s="9">
        <v>0</v>
      </c>
      <c r="D396" s="9">
        <v>0</v>
      </c>
      <c r="E396"/>
    </row>
    <row r="397" spans="1:5" x14ac:dyDescent="0.25">
      <c r="A397" s="63">
        <v>10</v>
      </c>
      <c r="B397" s="9">
        <v>0</v>
      </c>
      <c r="C397" s="9">
        <v>0</v>
      </c>
      <c r="D397" s="9">
        <v>0</v>
      </c>
      <c r="E397"/>
    </row>
    <row r="398" spans="1:5" x14ac:dyDescent="0.25">
      <c r="A398" s="65">
        <v>11</v>
      </c>
      <c r="B398" s="12">
        <v>1228</v>
      </c>
      <c r="C398" s="12">
        <v>1090</v>
      </c>
      <c r="D398" s="12">
        <v>138</v>
      </c>
      <c r="E398"/>
    </row>
    <row r="399" spans="1:5" x14ac:dyDescent="0.25">
      <c r="A399" s="65">
        <v>12</v>
      </c>
      <c r="B399" s="12">
        <v>1148</v>
      </c>
      <c r="C399" s="12">
        <v>1010</v>
      </c>
      <c r="D399" s="12">
        <v>138</v>
      </c>
      <c r="E399"/>
    </row>
    <row r="400" spans="1:5" x14ac:dyDescent="0.25">
      <c r="A400" s="65">
        <v>13</v>
      </c>
      <c r="B400" s="12">
        <v>921</v>
      </c>
      <c r="C400" s="12">
        <v>819</v>
      </c>
      <c r="D400" s="12">
        <v>102</v>
      </c>
      <c r="E400"/>
    </row>
    <row r="401" spans="1:5" x14ac:dyDescent="0.25">
      <c r="A401" s="65">
        <v>14</v>
      </c>
      <c r="B401" s="12">
        <v>1079</v>
      </c>
      <c r="C401" s="12">
        <v>1002</v>
      </c>
      <c r="D401" s="12">
        <v>77</v>
      </c>
      <c r="E401"/>
    </row>
    <row r="402" spans="1:5" x14ac:dyDescent="0.25">
      <c r="A402" s="65">
        <v>15</v>
      </c>
      <c r="B402" s="12">
        <v>780</v>
      </c>
      <c r="C402" s="12">
        <v>677</v>
      </c>
      <c r="D402" s="12">
        <v>103</v>
      </c>
      <c r="E402"/>
    </row>
    <row r="403" spans="1:5" x14ac:dyDescent="0.25">
      <c r="A403" s="63">
        <v>16</v>
      </c>
      <c r="B403" s="9">
        <v>0</v>
      </c>
      <c r="C403" s="9">
        <v>0</v>
      </c>
      <c r="D403" s="9">
        <v>0</v>
      </c>
      <c r="E403"/>
    </row>
    <row r="404" spans="1:5" x14ac:dyDescent="0.25">
      <c r="A404" s="63">
        <v>17</v>
      </c>
      <c r="B404" s="9">
        <v>0</v>
      </c>
      <c r="C404" s="9">
        <v>0</v>
      </c>
      <c r="D404" s="9">
        <v>0</v>
      </c>
      <c r="E404"/>
    </row>
    <row r="405" spans="1:5" x14ac:dyDescent="0.25">
      <c r="A405" s="65">
        <v>18</v>
      </c>
      <c r="B405" s="12">
        <v>1061</v>
      </c>
      <c r="C405" s="12">
        <v>944</v>
      </c>
      <c r="D405" s="12">
        <v>117</v>
      </c>
      <c r="E405"/>
    </row>
    <row r="406" spans="1:5" x14ac:dyDescent="0.25">
      <c r="A406" s="65">
        <v>19</v>
      </c>
      <c r="B406" s="12">
        <v>1007</v>
      </c>
      <c r="C406" s="12">
        <v>911</v>
      </c>
      <c r="D406" s="12">
        <v>96</v>
      </c>
      <c r="E406"/>
    </row>
    <row r="407" spans="1:5" x14ac:dyDescent="0.25">
      <c r="A407" s="65">
        <v>20</v>
      </c>
      <c r="B407" s="12">
        <v>817</v>
      </c>
      <c r="C407" s="12">
        <v>730</v>
      </c>
      <c r="D407" s="12">
        <v>87</v>
      </c>
      <c r="E407"/>
    </row>
    <row r="408" spans="1:5" x14ac:dyDescent="0.25">
      <c r="A408" s="65">
        <v>21</v>
      </c>
      <c r="B408" s="12">
        <v>681</v>
      </c>
      <c r="C408" s="12">
        <v>627</v>
      </c>
      <c r="D408" s="12">
        <v>54</v>
      </c>
      <c r="E408"/>
    </row>
    <row r="409" spans="1:5" x14ac:dyDescent="0.25">
      <c r="A409" s="63">
        <v>22</v>
      </c>
      <c r="B409" s="9">
        <v>0</v>
      </c>
      <c r="C409" s="9">
        <v>0</v>
      </c>
      <c r="D409" s="9">
        <v>0</v>
      </c>
      <c r="E409"/>
    </row>
    <row r="410" spans="1:5" x14ac:dyDescent="0.25">
      <c r="A410" s="63">
        <v>23</v>
      </c>
      <c r="B410" s="9">
        <v>0</v>
      </c>
      <c r="C410" s="9">
        <v>0</v>
      </c>
      <c r="D410" s="9">
        <v>0</v>
      </c>
      <c r="E410"/>
    </row>
    <row r="411" spans="1:5" x14ac:dyDescent="0.25">
      <c r="A411" s="63">
        <v>24</v>
      </c>
      <c r="B411" s="9">
        <v>0</v>
      </c>
      <c r="C411" s="9">
        <v>0</v>
      </c>
      <c r="D411" s="9">
        <v>0</v>
      </c>
      <c r="E411"/>
    </row>
    <row r="412" spans="1:5" x14ac:dyDescent="0.25">
      <c r="A412" s="63">
        <v>25</v>
      </c>
      <c r="B412" s="9">
        <v>0</v>
      </c>
      <c r="C412" s="9">
        <v>0</v>
      </c>
      <c r="D412" s="9">
        <v>0</v>
      </c>
      <c r="E412"/>
    </row>
    <row r="413" spans="1:5" x14ac:dyDescent="0.25">
      <c r="A413" s="63">
        <v>26</v>
      </c>
      <c r="B413" s="9">
        <v>0</v>
      </c>
      <c r="C413" s="9">
        <v>0</v>
      </c>
      <c r="D413" s="9">
        <v>0</v>
      </c>
      <c r="E413"/>
    </row>
    <row r="414" spans="1:5" x14ac:dyDescent="0.25">
      <c r="A414" s="63">
        <v>27</v>
      </c>
      <c r="B414" s="9">
        <v>0</v>
      </c>
      <c r="C414" s="9">
        <v>0</v>
      </c>
      <c r="D414" s="9">
        <v>0</v>
      </c>
      <c r="E414"/>
    </row>
    <row r="415" spans="1:5" x14ac:dyDescent="0.25">
      <c r="A415" s="63">
        <v>28</v>
      </c>
      <c r="B415" s="9">
        <v>0</v>
      </c>
      <c r="C415" s="9">
        <v>0</v>
      </c>
      <c r="D415" s="9">
        <v>0</v>
      </c>
      <c r="E415"/>
    </row>
    <row r="416" spans="1:5" x14ac:dyDescent="0.25">
      <c r="A416" s="63">
        <v>29</v>
      </c>
      <c r="B416" s="9">
        <v>0</v>
      </c>
      <c r="C416" s="9">
        <v>0</v>
      </c>
      <c r="D416" s="9">
        <v>0</v>
      </c>
      <c r="E416"/>
    </row>
    <row r="417" spans="1:5" x14ac:dyDescent="0.25">
      <c r="A417" s="63">
        <v>30</v>
      </c>
      <c r="B417" s="9">
        <v>0</v>
      </c>
      <c r="C417" s="9">
        <v>0</v>
      </c>
      <c r="D417" s="9">
        <v>0</v>
      </c>
      <c r="E417"/>
    </row>
    <row r="418" spans="1:5" ht="13.8" thickBot="1" x14ac:dyDescent="0.3">
      <c r="A418" s="87">
        <v>31</v>
      </c>
      <c r="B418" s="9">
        <v>0</v>
      </c>
      <c r="C418" s="9">
        <v>0</v>
      </c>
      <c r="D418" s="9">
        <v>0</v>
      </c>
      <c r="E418"/>
    </row>
    <row r="419" spans="1:5" x14ac:dyDescent="0.25">
      <c r="A419" s="89"/>
      <c r="B419" s="18"/>
      <c r="C419" s="18"/>
      <c r="D419" s="18"/>
      <c r="E419"/>
    </row>
    <row r="420" spans="1:5" x14ac:dyDescent="0.25">
      <c r="A420" s="90" t="s">
        <v>3</v>
      </c>
      <c r="B420" s="76">
        <f>SUM(B388:B418)</f>
        <v>14989</v>
      </c>
      <c r="C420" s="76">
        <f t="shared" ref="C420:D420" si="11">SUM(C388:C418)</f>
        <v>13407</v>
      </c>
      <c r="D420" s="76">
        <f t="shared" si="11"/>
        <v>1582</v>
      </c>
      <c r="E420"/>
    </row>
    <row r="421" spans="1:5" x14ac:dyDescent="0.25">
      <c r="A421" s="91"/>
      <c r="B421" s="12"/>
      <c r="C421" s="12"/>
      <c r="D421" s="12"/>
      <c r="E421"/>
    </row>
    <row r="422" spans="1:5" x14ac:dyDescent="0.25">
      <c r="B422" s="169"/>
      <c r="C422" s="169"/>
      <c r="D422" s="169"/>
      <c r="E422"/>
    </row>
    <row r="423" spans="1:5" x14ac:dyDescent="0.25">
      <c r="B423" s="169"/>
      <c r="C423" s="169"/>
      <c r="D423" s="169"/>
      <c r="E423"/>
    </row>
    <row r="424" spans="1:5" x14ac:dyDescent="0.25">
      <c r="A424" s="92" t="s">
        <v>15</v>
      </c>
      <c r="B424" s="170">
        <f>B35+B70+B105+B140+B175+B210+B245+B280+B315+B350+B385+B420</f>
        <v>259257</v>
      </c>
      <c r="C424" s="170">
        <f t="shared" ref="C424:D424" si="12">C35+C70+C105+C140+C175+C210+C245+C280+C315+C350+C385+C420</f>
        <v>230202</v>
      </c>
      <c r="D424" s="170">
        <f t="shared" si="12"/>
        <v>29055</v>
      </c>
      <c r="E424"/>
    </row>
    <row r="425" spans="1:5" x14ac:dyDescent="0.25">
      <c r="B425" s="169"/>
      <c r="C425" s="169"/>
      <c r="D425" s="169"/>
      <c r="E425"/>
    </row>
    <row r="426" spans="1:5" x14ac:dyDescent="0.25">
      <c r="A426" s="54" t="s">
        <v>16</v>
      </c>
      <c r="C426" s="13">
        <f>C424+D424-B424</f>
        <v>0</v>
      </c>
      <c r="E426"/>
    </row>
    <row r="427" spans="1:5" x14ac:dyDescent="0.25">
      <c r="E427"/>
    </row>
    <row r="428" spans="1:5" x14ac:dyDescent="0.25">
      <c r="A428" s="353" t="s">
        <v>51</v>
      </c>
      <c r="B428" s="353"/>
      <c r="C428" s="353"/>
      <c r="D428" s="353"/>
      <c r="E428"/>
    </row>
    <row r="429" spans="1:5" x14ac:dyDescent="0.25">
      <c r="E429"/>
    </row>
    <row r="430" spans="1:5" x14ac:dyDescent="0.25">
      <c r="E430"/>
    </row>
    <row r="431" spans="1:5" x14ac:dyDescent="0.25">
      <c r="E431"/>
    </row>
    <row r="432" spans="1:5" x14ac:dyDescent="0.25">
      <c r="E432"/>
    </row>
    <row r="433" spans="5:5" x14ac:dyDescent="0.25">
      <c r="E433"/>
    </row>
    <row r="434" spans="5:5" x14ac:dyDescent="0.25">
      <c r="E434"/>
    </row>
    <row r="435" spans="5:5" x14ac:dyDescent="0.25">
      <c r="E435"/>
    </row>
    <row r="436" spans="5:5" x14ac:dyDescent="0.25">
      <c r="E436"/>
    </row>
    <row r="437" spans="5:5" x14ac:dyDescent="0.25">
      <c r="E437"/>
    </row>
    <row r="438" spans="5:5" x14ac:dyDescent="0.25">
      <c r="E438"/>
    </row>
    <row r="439" spans="5:5" x14ac:dyDescent="0.25">
      <c r="E439"/>
    </row>
    <row r="440" spans="5:5" x14ac:dyDescent="0.25">
      <c r="E440"/>
    </row>
    <row r="441" spans="5:5" x14ac:dyDescent="0.25">
      <c r="E441"/>
    </row>
    <row r="442" spans="5:5" x14ac:dyDescent="0.25">
      <c r="E442"/>
    </row>
    <row r="443" spans="5:5" x14ac:dyDescent="0.25">
      <c r="E443"/>
    </row>
    <row r="444" spans="5:5" x14ac:dyDescent="0.25">
      <c r="E444"/>
    </row>
    <row r="445" spans="5:5" x14ac:dyDescent="0.25">
      <c r="E445"/>
    </row>
    <row r="446" spans="5:5" x14ac:dyDescent="0.25">
      <c r="E446"/>
    </row>
    <row r="447" spans="5:5" x14ac:dyDescent="0.25">
      <c r="E447"/>
    </row>
    <row r="448" spans="5:5" x14ac:dyDescent="0.25">
      <c r="E448"/>
    </row>
    <row r="449" spans="5:5" x14ac:dyDescent="0.25">
      <c r="E449"/>
    </row>
    <row r="450" spans="5:5" x14ac:dyDescent="0.25">
      <c r="E450"/>
    </row>
    <row r="451" spans="5:5" x14ac:dyDescent="0.25">
      <c r="E451"/>
    </row>
    <row r="452" spans="5:5" x14ac:dyDescent="0.25">
      <c r="E452"/>
    </row>
    <row r="453" spans="5:5" x14ac:dyDescent="0.25">
      <c r="E453"/>
    </row>
    <row r="454" spans="5:5" x14ac:dyDescent="0.25">
      <c r="E454"/>
    </row>
    <row r="455" spans="5:5" x14ac:dyDescent="0.25">
      <c r="E455"/>
    </row>
    <row r="456" spans="5:5" x14ac:dyDescent="0.25">
      <c r="E456"/>
    </row>
    <row r="457" spans="5:5" x14ac:dyDescent="0.25">
      <c r="E457"/>
    </row>
    <row r="458" spans="5:5" x14ac:dyDescent="0.25">
      <c r="E458"/>
    </row>
    <row r="459" spans="5:5" x14ac:dyDescent="0.25">
      <c r="E459"/>
    </row>
    <row r="460" spans="5:5" x14ac:dyDescent="0.25">
      <c r="E460"/>
    </row>
    <row r="461" spans="5:5" x14ac:dyDescent="0.25">
      <c r="E461"/>
    </row>
    <row r="462" spans="5:5" x14ac:dyDescent="0.25">
      <c r="E462"/>
    </row>
    <row r="463" spans="5:5" x14ac:dyDescent="0.25">
      <c r="E463"/>
    </row>
    <row r="464" spans="5:5" x14ac:dyDescent="0.25">
      <c r="E464"/>
    </row>
    <row r="465" spans="5:5" x14ac:dyDescent="0.25">
      <c r="E465"/>
    </row>
    <row r="466" spans="5:5" x14ac:dyDescent="0.25">
      <c r="E466"/>
    </row>
    <row r="467" spans="5:5" x14ac:dyDescent="0.25">
      <c r="E467"/>
    </row>
    <row r="468" spans="5:5" x14ac:dyDescent="0.25">
      <c r="E468"/>
    </row>
    <row r="469" spans="5:5" x14ac:dyDescent="0.25">
      <c r="E469"/>
    </row>
    <row r="470" spans="5:5" x14ac:dyDescent="0.25">
      <c r="E470"/>
    </row>
    <row r="471" spans="5:5" x14ac:dyDescent="0.25">
      <c r="E471"/>
    </row>
    <row r="472" spans="5:5" x14ac:dyDescent="0.25">
      <c r="E472"/>
    </row>
    <row r="473" spans="5:5" x14ac:dyDescent="0.25">
      <c r="E473"/>
    </row>
    <row r="474" spans="5:5" x14ac:dyDescent="0.25">
      <c r="E474"/>
    </row>
    <row r="475" spans="5:5" x14ac:dyDescent="0.25">
      <c r="E475"/>
    </row>
    <row r="476" spans="5:5" x14ac:dyDescent="0.25">
      <c r="E476"/>
    </row>
    <row r="477" spans="5:5" x14ac:dyDescent="0.25">
      <c r="E477"/>
    </row>
    <row r="478" spans="5:5" x14ac:dyDescent="0.25">
      <c r="E478"/>
    </row>
    <row r="479" spans="5:5" x14ac:dyDescent="0.25">
      <c r="E479"/>
    </row>
    <row r="480" spans="5:5" x14ac:dyDescent="0.25">
      <c r="E480"/>
    </row>
    <row r="481" spans="5:5" x14ac:dyDescent="0.25">
      <c r="E481"/>
    </row>
    <row r="482" spans="5:5" x14ac:dyDescent="0.25">
      <c r="E482"/>
    </row>
    <row r="483" spans="5:5" x14ac:dyDescent="0.25">
      <c r="E483"/>
    </row>
    <row r="484" spans="5:5" x14ac:dyDescent="0.25">
      <c r="E484"/>
    </row>
    <row r="485" spans="5:5" x14ac:dyDescent="0.25">
      <c r="E485"/>
    </row>
    <row r="486" spans="5:5" x14ac:dyDescent="0.25">
      <c r="E486"/>
    </row>
    <row r="487" spans="5:5" x14ac:dyDescent="0.25">
      <c r="E487"/>
    </row>
    <row r="488" spans="5:5" x14ac:dyDescent="0.25">
      <c r="E488"/>
    </row>
    <row r="489" spans="5:5" x14ac:dyDescent="0.25">
      <c r="E489"/>
    </row>
    <row r="490" spans="5:5" x14ac:dyDescent="0.25">
      <c r="E490"/>
    </row>
    <row r="491" spans="5:5" x14ac:dyDescent="0.25">
      <c r="E491"/>
    </row>
    <row r="492" spans="5:5" x14ac:dyDescent="0.25">
      <c r="E492"/>
    </row>
    <row r="493" spans="5:5" x14ac:dyDescent="0.25">
      <c r="E493"/>
    </row>
    <row r="494" spans="5:5" x14ac:dyDescent="0.25">
      <c r="E494"/>
    </row>
    <row r="495" spans="5:5" x14ac:dyDescent="0.25">
      <c r="E495"/>
    </row>
    <row r="496" spans="5:5" x14ac:dyDescent="0.25">
      <c r="E496"/>
    </row>
    <row r="497" spans="5:5" x14ac:dyDescent="0.25">
      <c r="E497"/>
    </row>
    <row r="498" spans="5:5" x14ac:dyDescent="0.25">
      <c r="E498"/>
    </row>
    <row r="499" spans="5:5" x14ac:dyDescent="0.25">
      <c r="E499"/>
    </row>
    <row r="500" spans="5:5" x14ac:dyDescent="0.25">
      <c r="E500"/>
    </row>
    <row r="501" spans="5:5" x14ac:dyDescent="0.25">
      <c r="E501"/>
    </row>
    <row r="502" spans="5:5" x14ac:dyDescent="0.25">
      <c r="E502"/>
    </row>
    <row r="503" spans="5:5" x14ac:dyDescent="0.25">
      <c r="E503"/>
    </row>
    <row r="504" spans="5:5" x14ac:dyDescent="0.25">
      <c r="E504"/>
    </row>
    <row r="505" spans="5:5" x14ac:dyDescent="0.25">
      <c r="E505"/>
    </row>
    <row r="506" spans="5:5" x14ac:dyDescent="0.25">
      <c r="E506"/>
    </row>
    <row r="507" spans="5:5" x14ac:dyDescent="0.25">
      <c r="E507"/>
    </row>
    <row r="508" spans="5:5" x14ac:dyDescent="0.25">
      <c r="E508"/>
    </row>
    <row r="509" spans="5:5" x14ac:dyDescent="0.25">
      <c r="E509"/>
    </row>
    <row r="510" spans="5:5" x14ac:dyDescent="0.25">
      <c r="E510"/>
    </row>
    <row r="511" spans="5:5" x14ac:dyDescent="0.25">
      <c r="E511"/>
    </row>
    <row r="512" spans="5:5" x14ac:dyDescent="0.25">
      <c r="E512"/>
    </row>
    <row r="513" spans="5:5" x14ac:dyDescent="0.25">
      <c r="E513"/>
    </row>
    <row r="514" spans="5:5" x14ac:dyDescent="0.25">
      <c r="E514"/>
    </row>
    <row r="515" spans="5:5" x14ac:dyDescent="0.25">
      <c r="E515"/>
    </row>
    <row r="516" spans="5:5" x14ac:dyDescent="0.25">
      <c r="E516"/>
    </row>
    <row r="517" spans="5:5" x14ac:dyDescent="0.25">
      <c r="E517"/>
    </row>
    <row r="518" spans="5:5" x14ac:dyDescent="0.25">
      <c r="E518"/>
    </row>
    <row r="519" spans="5:5" x14ac:dyDescent="0.25">
      <c r="E519"/>
    </row>
    <row r="520" spans="5:5" x14ac:dyDescent="0.25">
      <c r="E520"/>
    </row>
    <row r="521" spans="5:5" x14ac:dyDescent="0.25">
      <c r="E521"/>
    </row>
    <row r="522" spans="5:5" x14ac:dyDescent="0.25">
      <c r="E522"/>
    </row>
    <row r="523" spans="5:5" x14ac:dyDescent="0.25">
      <c r="E523"/>
    </row>
    <row r="524" spans="5:5" x14ac:dyDescent="0.25">
      <c r="E524"/>
    </row>
    <row r="525" spans="5:5" x14ac:dyDescent="0.25">
      <c r="E525"/>
    </row>
    <row r="526" spans="5:5" x14ac:dyDescent="0.25">
      <c r="E526"/>
    </row>
    <row r="527" spans="5:5" x14ac:dyDescent="0.25">
      <c r="E527"/>
    </row>
    <row r="528" spans="5:5" x14ac:dyDescent="0.25">
      <c r="E528"/>
    </row>
    <row r="529" spans="5:5" x14ac:dyDescent="0.25">
      <c r="E529"/>
    </row>
    <row r="530" spans="5:5" x14ac:dyDescent="0.25">
      <c r="E530"/>
    </row>
    <row r="531" spans="5:5" x14ac:dyDescent="0.25">
      <c r="E531"/>
    </row>
    <row r="532" spans="5:5" x14ac:dyDescent="0.25">
      <c r="E532"/>
    </row>
    <row r="533" spans="5:5" x14ac:dyDescent="0.25">
      <c r="E533"/>
    </row>
    <row r="534" spans="5:5" x14ac:dyDescent="0.25">
      <c r="E534"/>
    </row>
    <row r="535" spans="5:5" x14ac:dyDescent="0.25">
      <c r="E535"/>
    </row>
    <row r="536" spans="5:5" x14ac:dyDescent="0.25">
      <c r="E536"/>
    </row>
    <row r="537" spans="5:5" x14ac:dyDescent="0.25">
      <c r="E537"/>
    </row>
    <row r="538" spans="5:5" x14ac:dyDescent="0.25">
      <c r="E538"/>
    </row>
    <row r="539" spans="5:5" x14ac:dyDescent="0.25">
      <c r="E539"/>
    </row>
    <row r="540" spans="5:5" x14ac:dyDescent="0.25">
      <c r="E540"/>
    </row>
    <row r="541" spans="5:5" x14ac:dyDescent="0.25">
      <c r="E541"/>
    </row>
    <row r="542" spans="5:5" x14ac:dyDescent="0.25">
      <c r="E542"/>
    </row>
    <row r="543" spans="5:5" x14ac:dyDescent="0.25">
      <c r="E543"/>
    </row>
    <row r="544" spans="5:5" x14ac:dyDescent="0.25">
      <c r="E544"/>
    </row>
    <row r="545" spans="5:5" x14ac:dyDescent="0.25">
      <c r="E545"/>
    </row>
    <row r="546" spans="5:5" x14ac:dyDescent="0.25">
      <c r="E546"/>
    </row>
    <row r="547" spans="5:5" x14ac:dyDescent="0.25">
      <c r="E547"/>
    </row>
    <row r="548" spans="5:5" x14ac:dyDescent="0.25">
      <c r="E548"/>
    </row>
    <row r="549" spans="5:5" x14ac:dyDescent="0.25">
      <c r="E549"/>
    </row>
    <row r="550" spans="5:5" x14ac:dyDescent="0.25">
      <c r="E550"/>
    </row>
    <row r="551" spans="5:5" x14ac:dyDescent="0.25">
      <c r="E551"/>
    </row>
    <row r="552" spans="5:5" x14ac:dyDescent="0.25">
      <c r="E552"/>
    </row>
    <row r="553" spans="5:5" x14ac:dyDescent="0.25">
      <c r="E553"/>
    </row>
    <row r="554" spans="5:5" x14ac:dyDescent="0.25">
      <c r="E554"/>
    </row>
    <row r="555" spans="5:5" x14ac:dyDescent="0.25">
      <c r="E555"/>
    </row>
    <row r="556" spans="5:5" x14ac:dyDescent="0.25">
      <c r="E556"/>
    </row>
    <row r="557" spans="5:5" x14ac:dyDescent="0.25">
      <c r="E557"/>
    </row>
    <row r="558" spans="5:5" x14ac:dyDescent="0.25">
      <c r="E558"/>
    </row>
    <row r="559" spans="5:5" x14ac:dyDescent="0.25">
      <c r="E559"/>
    </row>
    <row r="560" spans="5:5" x14ac:dyDescent="0.25">
      <c r="E560"/>
    </row>
    <row r="561" spans="5:5" x14ac:dyDescent="0.25">
      <c r="E561"/>
    </row>
    <row r="562" spans="5:5" x14ac:dyDescent="0.25">
      <c r="E562"/>
    </row>
    <row r="563" spans="5:5" x14ac:dyDescent="0.25">
      <c r="E563"/>
    </row>
    <row r="564" spans="5:5" x14ac:dyDescent="0.25">
      <c r="E564"/>
    </row>
    <row r="565" spans="5:5" x14ac:dyDescent="0.25">
      <c r="E565"/>
    </row>
    <row r="566" spans="5:5" x14ac:dyDescent="0.25">
      <c r="E566"/>
    </row>
    <row r="567" spans="5:5" x14ac:dyDescent="0.25">
      <c r="E567"/>
    </row>
    <row r="568" spans="5:5" x14ac:dyDescent="0.25">
      <c r="E568"/>
    </row>
    <row r="569" spans="5:5" x14ac:dyDescent="0.25">
      <c r="E569"/>
    </row>
    <row r="570" spans="5:5" x14ac:dyDescent="0.25">
      <c r="E570"/>
    </row>
    <row r="571" spans="5:5" x14ac:dyDescent="0.25">
      <c r="E571"/>
    </row>
    <row r="572" spans="5:5" x14ac:dyDescent="0.25">
      <c r="E572"/>
    </row>
    <row r="573" spans="5:5" x14ac:dyDescent="0.25">
      <c r="E573"/>
    </row>
    <row r="574" spans="5:5" x14ac:dyDescent="0.25">
      <c r="E574"/>
    </row>
    <row r="575" spans="5:5" x14ac:dyDescent="0.25">
      <c r="E575"/>
    </row>
    <row r="576" spans="5:5" x14ac:dyDescent="0.25">
      <c r="E576"/>
    </row>
    <row r="577" spans="5:5" x14ac:dyDescent="0.25">
      <c r="E577"/>
    </row>
    <row r="578" spans="5:5" x14ac:dyDescent="0.25">
      <c r="E578"/>
    </row>
    <row r="579" spans="5:5" x14ac:dyDescent="0.25">
      <c r="E579"/>
    </row>
    <row r="580" spans="5:5" x14ac:dyDescent="0.25">
      <c r="E580"/>
    </row>
    <row r="581" spans="5:5" x14ac:dyDescent="0.25">
      <c r="E581"/>
    </row>
    <row r="582" spans="5:5" x14ac:dyDescent="0.25">
      <c r="E582"/>
    </row>
    <row r="583" spans="5:5" x14ac:dyDescent="0.25">
      <c r="E583"/>
    </row>
    <row r="584" spans="5:5" x14ac:dyDescent="0.25">
      <c r="E584"/>
    </row>
    <row r="585" spans="5:5" x14ac:dyDescent="0.25">
      <c r="E585"/>
    </row>
    <row r="586" spans="5:5" x14ac:dyDescent="0.25">
      <c r="E586"/>
    </row>
    <row r="587" spans="5:5" x14ac:dyDescent="0.25">
      <c r="E587"/>
    </row>
    <row r="588" spans="5:5" x14ac:dyDescent="0.25">
      <c r="E588"/>
    </row>
    <row r="589" spans="5:5" x14ac:dyDescent="0.25">
      <c r="E589"/>
    </row>
    <row r="590" spans="5:5" x14ac:dyDescent="0.25">
      <c r="E590"/>
    </row>
    <row r="591" spans="5:5" x14ac:dyDescent="0.25">
      <c r="E591"/>
    </row>
    <row r="592" spans="5:5" x14ac:dyDescent="0.25">
      <c r="E592"/>
    </row>
    <row r="593" spans="5:5" x14ac:dyDescent="0.25">
      <c r="E593"/>
    </row>
    <row r="594" spans="5:5" x14ac:dyDescent="0.25">
      <c r="E594"/>
    </row>
    <row r="595" spans="5:5" x14ac:dyDescent="0.25">
      <c r="E595"/>
    </row>
    <row r="596" spans="5:5" x14ac:dyDescent="0.25">
      <c r="E596"/>
    </row>
    <row r="597" spans="5:5" x14ac:dyDescent="0.25">
      <c r="E597"/>
    </row>
    <row r="598" spans="5:5" x14ac:dyDescent="0.25">
      <c r="E598"/>
    </row>
    <row r="599" spans="5:5" x14ac:dyDescent="0.25">
      <c r="E599"/>
    </row>
    <row r="600" spans="5:5" x14ac:dyDescent="0.25">
      <c r="E600"/>
    </row>
    <row r="601" spans="5:5" x14ac:dyDescent="0.25">
      <c r="E601"/>
    </row>
    <row r="602" spans="5:5" x14ac:dyDescent="0.25">
      <c r="E602"/>
    </row>
    <row r="603" spans="5:5" x14ac:dyDescent="0.25">
      <c r="E603"/>
    </row>
    <row r="604" spans="5:5" x14ac:dyDescent="0.25">
      <c r="E604"/>
    </row>
    <row r="605" spans="5:5" x14ac:dyDescent="0.25">
      <c r="E605"/>
    </row>
    <row r="606" spans="5:5" x14ac:dyDescent="0.25">
      <c r="E606"/>
    </row>
    <row r="607" spans="5:5" x14ac:dyDescent="0.25">
      <c r="E607"/>
    </row>
    <row r="608" spans="5:5" x14ac:dyDescent="0.25">
      <c r="E608"/>
    </row>
    <row r="609" spans="5:5" x14ac:dyDescent="0.25">
      <c r="E609"/>
    </row>
    <row r="610" spans="5:5" x14ac:dyDescent="0.25">
      <c r="E610"/>
    </row>
    <row r="611" spans="5:5" x14ac:dyDescent="0.25">
      <c r="E611"/>
    </row>
    <row r="612" spans="5:5" x14ac:dyDescent="0.25">
      <c r="E612"/>
    </row>
    <row r="613" spans="5:5" x14ac:dyDescent="0.25">
      <c r="E613"/>
    </row>
    <row r="614" spans="5:5" x14ac:dyDescent="0.25">
      <c r="E614"/>
    </row>
    <row r="615" spans="5:5" x14ac:dyDescent="0.25">
      <c r="E615"/>
    </row>
    <row r="616" spans="5:5" x14ac:dyDescent="0.25">
      <c r="E616"/>
    </row>
    <row r="617" spans="5:5" x14ac:dyDescent="0.25">
      <c r="E617"/>
    </row>
    <row r="618" spans="5:5" x14ac:dyDescent="0.25">
      <c r="E618"/>
    </row>
    <row r="619" spans="5:5" x14ac:dyDescent="0.25">
      <c r="E619"/>
    </row>
    <row r="620" spans="5:5" x14ac:dyDescent="0.25">
      <c r="E620"/>
    </row>
    <row r="621" spans="5:5" x14ac:dyDescent="0.25">
      <c r="E621"/>
    </row>
    <row r="622" spans="5:5" x14ac:dyDescent="0.25">
      <c r="E622"/>
    </row>
    <row r="623" spans="5:5" x14ac:dyDescent="0.25">
      <c r="E623"/>
    </row>
    <row r="624" spans="5:5" x14ac:dyDescent="0.25">
      <c r="E624"/>
    </row>
    <row r="625" spans="5:5" x14ac:dyDescent="0.25">
      <c r="E625"/>
    </row>
    <row r="626" spans="5:5" x14ac:dyDescent="0.25">
      <c r="E626"/>
    </row>
    <row r="627" spans="5:5" x14ac:dyDescent="0.25">
      <c r="E627"/>
    </row>
    <row r="628" spans="5:5" x14ac:dyDescent="0.25">
      <c r="E628"/>
    </row>
    <row r="629" spans="5:5" x14ac:dyDescent="0.25">
      <c r="E629"/>
    </row>
    <row r="630" spans="5:5" x14ac:dyDescent="0.25">
      <c r="E630"/>
    </row>
    <row r="631" spans="5:5" x14ac:dyDescent="0.25">
      <c r="E631"/>
    </row>
    <row r="632" spans="5:5" x14ac:dyDescent="0.25">
      <c r="E632"/>
    </row>
    <row r="633" spans="5:5" x14ac:dyDescent="0.25">
      <c r="E633"/>
    </row>
    <row r="634" spans="5:5" x14ac:dyDescent="0.25">
      <c r="E634"/>
    </row>
    <row r="635" spans="5:5" x14ac:dyDescent="0.25">
      <c r="E635"/>
    </row>
    <row r="636" spans="5:5" x14ac:dyDescent="0.25">
      <c r="E636"/>
    </row>
    <row r="637" spans="5:5" x14ac:dyDescent="0.25">
      <c r="E637"/>
    </row>
    <row r="638" spans="5:5" x14ac:dyDescent="0.25">
      <c r="E638"/>
    </row>
    <row r="639" spans="5:5" x14ac:dyDescent="0.25">
      <c r="E639"/>
    </row>
    <row r="640" spans="5:5" x14ac:dyDescent="0.25">
      <c r="E640"/>
    </row>
    <row r="641" spans="5:5" x14ac:dyDescent="0.25">
      <c r="E641"/>
    </row>
    <row r="642" spans="5:5" x14ac:dyDescent="0.25">
      <c r="E642"/>
    </row>
    <row r="643" spans="5:5" x14ac:dyDescent="0.25">
      <c r="E643"/>
    </row>
    <row r="644" spans="5:5" x14ac:dyDescent="0.25">
      <c r="E644"/>
    </row>
    <row r="645" spans="5:5" x14ac:dyDescent="0.25">
      <c r="E645"/>
    </row>
    <row r="646" spans="5:5" x14ac:dyDescent="0.25">
      <c r="E646"/>
    </row>
    <row r="647" spans="5:5" x14ac:dyDescent="0.25">
      <c r="E647"/>
    </row>
    <row r="648" spans="5:5" x14ac:dyDescent="0.25">
      <c r="E648"/>
    </row>
    <row r="649" spans="5:5" x14ac:dyDescent="0.25">
      <c r="E649"/>
    </row>
    <row r="650" spans="5:5" x14ac:dyDescent="0.25">
      <c r="E650"/>
    </row>
    <row r="651" spans="5:5" x14ac:dyDescent="0.25">
      <c r="E651"/>
    </row>
    <row r="652" spans="5:5" x14ac:dyDescent="0.25">
      <c r="E652"/>
    </row>
    <row r="653" spans="5:5" x14ac:dyDescent="0.25">
      <c r="E653"/>
    </row>
    <row r="654" spans="5:5" x14ac:dyDescent="0.25">
      <c r="E654"/>
    </row>
    <row r="655" spans="5:5" x14ac:dyDescent="0.25">
      <c r="E655"/>
    </row>
    <row r="656" spans="5:5" x14ac:dyDescent="0.25">
      <c r="E656"/>
    </row>
    <row r="657" spans="5:5" x14ac:dyDescent="0.25">
      <c r="E657"/>
    </row>
    <row r="658" spans="5:5" x14ac:dyDescent="0.25">
      <c r="E658"/>
    </row>
    <row r="659" spans="5:5" x14ac:dyDescent="0.25">
      <c r="E659"/>
    </row>
    <row r="660" spans="5:5" x14ac:dyDescent="0.25">
      <c r="E660"/>
    </row>
    <row r="661" spans="5:5" x14ac:dyDescent="0.25">
      <c r="E661"/>
    </row>
    <row r="662" spans="5:5" x14ac:dyDescent="0.25">
      <c r="E662"/>
    </row>
    <row r="663" spans="5:5" x14ac:dyDescent="0.25">
      <c r="E663"/>
    </row>
    <row r="664" spans="5:5" x14ac:dyDescent="0.25">
      <c r="E664"/>
    </row>
    <row r="665" spans="5:5" x14ac:dyDescent="0.25">
      <c r="E665"/>
    </row>
    <row r="666" spans="5:5" x14ac:dyDescent="0.25">
      <c r="E666"/>
    </row>
    <row r="667" spans="5:5" x14ac:dyDescent="0.25">
      <c r="E667"/>
    </row>
    <row r="668" spans="5:5" x14ac:dyDescent="0.25">
      <c r="E668"/>
    </row>
    <row r="669" spans="5:5" x14ac:dyDescent="0.25">
      <c r="E669"/>
    </row>
    <row r="670" spans="5:5" x14ac:dyDescent="0.25">
      <c r="E670"/>
    </row>
    <row r="671" spans="5:5" x14ac:dyDescent="0.25">
      <c r="E671"/>
    </row>
    <row r="672" spans="5:5" x14ac:dyDescent="0.25">
      <c r="E672"/>
    </row>
    <row r="673" spans="5:5" x14ac:dyDescent="0.25">
      <c r="E673"/>
    </row>
    <row r="674" spans="5:5" x14ac:dyDescent="0.25">
      <c r="E674"/>
    </row>
    <row r="675" spans="5:5" x14ac:dyDescent="0.25">
      <c r="E675"/>
    </row>
    <row r="676" spans="5:5" x14ac:dyDescent="0.25">
      <c r="E676"/>
    </row>
    <row r="677" spans="5:5" x14ac:dyDescent="0.25">
      <c r="E677"/>
    </row>
    <row r="678" spans="5:5" x14ac:dyDescent="0.25">
      <c r="E678"/>
    </row>
    <row r="679" spans="5:5" x14ac:dyDescent="0.25">
      <c r="E679"/>
    </row>
    <row r="680" spans="5:5" x14ac:dyDescent="0.25">
      <c r="E680"/>
    </row>
    <row r="681" spans="5:5" x14ac:dyDescent="0.25">
      <c r="E681"/>
    </row>
    <row r="682" spans="5:5" x14ac:dyDescent="0.25">
      <c r="E682"/>
    </row>
    <row r="683" spans="5:5" x14ac:dyDescent="0.25">
      <c r="E683"/>
    </row>
    <row r="684" spans="5:5" x14ac:dyDescent="0.25">
      <c r="E684"/>
    </row>
    <row r="685" spans="5:5" x14ac:dyDescent="0.25">
      <c r="E685"/>
    </row>
    <row r="686" spans="5:5" x14ac:dyDescent="0.25">
      <c r="E686"/>
    </row>
    <row r="687" spans="5:5" x14ac:dyDescent="0.25">
      <c r="E687"/>
    </row>
    <row r="688" spans="5:5" x14ac:dyDescent="0.25">
      <c r="E688"/>
    </row>
    <row r="689" spans="5:5" x14ac:dyDescent="0.25">
      <c r="E689"/>
    </row>
    <row r="690" spans="5:5" x14ac:dyDescent="0.25">
      <c r="E690"/>
    </row>
    <row r="691" spans="5:5" x14ac:dyDescent="0.25">
      <c r="E691"/>
    </row>
    <row r="692" spans="5:5" x14ac:dyDescent="0.25">
      <c r="E692"/>
    </row>
    <row r="693" spans="5:5" x14ac:dyDescent="0.25">
      <c r="E693"/>
    </row>
    <row r="694" spans="5:5" x14ac:dyDescent="0.25">
      <c r="E694"/>
    </row>
    <row r="695" spans="5:5" x14ac:dyDescent="0.25">
      <c r="E695"/>
    </row>
    <row r="696" spans="5:5" x14ac:dyDescent="0.25">
      <c r="E696"/>
    </row>
    <row r="697" spans="5:5" x14ac:dyDescent="0.25">
      <c r="E697"/>
    </row>
    <row r="698" spans="5:5" x14ac:dyDescent="0.25">
      <c r="E698"/>
    </row>
    <row r="699" spans="5:5" x14ac:dyDescent="0.25">
      <c r="E699"/>
    </row>
    <row r="700" spans="5:5" x14ac:dyDescent="0.25">
      <c r="E700"/>
    </row>
    <row r="701" spans="5:5" x14ac:dyDescent="0.25">
      <c r="E701"/>
    </row>
    <row r="702" spans="5:5" x14ac:dyDescent="0.25">
      <c r="E702"/>
    </row>
    <row r="703" spans="5:5" x14ac:dyDescent="0.25">
      <c r="E703"/>
    </row>
    <row r="704" spans="5:5" x14ac:dyDescent="0.25">
      <c r="E704"/>
    </row>
    <row r="705" spans="5:5" x14ac:dyDescent="0.25">
      <c r="E705"/>
    </row>
    <row r="706" spans="5:5" x14ac:dyDescent="0.25">
      <c r="E706"/>
    </row>
    <row r="707" spans="5:5" x14ac:dyDescent="0.25">
      <c r="E707"/>
    </row>
    <row r="708" spans="5:5" x14ac:dyDescent="0.25">
      <c r="E708"/>
    </row>
    <row r="709" spans="5:5" x14ac:dyDescent="0.25">
      <c r="E709"/>
    </row>
    <row r="710" spans="5:5" x14ac:dyDescent="0.25">
      <c r="E710"/>
    </row>
    <row r="711" spans="5:5" x14ac:dyDescent="0.25">
      <c r="E711"/>
    </row>
    <row r="712" spans="5:5" x14ac:dyDescent="0.25">
      <c r="E712"/>
    </row>
    <row r="713" spans="5:5" x14ac:dyDescent="0.25">
      <c r="E713"/>
    </row>
    <row r="714" spans="5:5" x14ac:dyDescent="0.25">
      <c r="E714"/>
    </row>
    <row r="715" spans="5:5" x14ac:dyDescent="0.25">
      <c r="E715"/>
    </row>
    <row r="716" spans="5:5" x14ac:dyDescent="0.25">
      <c r="E716"/>
    </row>
    <row r="717" spans="5:5" x14ac:dyDescent="0.25">
      <c r="E717"/>
    </row>
    <row r="718" spans="5:5" x14ac:dyDescent="0.25">
      <c r="E718"/>
    </row>
    <row r="719" spans="5:5" x14ac:dyDescent="0.25">
      <c r="E719"/>
    </row>
    <row r="720" spans="5:5" x14ac:dyDescent="0.25">
      <c r="E720"/>
    </row>
    <row r="721" spans="5:5" x14ac:dyDescent="0.25">
      <c r="E721"/>
    </row>
    <row r="722" spans="5:5" x14ac:dyDescent="0.25">
      <c r="E722"/>
    </row>
    <row r="723" spans="5:5" x14ac:dyDescent="0.25">
      <c r="E723"/>
    </row>
    <row r="724" spans="5:5" x14ac:dyDescent="0.25">
      <c r="E724"/>
    </row>
    <row r="725" spans="5:5" x14ac:dyDescent="0.25">
      <c r="E725"/>
    </row>
    <row r="726" spans="5:5" x14ac:dyDescent="0.25">
      <c r="E726"/>
    </row>
    <row r="727" spans="5:5" x14ac:dyDescent="0.25">
      <c r="E727"/>
    </row>
    <row r="728" spans="5:5" x14ac:dyDescent="0.25">
      <c r="E728"/>
    </row>
    <row r="729" spans="5:5" x14ac:dyDescent="0.25">
      <c r="E729"/>
    </row>
    <row r="730" spans="5:5" x14ac:dyDescent="0.25">
      <c r="E730"/>
    </row>
    <row r="731" spans="5:5" x14ac:dyDescent="0.25">
      <c r="E731"/>
    </row>
    <row r="732" spans="5:5" x14ac:dyDescent="0.25">
      <c r="E732"/>
    </row>
    <row r="733" spans="5:5" x14ac:dyDescent="0.25">
      <c r="E733"/>
    </row>
    <row r="734" spans="5:5" x14ac:dyDescent="0.25">
      <c r="E734"/>
    </row>
    <row r="735" spans="5:5" x14ac:dyDescent="0.25">
      <c r="E735"/>
    </row>
    <row r="736" spans="5:5" x14ac:dyDescent="0.25">
      <c r="E736"/>
    </row>
    <row r="737" spans="5:5" x14ac:dyDescent="0.25">
      <c r="E737"/>
    </row>
    <row r="738" spans="5:5" x14ac:dyDescent="0.25">
      <c r="E738"/>
    </row>
    <row r="739" spans="5:5" x14ac:dyDescent="0.25">
      <c r="E739"/>
    </row>
    <row r="740" spans="5:5" x14ac:dyDescent="0.25">
      <c r="E740"/>
    </row>
    <row r="741" spans="5:5" x14ac:dyDescent="0.25">
      <c r="E741"/>
    </row>
    <row r="742" spans="5:5" x14ac:dyDescent="0.25">
      <c r="E742"/>
    </row>
    <row r="743" spans="5:5" x14ac:dyDescent="0.25">
      <c r="E743"/>
    </row>
    <row r="744" spans="5:5" x14ac:dyDescent="0.25">
      <c r="E744"/>
    </row>
    <row r="745" spans="5:5" x14ac:dyDescent="0.25">
      <c r="E745"/>
    </row>
    <row r="746" spans="5:5" x14ac:dyDescent="0.25">
      <c r="E746"/>
    </row>
    <row r="747" spans="5:5" x14ac:dyDescent="0.25">
      <c r="E747"/>
    </row>
    <row r="748" spans="5:5" x14ac:dyDescent="0.25">
      <c r="E748"/>
    </row>
    <row r="749" spans="5:5" x14ac:dyDescent="0.25">
      <c r="E749"/>
    </row>
    <row r="750" spans="5:5" x14ac:dyDescent="0.25">
      <c r="E750"/>
    </row>
    <row r="751" spans="5:5" x14ac:dyDescent="0.25">
      <c r="E751"/>
    </row>
    <row r="752" spans="5:5" x14ac:dyDescent="0.25">
      <c r="E752"/>
    </row>
    <row r="753" spans="5:5" x14ac:dyDescent="0.25">
      <c r="E753"/>
    </row>
    <row r="754" spans="5:5" x14ac:dyDescent="0.25">
      <c r="E754"/>
    </row>
    <row r="755" spans="5:5" x14ac:dyDescent="0.25">
      <c r="E755"/>
    </row>
    <row r="756" spans="5:5" x14ac:dyDescent="0.25">
      <c r="E756"/>
    </row>
    <row r="757" spans="5:5" x14ac:dyDescent="0.25">
      <c r="E757"/>
    </row>
    <row r="758" spans="5:5" x14ac:dyDescent="0.25">
      <c r="E758"/>
    </row>
    <row r="759" spans="5:5" x14ac:dyDescent="0.25">
      <c r="E759"/>
    </row>
    <row r="760" spans="5:5" x14ac:dyDescent="0.25">
      <c r="E760"/>
    </row>
    <row r="761" spans="5:5" x14ac:dyDescent="0.25">
      <c r="E761"/>
    </row>
    <row r="762" spans="5:5" x14ac:dyDescent="0.25">
      <c r="E762"/>
    </row>
    <row r="763" spans="5:5" x14ac:dyDescent="0.25">
      <c r="E763"/>
    </row>
    <row r="764" spans="5:5" x14ac:dyDescent="0.25">
      <c r="E764"/>
    </row>
    <row r="765" spans="5:5" x14ac:dyDescent="0.25">
      <c r="E765"/>
    </row>
    <row r="766" spans="5:5" x14ac:dyDescent="0.25">
      <c r="E766"/>
    </row>
    <row r="767" spans="5:5" x14ac:dyDescent="0.25">
      <c r="E767"/>
    </row>
    <row r="768" spans="5:5" x14ac:dyDescent="0.25">
      <c r="E768"/>
    </row>
    <row r="769" spans="5:5" x14ac:dyDescent="0.25">
      <c r="E769"/>
    </row>
    <row r="770" spans="5:5" x14ac:dyDescent="0.25">
      <c r="E770"/>
    </row>
    <row r="771" spans="5:5" x14ac:dyDescent="0.25">
      <c r="E771"/>
    </row>
    <row r="772" spans="5:5" x14ac:dyDescent="0.25">
      <c r="E772"/>
    </row>
    <row r="773" spans="5:5" x14ac:dyDescent="0.25">
      <c r="E773"/>
    </row>
    <row r="774" spans="5:5" x14ac:dyDescent="0.25">
      <c r="E774"/>
    </row>
    <row r="775" spans="5:5" x14ac:dyDescent="0.25">
      <c r="E775"/>
    </row>
    <row r="776" spans="5:5" x14ac:dyDescent="0.25">
      <c r="E776"/>
    </row>
    <row r="777" spans="5:5" x14ac:dyDescent="0.25">
      <c r="E777"/>
    </row>
    <row r="778" spans="5:5" x14ac:dyDescent="0.25">
      <c r="E778"/>
    </row>
    <row r="779" spans="5:5" x14ac:dyDescent="0.25">
      <c r="E779"/>
    </row>
    <row r="780" spans="5:5" x14ac:dyDescent="0.25">
      <c r="E780"/>
    </row>
    <row r="781" spans="5:5" x14ac:dyDescent="0.25">
      <c r="E781"/>
    </row>
    <row r="782" spans="5:5" x14ac:dyDescent="0.25">
      <c r="E782"/>
    </row>
    <row r="783" spans="5:5" x14ac:dyDescent="0.25">
      <c r="E783"/>
    </row>
    <row r="784" spans="5:5" x14ac:dyDescent="0.25">
      <c r="E784"/>
    </row>
    <row r="785" spans="5:5" x14ac:dyDescent="0.25">
      <c r="E785"/>
    </row>
    <row r="786" spans="5:5" x14ac:dyDescent="0.25">
      <c r="E786"/>
    </row>
    <row r="787" spans="5:5" x14ac:dyDescent="0.25">
      <c r="E787"/>
    </row>
    <row r="788" spans="5:5" x14ac:dyDescent="0.25">
      <c r="E788"/>
    </row>
    <row r="789" spans="5:5" x14ac:dyDescent="0.25">
      <c r="E789"/>
    </row>
    <row r="790" spans="5:5" x14ac:dyDescent="0.25">
      <c r="E790"/>
    </row>
    <row r="791" spans="5:5" x14ac:dyDescent="0.25">
      <c r="E791"/>
    </row>
    <row r="792" spans="5:5" x14ac:dyDescent="0.25">
      <c r="E792"/>
    </row>
    <row r="793" spans="5:5" x14ac:dyDescent="0.25">
      <c r="E793"/>
    </row>
    <row r="794" spans="5:5" x14ac:dyDescent="0.25">
      <c r="E794"/>
    </row>
    <row r="795" spans="5:5" x14ac:dyDescent="0.25">
      <c r="E795"/>
    </row>
    <row r="796" spans="5:5" x14ac:dyDescent="0.25">
      <c r="E796"/>
    </row>
    <row r="797" spans="5:5" x14ac:dyDescent="0.25">
      <c r="E797"/>
    </row>
    <row r="798" spans="5:5" x14ac:dyDescent="0.25">
      <c r="E798"/>
    </row>
    <row r="799" spans="5:5" x14ac:dyDescent="0.25">
      <c r="E799"/>
    </row>
    <row r="800" spans="5:5" x14ac:dyDescent="0.25">
      <c r="E800"/>
    </row>
    <row r="801" spans="5:5" x14ac:dyDescent="0.25">
      <c r="E801"/>
    </row>
    <row r="802" spans="5:5" x14ac:dyDescent="0.25">
      <c r="E802"/>
    </row>
    <row r="803" spans="5:5" x14ac:dyDescent="0.25">
      <c r="E803"/>
    </row>
    <row r="804" spans="5:5" x14ac:dyDescent="0.25">
      <c r="E804"/>
    </row>
    <row r="805" spans="5:5" x14ac:dyDescent="0.25">
      <c r="E805"/>
    </row>
    <row r="806" spans="5:5" x14ac:dyDescent="0.25">
      <c r="E806"/>
    </row>
    <row r="807" spans="5:5" x14ac:dyDescent="0.25">
      <c r="E807"/>
    </row>
    <row r="808" spans="5:5" x14ac:dyDescent="0.25">
      <c r="E808"/>
    </row>
    <row r="809" spans="5:5" x14ac:dyDescent="0.25">
      <c r="E809"/>
    </row>
    <row r="810" spans="5:5" x14ac:dyDescent="0.25">
      <c r="E810"/>
    </row>
    <row r="811" spans="5:5" x14ac:dyDescent="0.25">
      <c r="E811"/>
    </row>
    <row r="812" spans="5:5" x14ac:dyDescent="0.25">
      <c r="E812"/>
    </row>
    <row r="813" spans="5:5" x14ac:dyDescent="0.25">
      <c r="E813"/>
    </row>
    <row r="814" spans="5:5" x14ac:dyDescent="0.25">
      <c r="E814"/>
    </row>
    <row r="815" spans="5:5" x14ac:dyDescent="0.25">
      <c r="E815"/>
    </row>
    <row r="816" spans="5:5" x14ac:dyDescent="0.25">
      <c r="E816"/>
    </row>
    <row r="817" spans="5:5" x14ac:dyDescent="0.25">
      <c r="E817"/>
    </row>
    <row r="818" spans="5:5" x14ac:dyDescent="0.25">
      <c r="E818"/>
    </row>
    <row r="819" spans="5:5" x14ac:dyDescent="0.25">
      <c r="E819"/>
    </row>
    <row r="820" spans="5:5" x14ac:dyDescent="0.25">
      <c r="E820"/>
    </row>
    <row r="821" spans="5:5" x14ac:dyDescent="0.25">
      <c r="E821"/>
    </row>
    <row r="822" spans="5:5" x14ac:dyDescent="0.25">
      <c r="E822"/>
    </row>
    <row r="823" spans="5:5" x14ac:dyDescent="0.25">
      <c r="E823"/>
    </row>
    <row r="824" spans="5:5" x14ac:dyDescent="0.25">
      <c r="E824"/>
    </row>
    <row r="825" spans="5:5" x14ac:dyDescent="0.25">
      <c r="E825"/>
    </row>
    <row r="826" spans="5:5" x14ac:dyDescent="0.25">
      <c r="E826"/>
    </row>
    <row r="827" spans="5:5" x14ac:dyDescent="0.25">
      <c r="E827"/>
    </row>
    <row r="828" spans="5:5" x14ac:dyDescent="0.25">
      <c r="E828"/>
    </row>
    <row r="829" spans="5:5" x14ac:dyDescent="0.25">
      <c r="E829"/>
    </row>
    <row r="830" spans="5:5" x14ac:dyDescent="0.25">
      <c r="E830"/>
    </row>
    <row r="831" spans="5:5" x14ac:dyDescent="0.25">
      <c r="E831"/>
    </row>
    <row r="832" spans="5:5" x14ac:dyDescent="0.25">
      <c r="E832"/>
    </row>
    <row r="833" spans="5:5" x14ac:dyDescent="0.25">
      <c r="E833"/>
    </row>
    <row r="834" spans="5:5" x14ac:dyDescent="0.25">
      <c r="E834"/>
    </row>
    <row r="835" spans="5:5" x14ac:dyDescent="0.25">
      <c r="E835"/>
    </row>
    <row r="836" spans="5:5" x14ac:dyDescent="0.25">
      <c r="E836"/>
    </row>
    <row r="837" spans="5:5" x14ac:dyDescent="0.25">
      <c r="E837"/>
    </row>
    <row r="838" spans="5:5" x14ac:dyDescent="0.25">
      <c r="E838"/>
    </row>
    <row r="839" spans="5:5" x14ac:dyDescent="0.25">
      <c r="E839"/>
    </row>
    <row r="840" spans="5:5" x14ac:dyDescent="0.25">
      <c r="E840"/>
    </row>
    <row r="841" spans="5:5" x14ac:dyDescent="0.25">
      <c r="E841"/>
    </row>
    <row r="842" spans="5:5" x14ac:dyDescent="0.25">
      <c r="E842"/>
    </row>
    <row r="843" spans="5:5" x14ac:dyDescent="0.25">
      <c r="E843"/>
    </row>
    <row r="844" spans="5:5" x14ac:dyDescent="0.25">
      <c r="E844"/>
    </row>
    <row r="845" spans="5:5" x14ac:dyDescent="0.25">
      <c r="E845"/>
    </row>
    <row r="846" spans="5:5" x14ac:dyDescent="0.25">
      <c r="E846"/>
    </row>
    <row r="847" spans="5:5" x14ac:dyDescent="0.25">
      <c r="E847"/>
    </row>
    <row r="848" spans="5:5" x14ac:dyDescent="0.25">
      <c r="E848"/>
    </row>
    <row r="849" spans="5:5" x14ac:dyDescent="0.25">
      <c r="E849"/>
    </row>
    <row r="850" spans="5:5" x14ac:dyDescent="0.25">
      <c r="E850"/>
    </row>
    <row r="851" spans="5:5" x14ac:dyDescent="0.25">
      <c r="E851"/>
    </row>
    <row r="852" spans="5:5" x14ac:dyDescent="0.25">
      <c r="E852"/>
    </row>
    <row r="853" spans="5:5" x14ac:dyDescent="0.25">
      <c r="E853"/>
    </row>
    <row r="854" spans="5:5" x14ac:dyDescent="0.25">
      <c r="E854"/>
    </row>
    <row r="855" spans="5:5" x14ac:dyDescent="0.25">
      <c r="E855"/>
    </row>
    <row r="856" spans="5:5" x14ac:dyDescent="0.25">
      <c r="E856"/>
    </row>
    <row r="857" spans="5:5" x14ac:dyDescent="0.25">
      <c r="E857"/>
    </row>
    <row r="858" spans="5:5" x14ac:dyDescent="0.25">
      <c r="E858"/>
    </row>
    <row r="859" spans="5:5" x14ac:dyDescent="0.25">
      <c r="E859"/>
    </row>
    <row r="860" spans="5:5" x14ac:dyDescent="0.25">
      <c r="E860"/>
    </row>
    <row r="861" spans="5:5" x14ac:dyDescent="0.25">
      <c r="E861"/>
    </row>
    <row r="862" spans="5:5" x14ac:dyDescent="0.25">
      <c r="E862"/>
    </row>
    <row r="863" spans="5:5" x14ac:dyDescent="0.25">
      <c r="E863"/>
    </row>
    <row r="864" spans="5:5" x14ac:dyDescent="0.25">
      <c r="E864"/>
    </row>
    <row r="865" spans="5:5" x14ac:dyDescent="0.25">
      <c r="E865"/>
    </row>
    <row r="866" spans="5:5" x14ac:dyDescent="0.25">
      <c r="E866"/>
    </row>
    <row r="867" spans="5:5" x14ac:dyDescent="0.25">
      <c r="E867"/>
    </row>
    <row r="868" spans="5:5" x14ac:dyDescent="0.25">
      <c r="E868"/>
    </row>
    <row r="869" spans="5:5" x14ac:dyDescent="0.25">
      <c r="E869"/>
    </row>
    <row r="870" spans="5:5" x14ac:dyDescent="0.25">
      <c r="E870"/>
    </row>
    <row r="871" spans="5:5" x14ac:dyDescent="0.25">
      <c r="E871"/>
    </row>
    <row r="872" spans="5:5" x14ac:dyDescent="0.25">
      <c r="E872"/>
    </row>
    <row r="873" spans="5:5" x14ac:dyDescent="0.25">
      <c r="E873"/>
    </row>
    <row r="874" spans="5:5" x14ac:dyDescent="0.25">
      <c r="E874"/>
    </row>
    <row r="875" spans="5:5" x14ac:dyDescent="0.25">
      <c r="E875"/>
    </row>
  </sheetData>
  <mergeCells count="1">
    <mergeCell ref="A428:D428"/>
  </mergeCells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50" fitToWidth="0" orientation="portrait" r:id="rId1"/>
  <headerFooter alignWithMargins="0">
    <oddHeader>&amp;C&amp;F</oddHeader>
    <oddFooter>&amp;C&amp;P/&amp;N</oddFooter>
  </headerFooter>
  <rowBreaks count="2" manualBreakCount="2">
    <brk id="106" max="3" man="1"/>
    <brk id="211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EE2DD-2DBC-4156-AC8C-D419C87F8997}">
  <dimension ref="A1:D426"/>
  <sheetViews>
    <sheetView tabSelected="1" view="pageBreakPreview" zoomScale="60" zoomScaleNormal="100" workbookViewId="0">
      <pane ySplit="1" topLeftCell="A293" activePane="bottomLeft" state="frozen"/>
      <selection activeCell="M425" sqref="M425"/>
      <selection pane="bottomLeft" activeCell="M425" sqref="M425"/>
    </sheetView>
  </sheetViews>
  <sheetFormatPr baseColWidth="10" defaultColWidth="9.5546875" defaultRowHeight="13.2" x14ac:dyDescent="0.25"/>
  <cols>
    <col min="1" max="1" width="16.5546875" style="115" bestFit="1" customWidth="1"/>
    <col min="2" max="4" width="13.88671875" style="115" customWidth="1"/>
    <col min="5" max="236" width="9.5546875" style="98"/>
    <col min="237" max="237" width="14.88671875" style="98" customWidth="1"/>
    <col min="238" max="241" width="8.6640625" style="98" customWidth="1"/>
    <col min="242" max="242" width="9.33203125" style="98" customWidth="1"/>
    <col min="243" max="243" width="12.109375" style="98" customWidth="1"/>
    <col min="244" max="248" width="8.6640625" style="98" customWidth="1"/>
    <col min="249" max="492" width="9.5546875" style="98"/>
    <col min="493" max="493" width="14.88671875" style="98" customWidth="1"/>
    <col min="494" max="497" width="8.6640625" style="98" customWidth="1"/>
    <col min="498" max="498" width="9.33203125" style="98" customWidth="1"/>
    <col min="499" max="499" width="12.109375" style="98" customWidth="1"/>
    <col min="500" max="504" width="8.6640625" style="98" customWidth="1"/>
    <col min="505" max="748" width="9.5546875" style="98"/>
    <col min="749" max="749" width="14.88671875" style="98" customWidth="1"/>
    <col min="750" max="753" width="8.6640625" style="98" customWidth="1"/>
    <col min="754" max="754" width="9.33203125" style="98" customWidth="1"/>
    <col min="755" max="755" width="12.109375" style="98" customWidth="1"/>
    <col min="756" max="760" width="8.6640625" style="98" customWidth="1"/>
    <col min="761" max="1004" width="9.5546875" style="98"/>
    <col min="1005" max="1005" width="14.88671875" style="98" customWidth="1"/>
    <col min="1006" max="1009" width="8.6640625" style="98" customWidth="1"/>
    <col min="1010" max="1010" width="9.33203125" style="98" customWidth="1"/>
    <col min="1011" max="1011" width="12.109375" style="98" customWidth="1"/>
    <col min="1012" max="1016" width="8.6640625" style="98" customWidth="1"/>
    <col min="1017" max="1260" width="9.5546875" style="98"/>
    <col min="1261" max="1261" width="14.88671875" style="98" customWidth="1"/>
    <col min="1262" max="1265" width="8.6640625" style="98" customWidth="1"/>
    <col min="1266" max="1266" width="9.33203125" style="98" customWidth="1"/>
    <col min="1267" max="1267" width="12.109375" style="98" customWidth="1"/>
    <col min="1268" max="1272" width="8.6640625" style="98" customWidth="1"/>
    <col min="1273" max="1516" width="9.5546875" style="98"/>
    <col min="1517" max="1517" width="14.88671875" style="98" customWidth="1"/>
    <col min="1518" max="1521" width="8.6640625" style="98" customWidth="1"/>
    <col min="1522" max="1522" width="9.33203125" style="98" customWidth="1"/>
    <col min="1523" max="1523" width="12.109375" style="98" customWidth="1"/>
    <col min="1524" max="1528" width="8.6640625" style="98" customWidth="1"/>
    <col min="1529" max="1772" width="9.5546875" style="98"/>
    <col min="1773" max="1773" width="14.88671875" style="98" customWidth="1"/>
    <col min="1774" max="1777" width="8.6640625" style="98" customWidth="1"/>
    <col min="1778" max="1778" width="9.33203125" style="98" customWidth="1"/>
    <col min="1779" max="1779" width="12.109375" style="98" customWidth="1"/>
    <col min="1780" max="1784" width="8.6640625" style="98" customWidth="1"/>
    <col min="1785" max="2028" width="9.5546875" style="98"/>
    <col min="2029" max="2029" width="14.88671875" style="98" customWidth="1"/>
    <col min="2030" max="2033" width="8.6640625" style="98" customWidth="1"/>
    <col min="2034" max="2034" width="9.33203125" style="98" customWidth="1"/>
    <col min="2035" max="2035" width="12.109375" style="98" customWidth="1"/>
    <col min="2036" max="2040" width="8.6640625" style="98" customWidth="1"/>
    <col min="2041" max="2284" width="9.5546875" style="98"/>
    <col min="2285" max="2285" width="14.88671875" style="98" customWidth="1"/>
    <col min="2286" max="2289" width="8.6640625" style="98" customWidth="1"/>
    <col min="2290" max="2290" width="9.33203125" style="98" customWidth="1"/>
    <col min="2291" max="2291" width="12.109375" style="98" customWidth="1"/>
    <col min="2292" max="2296" width="8.6640625" style="98" customWidth="1"/>
    <col min="2297" max="2540" width="9.5546875" style="98"/>
    <col min="2541" max="2541" width="14.88671875" style="98" customWidth="1"/>
    <col min="2542" max="2545" width="8.6640625" style="98" customWidth="1"/>
    <col min="2546" max="2546" width="9.33203125" style="98" customWidth="1"/>
    <col min="2547" max="2547" width="12.109375" style="98" customWidth="1"/>
    <col min="2548" max="2552" width="8.6640625" style="98" customWidth="1"/>
    <col min="2553" max="2796" width="9.5546875" style="98"/>
    <col min="2797" max="2797" width="14.88671875" style="98" customWidth="1"/>
    <col min="2798" max="2801" width="8.6640625" style="98" customWidth="1"/>
    <col min="2802" max="2802" width="9.33203125" style="98" customWidth="1"/>
    <col min="2803" max="2803" width="12.109375" style="98" customWidth="1"/>
    <col min="2804" max="2808" width="8.6640625" style="98" customWidth="1"/>
    <col min="2809" max="3052" width="9.5546875" style="98"/>
    <col min="3053" max="3053" width="14.88671875" style="98" customWidth="1"/>
    <col min="3054" max="3057" width="8.6640625" style="98" customWidth="1"/>
    <col min="3058" max="3058" width="9.33203125" style="98" customWidth="1"/>
    <col min="3059" max="3059" width="12.109375" style="98" customWidth="1"/>
    <col min="3060" max="3064" width="8.6640625" style="98" customWidth="1"/>
    <col min="3065" max="3308" width="9.5546875" style="98"/>
    <col min="3309" max="3309" width="14.88671875" style="98" customWidth="1"/>
    <col min="3310" max="3313" width="8.6640625" style="98" customWidth="1"/>
    <col min="3314" max="3314" width="9.33203125" style="98" customWidth="1"/>
    <col min="3315" max="3315" width="12.109375" style="98" customWidth="1"/>
    <col min="3316" max="3320" width="8.6640625" style="98" customWidth="1"/>
    <col min="3321" max="3564" width="9.5546875" style="98"/>
    <col min="3565" max="3565" width="14.88671875" style="98" customWidth="1"/>
    <col min="3566" max="3569" width="8.6640625" style="98" customWidth="1"/>
    <col min="3570" max="3570" width="9.33203125" style="98" customWidth="1"/>
    <col min="3571" max="3571" width="12.109375" style="98" customWidth="1"/>
    <col min="3572" max="3576" width="8.6640625" style="98" customWidth="1"/>
    <col min="3577" max="3820" width="9.5546875" style="98"/>
    <col min="3821" max="3821" width="14.88671875" style="98" customWidth="1"/>
    <col min="3822" max="3825" width="8.6640625" style="98" customWidth="1"/>
    <col min="3826" max="3826" width="9.33203125" style="98" customWidth="1"/>
    <col min="3827" max="3827" width="12.109375" style="98" customWidth="1"/>
    <col min="3828" max="3832" width="8.6640625" style="98" customWidth="1"/>
    <col min="3833" max="4076" width="9.5546875" style="98"/>
    <col min="4077" max="4077" width="14.88671875" style="98" customWidth="1"/>
    <col min="4078" max="4081" width="8.6640625" style="98" customWidth="1"/>
    <col min="4082" max="4082" width="9.33203125" style="98" customWidth="1"/>
    <col min="4083" max="4083" width="12.109375" style="98" customWidth="1"/>
    <col min="4084" max="4088" width="8.6640625" style="98" customWidth="1"/>
    <col min="4089" max="4332" width="9.5546875" style="98"/>
    <col min="4333" max="4333" width="14.88671875" style="98" customWidth="1"/>
    <col min="4334" max="4337" width="8.6640625" style="98" customWidth="1"/>
    <col min="4338" max="4338" width="9.33203125" style="98" customWidth="1"/>
    <col min="4339" max="4339" width="12.109375" style="98" customWidth="1"/>
    <col min="4340" max="4344" width="8.6640625" style="98" customWidth="1"/>
    <col min="4345" max="4588" width="9.5546875" style="98"/>
    <col min="4589" max="4589" width="14.88671875" style="98" customWidth="1"/>
    <col min="4590" max="4593" width="8.6640625" style="98" customWidth="1"/>
    <col min="4594" max="4594" width="9.33203125" style="98" customWidth="1"/>
    <col min="4595" max="4595" width="12.109375" style="98" customWidth="1"/>
    <col min="4596" max="4600" width="8.6640625" style="98" customWidth="1"/>
    <col min="4601" max="4844" width="9.5546875" style="98"/>
    <col min="4845" max="4845" width="14.88671875" style="98" customWidth="1"/>
    <col min="4846" max="4849" width="8.6640625" style="98" customWidth="1"/>
    <col min="4850" max="4850" width="9.33203125" style="98" customWidth="1"/>
    <col min="4851" max="4851" width="12.109375" style="98" customWidth="1"/>
    <col min="4852" max="4856" width="8.6640625" style="98" customWidth="1"/>
    <col min="4857" max="5100" width="9.5546875" style="98"/>
    <col min="5101" max="5101" width="14.88671875" style="98" customWidth="1"/>
    <col min="5102" max="5105" width="8.6640625" style="98" customWidth="1"/>
    <col min="5106" max="5106" width="9.33203125" style="98" customWidth="1"/>
    <col min="5107" max="5107" width="12.109375" style="98" customWidth="1"/>
    <col min="5108" max="5112" width="8.6640625" style="98" customWidth="1"/>
    <col min="5113" max="5356" width="9.5546875" style="98"/>
    <col min="5357" max="5357" width="14.88671875" style="98" customWidth="1"/>
    <col min="5358" max="5361" width="8.6640625" style="98" customWidth="1"/>
    <col min="5362" max="5362" width="9.33203125" style="98" customWidth="1"/>
    <col min="5363" max="5363" width="12.109375" style="98" customWidth="1"/>
    <col min="5364" max="5368" width="8.6640625" style="98" customWidth="1"/>
    <col min="5369" max="5612" width="9.5546875" style="98"/>
    <col min="5613" max="5613" width="14.88671875" style="98" customWidth="1"/>
    <col min="5614" max="5617" width="8.6640625" style="98" customWidth="1"/>
    <col min="5618" max="5618" width="9.33203125" style="98" customWidth="1"/>
    <col min="5619" max="5619" width="12.109375" style="98" customWidth="1"/>
    <col min="5620" max="5624" width="8.6640625" style="98" customWidth="1"/>
    <col min="5625" max="5868" width="9.5546875" style="98"/>
    <col min="5869" max="5869" width="14.88671875" style="98" customWidth="1"/>
    <col min="5870" max="5873" width="8.6640625" style="98" customWidth="1"/>
    <col min="5874" max="5874" width="9.33203125" style="98" customWidth="1"/>
    <col min="5875" max="5875" width="12.109375" style="98" customWidth="1"/>
    <col min="5876" max="5880" width="8.6640625" style="98" customWidth="1"/>
    <col min="5881" max="6124" width="9.5546875" style="98"/>
    <col min="6125" max="6125" width="14.88671875" style="98" customWidth="1"/>
    <col min="6126" max="6129" width="8.6640625" style="98" customWidth="1"/>
    <col min="6130" max="6130" width="9.33203125" style="98" customWidth="1"/>
    <col min="6131" max="6131" width="12.109375" style="98" customWidth="1"/>
    <col min="6132" max="6136" width="8.6640625" style="98" customWidth="1"/>
    <col min="6137" max="6380" width="9.5546875" style="98"/>
    <col min="6381" max="6381" width="14.88671875" style="98" customWidth="1"/>
    <col min="6382" max="6385" width="8.6640625" style="98" customWidth="1"/>
    <col min="6386" max="6386" width="9.33203125" style="98" customWidth="1"/>
    <col min="6387" max="6387" width="12.109375" style="98" customWidth="1"/>
    <col min="6388" max="6392" width="8.6640625" style="98" customWidth="1"/>
    <col min="6393" max="6636" width="9.5546875" style="98"/>
    <col min="6637" max="6637" width="14.88671875" style="98" customWidth="1"/>
    <col min="6638" max="6641" width="8.6640625" style="98" customWidth="1"/>
    <col min="6642" max="6642" width="9.33203125" style="98" customWidth="1"/>
    <col min="6643" max="6643" width="12.109375" style="98" customWidth="1"/>
    <col min="6644" max="6648" width="8.6640625" style="98" customWidth="1"/>
    <col min="6649" max="6892" width="9.5546875" style="98"/>
    <col min="6893" max="6893" width="14.88671875" style="98" customWidth="1"/>
    <col min="6894" max="6897" width="8.6640625" style="98" customWidth="1"/>
    <col min="6898" max="6898" width="9.33203125" style="98" customWidth="1"/>
    <col min="6899" max="6899" width="12.109375" style="98" customWidth="1"/>
    <col min="6900" max="6904" width="8.6640625" style="98" customWidth="1"/>
    <col min="6905" max="7148" width="9.5546875" style="98"/>
    <col min="7149" max="7149" width="14.88671875" style="98" customWidth="1"/>
    <col min="7150" max="7153" width="8.6640625" style="98" customWidth="1"/>
    <col min="7154" max="7154" width="9.33203125" style="98" customWidth="1"/>
    <col min="7155" max="7155" width="12.109375" style="98" customWidth="1"/>
    <col min="7156" max="7160" width="8.6640625" style="98" customWidth="1"/>
    <col min="7161" max="7404" width="9.5546875" style="98"/>
    <col min="7405" max="7405" width="14.88671875" style="98" customWidth="1"/>
    <col min="7406" max="7409" width="8.6640625" style="98" customWidth="1"/>
    <col min="7410" max="7410" width="9.33203125" style="98" customWidth="1"/>
    <col min="7411" max="7411" width="12.109375" style="98" customWidth="1"/>
    <col min="7412" max="7416" width="8.6640625" style="98" customWidth="1"/>
    <col min="7417" max="7660" width="9.5546875" style="98"/>
    <col min="7661" max="7661" width="14.88671875" style="98" customWidth="1"/>
    <col min="7662" max="7665" width="8.6640625" style="98" customWidth="1"/>
    <col min="7666" max="7666" width="9.33203125" style="98" customWidth="1"/>
    <col min="7667" max="7667" width="12.109375" style="98" customWidth="1"/>
    <col min="7668" max="7672" width="8.6640625" style="98" customWidth="1"/>
    <col min="7673" max="7916" width="9.5546875" style="98"/>
    <col min="7917" max="7917" width="14.88671875" style="98" customWidth="1"/>
    <col min="7918" max="7921" width="8.6640625" style="98" customWidth="1"/>
    <col min="7922" max="7922" width="9.33203125" style="98" customWidth="1"/>
    <col min="7923" max="7923" width="12.109375" style="98" customWidth="1"/>
    <col min="7924" max="7928" width="8.6640625" style="98" customWidth="1"/>
    <col min="7929" max="8172" width="9.5546875" style="98"/>
    <col min="8173" max="8173" width="14.88671875" style="98" customWidth="1"/>
    <col min="8174" max="8177" width="8.6640625" style="98" customWidth="1"/>
    <col min="8178" max="8178" width="9.33203125" style="98" customWidth="1"/>
    <col min="8179" max="8179" width="12.109375" style="98" customWidth="1"/>
    <col min="8180" max="8184" width="8.6640625" style="98" customWidth="1"/>
    <col min="8185" max="8428" width="9.5546875" style="98"/>
    <col min="8429" max="8429" width="14.88671875" style="98" customWidth="1"/>
    <col min="8430" max="8433" width="8.6640625" style="98" customWidth="1"/>
    <col min="8434" max="8434" width="9.33203125" style="98" customWidth="1"/>
    <col min="8435" max="8435" width="12.109375" style="98" customWidth="1"/>
    <col min="8436" max="8440" width="8.6640625" style="98" customWidth="1"/>
    <col min="8441" max="8684" width="9.5546875" style="98"/>
    <col min="8685" max="8685" width="14.88671875" style="98" customWidth="1"/>
    <col min="8686" max="8689" width="8.6640625" style="98" customWidth="1"/>
    <col min="8690" max="8690" width="9.33203125" style="98" customWidth="1"/>
    <col min="8691" max="8691" width="12.109375" style="98" customWidth="1"/>
    <col min="8692" max="8696" width="8.6640625" style="98" customWidth="1"/>
    <col min="8697" max="8940" width="9.5546875" style="98"/>
    <col min="8941" max="8941" width="14.88671875" style="98" customWidth="1"/>
    <col min="8942" max="8945" width="8.6640625" style="98" customWidth="1"/>
    <col min="8946" max="8946" width="9.33203125" style="98" customWidth="1"/>
    <col min="8947" max="8947" width="12.109375" style="98" customWidth="1"/>
    <col min="8948" max="8952" width="8.6640625" style="98" customWidth="1"/>
    <col min="8953" max="9196" width="9.5546875" style="98"/>
    <col min="9197" max="9197" width="14.88671875" style="98" customWidth="1"/>
    <col min="9198" max="9201" width="8.6640625" style="98" customWidth="1"/>
    <col min="9202" max="9202" width="9.33203125" style="98" customWidth="1"/>
    <col min="9203" max="9203" width="12.109375" style="98" customWidth="1"/>
    <col min="9204" max="9208" width="8.6640625" style="98" customWidth="1"/>
    <col min="9209" max="9452" width="9.5546875" style="98"/>
    <col min="9453" max="9453" width="14.88671875" style="98" customWidth="1"/>
    <col min="9454" max="9457" width="8.6640625" style="98" customWidth="1"/>
    <col min="9458" max="9458" width="9.33203125" style="98" customWidth="1"/>
    <col min="9459" max="9459" width="12.109375" style="98" customWidth="1"/>
    <col min="9460" max="9464" width="8.6640625" style="98" customWidth="1"/>
    <col min="9465" max="9708" width="9.5546875" style="98"/>
    <col min="9709" max="9709" width="14.88671875" style="98" customWidth="1"/>
    <col min="9710" max="9713" width="8.6640625" style="98" customWidth="1"/>
    <col min="9714" max="9714" width="9.33203125" style="98" customWidth="1"/>
    <col min="9715" max="9715" width="12.109375" style="98" customWidth="1"/>
    <col min="9716" max="9720" width="8.6640625" style="98" customWidth="1"/>
    <col min="9721" max="9964" width="9.5546875" style="98"/>
    <col min="9965" max="9965" width="14.88671875" style="98" customWidth="1"/>
    <col min="9966" max="9969" width="8.6640625" style="98" customWidth="1"/>
    <col min="9970" max="9970" width="9.33203125" style="98" customWidth="1"/>
    <col min="9971" max="9971" width="12.109375" style="98" customWidth="1"/>
    <col min="9972" max="9976" width="8.6640625" style="98" customWidth="1"/>
    <col min="9977" max="10220" width="9.5546875" style="98"/>
    <col min="10221" max="10221" width="14.88671875" style="98" customWidth="1"/>
    <col min="10222" max="10225" width="8.6640625" style="98" customWidth="1"/>
    <col min="10226" max="10226" width="9.33203125" style="98" customWidth="1"/>
    <col min="10227" max="10227" width="12.109375" style="98" customWidth="1"/>
    <col min="10228" max="10232" width="8.6640625" style="98" customWidth="1"/>
    <col min="10233" max="10476" width="9.5546875" style="98"/>
    <col min="10477" max="10477" width="14.88671875" style="98" customWidth="1"/>
    <col min="10478" max="10481" width="8.6640625" style="98" customWidth="1"/>
    <col min="10482" max="10482" width="9.33203125" style="98" customWidth="1"/>
    <col min="10483" max="10483" width="12.109375" style="98" customWidth="1"/>
    <col min="10484" max="10488" width="8.6640625" style="98" customWidth="1"/>
    <col min="10489" max="10732" width="9.5546875" style="98"/>
    <col min="10733" max="10733" width="14.88671875" style="98" customWidth="1"/>
    <col min="10734" max="10737" width="8.6640625" style="98" customWidth="1"/>
    <col min="10738" max="10738" width="9.33203125" style="98" customWidth="1"/>
    <col min="10739" max="10739" width="12.109375" style="98" customWidth="1"/>
    <col min="10740" max="10744" width="8.6640625" style="98" customWidth="1"/>
    <col min="10745" max="10988" width="9.5546875" style="98"/>
    <col min="10989" max="10989" width="14.88671875" style="98" customWidth="1"/>
    <col min="10990" max="10993" width="8.6640625" style="98" customWidth="1"/>
    <col min="10994" max="10994" width="9.33203125" style="98" customWidth="1"/>
    <col min="10995" max="10995" width="12.109375" style="98" customWidth="1"/>
    <col min="10996" max="11000" width="8.6640625" style="98" customWidth="1"/>
    <col min="11001" max="11244" width="9.5546875" style="98"/>
    <col min="11245" max="11245" width="14.88671875" style="98" customWidth="1"/>
    <col min="11246" max="11249" width="8.6640625" style="98" customWidth="1"/>
    <col min="11250" max="11250" width="9.33203125" style="98" customWidth="1"/>
    <col min="11251" max="11251" width="12.109375" style="98" customWidth="1"/>
    <col min="11252" max="11256" width="8.6640625" style="98" customWidth="1"/>
    <col min="11257" max="11500" width="9.5546875" style="98"/>
    <col min="11501" max="11501" width="14.88671875" style="98" customWidth="1"/>
    <col min="11502" max="11505" width="8.6640625" style="98" customWidth="1"/>
    <col min="11506" max="11506" width="9.33203125" style="98" customWidth="1"/>
    <col min="11507" max="11507" width="12.109375" style="98" customWidth="1"/>
    <col min="11508" max="11512" width="8.6640625" style="98" customWidth="1"/>
    <col min="11513" max="11756" width="9.5546875" style="98"/>
    <col min="11757" max="11757" width="14.88671875" style="98" customWidth="1"/>
    <col min="11758" max="11761" width="8.6640625" style="98" customWidth="1"/>
    <col min="11762" max="11762" width="9.33203125" style="98" customWidth="1"/>
    <col min="11763" max="11763" width="12.109375" style="98" customWidth="1"/>
    <col min="11764" max="11768" width="8.6640625" style="98" customWidth="1"/>
    <col min="11769" max="12012" width="9.5546875" style="98"/>
    <col min="12013" max="12013" width="14.88671875" style="98" customWidth="1"/>
    <col min="12014" max="12017" width="8.6640625" style="98" customWidth="1"/>
    <col min="12018" max="12018" width="9.33203125" style="98" customWidth="1"/>
    <col min="12019" max="12019" width="12.109375" style="98" customWidth="1"/>
    <col min="12020" max="12024" width="8.6640625" style="98" customWidth="1"/>
    <col min="12025" max="12268" width="9.5546875" style="98"/>
    <col min="12269" max="12269" width="14.88671875" style="98" customWidth="1"/>
    <col min="12270" max="12273" width="8.6640625" style="98" customWidth="1"/>
    <col min="12274" max="12274" width="9.33203125" style="98" customWidth="1"/>
    <col min="12275" max="12275" width="12.109375" style="98" customWidth="1"/>
    <col min="12276" max="12280" width="8.6640625" style="98" customWidth="1"/>
    <col min="12281" max="12524" width="9.5546875" style="98"/>
    <col min="12525" max="12525" width="14.88671875" style="98" customWidth="1"/>
    <col min="12526" max="12529" width="8.6640625" style="98" customWidth="1"/>
    <col min="12530" max="12530" width="9.33203125" style="98" customWidth="1"/>
    <col min="12531" max="12531" width="12.109375" style="98" customWidth="1"/>
    <col min="12532" max="12536" width="8.6640625" style="98" customWidth="1"/>
    <col min="12537" max="12780" width="9.5546875" style="98"/>
    <col min="12781" max="12781" width="14.88671875" style="98" customWidth="1"/>
    <col min="12782" max="12785" width="8.6640625" style="98" customWidth="1"/>
    <col min="12786" max="12786" width="9.33203125" style="98" customWidth="1"/>
    <col min="12787" max="12787" width="12.109375" style="98" customWidth="1"/>
    <col min="12788" max="12792" width="8.6640625" style="98" customWidth="1"/>
    <col min="12793" max="13036" width="9.5546875" style="98"/>
    <col min="13037" max="13037" width="14.88671875" style="98" customWidth="1"/>
    <col min="13038" max="13041" width="8.6640625" style="98" customWidth="1"/>
    <col min="13042" max="13042" width="9.33203125" style="98" customWidth="1"/>
    <col min="13043" max="13043" width="12.109375" style="98" customWidth="1"/>
    <col min="13044" max="13048" width="8.6640625" style="98" customWidth="1"/>
    <col min="13049" max="13292" width="9.5546875" style="98"/>
    <col min="13293" max="13293" width="14.88671875" style="98" customWidth="1"/>
    <col min="13294" max="13297" width="8.6640625" style="98" customWidth="1"/>
    <col min="13298" max="13298" width="9.33203125" style="98" customWidth="1"/>
    <col min="13299" max="13299" width="12.109375" style="98" customWidth="1"/>
    <col min="13300" max="13304" width="8.6640625" style="98" customWidth="1"/>
    <col min="13305" max="13548" width="9.5546875" style="98"/>
    <col min="13549" max="13549" width="14.88671875" style="98" customWidth="1"/>
    <col min="13550" max="13553" width="8.6640625" style="98" customWidth="1"/>
    <col min="13554" max="13554" width="9.33203125" style="98" customWidth="1"/>
    <col min="13555" max="13555" width="12.109375" style="98" customWidth="1"/>
    <col min="13556" max="13560" width="8.6640625" style="98" customWidth="1"/>
    <col min="13561" max="13804" width="9.5546875" style="98"/>
    <col min="13805" max="13805" width="14.88671875" style="98" customWidth="1"/>
    <col min="13806" max="13809" width="8.6640625" style="98" customWidth="1"/>
    <col min="13810" max="13810" width="9.33203125" style="98" customWidth="1"/>
    <col min="13811" max="13811" width="12.109375" style="98" customWidth="1"/>
    <col min="13812" max="13816" width="8.6640625" style="98" customWidth="1"/>
    <col min="13817" max="14060" width="9.5546875" style="98"/>
    <col min="14061" max="14061" width="14.88671875" style="98" customWidth="1"/>
    <col min="14062" max="14065" width="8.6640625" style="98" customWidth="1"/>
    <col min="14066" max="14066" width="9.33203125" style="98" customWidth="1"/>
    <col min="14067" max="14067" width="12.109375" style="98" customWidth="1"/>
    <col min="14068" max="14072" width="8.6640625" style="98" customWidth="1"/>
    <col min="14073" max="14316" width="9.5546875" style="98"/>
    <col min="14317" max="14317" width="14.88671875" style="98" customWidth="1"/>
    <col min="14318" max="14321" width="8.6640625" style="98" customWidth="1"/>
    <col min="14322" max="14322" width="9.33203125" style="98" customWidth="1"/>
    <col min="14323" max="14323" width="12.109375" style="98" customWidth="1"/>
    <col min="14324" max="14328" width="8.6640625" style="98" customWidth="1"/>
    <col min="14329" max="14572" width="9.5546875" style="98"/>
    <col min="14573" max="14573" width="14.88671875" style="98" customWidth="1"/>
    <col min="14574" max="14577" width="8.6640625" style="98" customWidth="1"/>
    <col min="14578" max="14578" width="9.33203125" style="98" customWidth="1"/>
    <col min="14579" max="14579" width="12.109375" style="98" customWidth="1"/>
    <col min="14580" max="14584" width="8.6640625" style="98" customWidth="1"/>
    <col min="14585" max="14828" width="9.5546875" style="98"/>
    <col min="14829" max="14829" width="14.88671875" style="98" customWidth="1"/>
    <col min="14830" max="14833" width="8.6640625" style="98" customWidth="1"/>
    <col min="14834" max="14834" width="9.33203125" style="98" customWidth="1"/>
    <col min="14835" max="14835" width="12.109375" style="98" customWidth="1"/>
    <col min="14836" max="14840" width="8.6640625" style="98" customWidth="1"/>
    <col min="14841" max="15084" width="9.5546875" style="98"/>
    <col min="15085" max="15085" width="14.88671875" style="98" customWidth="1"/>
    <col min="15086" max="15089" width="8.6640625" style="98" customWidth="1"/>
    <col min="15090" max="15090" width="9.33203125" style="98" customWidth="1"/>
    <col min="15091" max="15091" width="12.109375" style="98" customWidth="1"/>
    <col min="15092" max="15096" width="8.6640625" style="98" customWidth="1"/>
    <col min="15097" max="15340" width="9.5546875" style="98"/>
    <col min="15341" max="15341" width="14.88671875" style="98" customWidth="1"/>
    <col min="15342" max="15345" width="8.6640625" style="98" customWidth="1"/>
    <col min="15346" max="15346" width="9.33203125" style="98" customWidth="1"/>
    <col min="15347" max="15347" width="12.109375" style="98" customWidth="1"/>
    <col min="15348" max="15352" width="8.6640625" style="98" customWidth="1"/>
    <col min="15353" max="15596" width="9.5546875" style="98"/>
    <col min="15597" max="15597" width="14.88671875" style="98" customWidth="1"/>
    <col min="15598" max="15601" width="8.6640625" style="98" customWidth="1"/>
    <col min="15602" max="15602" width="9.33203125" style="98" customWidth="1"/>
    <col min="15603" max="15603" width="12.109375" style="98" customWidth="1"/>
    <col min="15604" max="15608" width="8.6640625" style="98" customWidth="1"/>
    <col min="15609" max="15852" width="9.5546875" style="98"/>
    <col min="15853" max="15853" width="14.88671875" style="98" customWidth="1"/>
    <col min="15854" max="15857" width="8.6640625" style="98" customWidth="1"/>
    <col min="15858" max="15858" width="9.33203125" style="98" customWidth="1"/>
    <col min="15859" max="15859" width="12.109375" style="98" customWidth="1"/>
    <col min="15860" max="15864" width="8.6640625" style="98" customWidth="1"/>
    <col min="15865" max="16108" width="9.5546875" style="98"/>
    <col min="16109" max="16109" width="14.88671875" style="98" customWidth="1"/>
    <col min="16110" max="16113" width="8.6640625" style="98" customWidth="1"/>
    <col min="16114" max="16114" width="9.33203125" style="98" customWidth="1"/>
    <col min="16115" max="16115" width="12.109375" style="98" customWidth="1"/>
    <col min="16116" max="16120" width="8.6640625" style="98" customWidth="1"/>
    <col min="16121" max="16384" width="9.5546875" style="98"/>
  </cols>
  <sheetData>
    <row r="1" spans="1:4" s="95" customFormat="1" ht="26.25" customHeight="1" thickBot="1" x14ac:dyDescent="0.3">
      <c r="A1" s="94"/>
      <c r="B1" s="93" t="s">
        <v>17</v>
      </c>
      <c r="C1" s="2" t="s">
        <v>1</v>
      </c>
      <c r="D1" s="3" t="s">
        <v>18</v>
      </c>
    </row>
    <row r="2" spans="1:4" ht="24" customHeight="1" thickBot="1" x14ac:dyDescent="0.3">
      <c r="A2" s="96" t="s">
        <v>2</v>
      </c>
      <c r="B2" s="97"/>
      <c r="C2" s="97"/>
      <c r="D2" s="97"/>
    </row>
    <row r="3" spans="1:4" x14ac:dyDescent="0.25">
      <c r="A3" s="99">
        <v>1</v>
      </c>
      <c r="B3" s="100"/>
      <c r="C3" s="101"/>
      <c r="D3" s="165"/>
    </row>
    <row r="4" spans="1:4" x14ac:dyDescent="0.25">
      <c r="A4" s="103">
        <v>2</v>
      </c>
      <c r="B4" s="104"/>
      <c r="C4" s="105"/>
      <c r="D4" s="104"/>
    </row>
    <row r="5" spans="1:4" x14ac:dyDescent="0.25">
      <c r="A5" s="107">
        <v>3</v>
      </c>
      <c r="B5" s="108">
        <v>834</v>
      </c>
      <c r="C5" s="109">
        <v>775</v>
      </c>
      <c r="D5" s="108">
        <v>59</v>
      </c>
    </row>
    <row r="6" spans="1:4" x14ac:dyDescent="0.25">
      <c r="A6" s="107">
        <v>4</v>
      </c>
      <c r="B6" s="108">
        <v>939</v>
      </c>
      <c r="C6" s="109">
        <v>875</v>
      </c>
      <c r="D6" s="108">
        <v>64</v>
      </c>
    </row>
    <row r="7" spans="1:4" x14ac:dyDescent="0.25">
      <c r="A7" s="107">
        <v>5</v>
      </c>
      <c r="B7" s="108">
        <v>678</v>
      </c>
      <c r="C7" s="109">
        <v>627</v>
      </c>
      <c r="D7" s="108">
        <v>51</v>
      </c>
    </row>
    <row r="8" spans="1:4" x14ac:dyDescent="0.25">
      <c r="A8" s="103">
        <v>6</v>
      </c>
      <c r="B8" s="104"/>
      <c r="C8" s="105"/>
      <c r="D8" s="104"/>
    </row>
    <row r="9" spans="1:4" x14ac:dyDescent="0.25">
      <c r="A9" s="103">
        <v>7</v>
      </c>
      <c r="B9" s="104"/>
      <c r="C9" s="105"/>
      <c r="D9" s="104"/>
    </row>
    <row r="10" spans="1:4" x14ac:dyDescent="0.25">
      <c r="A10" s="107">
        <v>8</v>
      </c>
      <c r="B10" s="108">
        <v>1320</v>
      </c>
      <c r="C10" s="109">
        <v>1193</v>
      </c>
      <c r="D10" s="108">
        <v>127</v>
      </c>
    </row>
    <row r="11" spans="1:4" x14ac:dyDescent="0.25">
      <c r="A11" s="107">
        <v>9</v>
      </c>
      <c r="B11" s="108">
        <v>1296</v>
      </c>
      <c r="C11" s="109">
        <v>1188</v>
      </c>
      <c r="D11" s="108">
        <v>108</v>
      </c>
    </row>
    <row r="12" spans="1:4" x14ac:dyDescent="0.25">
      <c r="A12" s="107">
        <v>10</v>
      </c>
      <c r="B12" s="108">
        <v>1020</v>
      </c>
      <c r="C12" s="109">
        <v>926</v>
      </c>
      <c r="D12" s="108">
        <v>94</v>
      </c>
    </row>
    <row r="13" spans="1:4" x14ac:dyDescent="0.25">
      <c r="A13" s="107">
        <v>11</v>
      </c>
      <c r="B13" s="108">
        <v>1151</v>
      </c>
      <c r="C13" s="109">
        <v>1050</v>
      </c>
      <c r="D13" s="108">
        <v>101</v>
      </c>
    </row>
    <row r="14" spans="1:4" x14ac:dyDescent="0.25">
      <c r="A14" s="107">
        <v>12</v>
      </c>
      <c r="B14" s="108">
        <v>1044</v>
      </c>
      <c r="C14" s="109">
        <v>937</v>
      </c>
      <c r="D14" s="108">
        <v>107</v>
      </c>
    </row>
    <row r="15" spans="1:4" x14ac:dyDescent="0.25">
      <c r="A15" s="103">
        <v>13</v>
      </c>
      <c r="B15" s="104"/>
      <c r="C15" s="105"/>
      <c r="D15" s="104"/>
    </row>
    <row r="16" spans="1:4" x14ac:dyDescent="0.25">
      <c r="A16" s="103">
        <v>14</v>
      </c>
      <c r="B16" s="104"/>
      <c r="C16" s="105"/>
      <c r="D16" s="104"/>
    </row>
    <row r="17" spans="1:4" x14ac:dyDescent="0.25">
      <c r="A17" s="107">
        <v>15</v>
      </c>
      <c r="B17" s="108">
        <v>1332</v>
      </c>
      <c r="C17" s="109">
        <v>1208</v>
      </c>
      <c r="D17" s="108">
        <v>124</v>
      </c>
    </row>
    <row r="18" spans="1:4" x14ac:dyDescent="0.25">
      <c r="A18" s="107">
        <v>16</v>
      </c>
      <c r="B18" s="108">
        <v>1262</v>
      </c>
      <c r="C18" s="109">
        <v>1104</v>
      </c>
      <c r="D18" s="108">
        <v>158</v>
      </c>
    </row>
    <row r="19" spans="1:4" x14ac:dyDescent="0.25">
      <c r="A19" s="107">
        <v>17</v>
      </c>
      <c r="B19" s="108">
        <v>1069</v>
      </c>
      <c r="C19" s="109">
        <v>967</v>
      </c>
      <c r="D19" s="108">
        <v>102</v>
      </c>
    </row>
    <row r="20" spans="1:4" x14ac:dyDescent="0.25">
      <c r="A20" s="107">
        <v>18</v>
      </c>
      <c r="B20" s="108">
        <v>1298</v>
      </c>
      <c r="C20" s="109">
        <v>1152</v>
      </c>
      <c r="D20" s="108">
        <v>146</v>
      </c>
    </row>
    <row r="21" spans="1:4" x14ac:dyDescent="0.25">
      <c r="A21" s="107">
        <v>19</v>
      </c>
      <c r="B21" s="108">
        <v>1043</v>
      </c>
      <c r="C21" s="109">
        <v>939</v>
      </c>
      <c r="D21" s="108">
        <v>104</v>
      </c>
    </row>
    <row r="22" spans="1:4" x14ac:dyDescent="0.25">
      <c r="A22" s="103">
        <v>20</v>
      </c>
      <c r="B22" s="104"/>
      <c r="C22" s="105"/>
      <c r="D22" s="104"/>
    </row>
    <row r="23" spans="1:4" x14ac:dyDescent="0.25">
      <c r="A23" s="103">
        <v>21</v>
      </c>
      <c r="B23" s="104"/>
      <c r="C23" s="105"/>
      <c r="D23" s="104"/>
    </row>
    <row r="24" spans="1:4" x14ac:dyDescent="0.25">
      <c r="A24" s="107">
        <v>22</v>
      </c>
      <c r="B24" s="108">
        <v>1331</v>
      </c>
      <c r="C24" s="109">
        <v>1176</v>
      </c>
      <c r="D24" s="108">
        <v>155</v>
      </c>
    </row>
    <row r="25" spans="1:4" x14ac:dyDescent="0.25">
      <c r="A25" s="107">
        <v>23</v>
      </c>
      <c r="B25" s="108">
        <v>1375</v>
      </c>
      <c r="C25" s="109">
        <v>1231</v>
      </c>
      <c r="D25" s="108">
        <v>144</v>
      </c>
    </row>
    <row r="26" spans="1:4" x14ac:dyDescent="0.25">
      <c r="A26" s="107">
        <v>24</v>
      </c>
      <c r="B26" s="108">
        <v>1092</v>
      </c>
      <c r="C26" s="109">
        <v>1004</v>
      </c>
      <c r="D26" s="108">
        <v>88</v>
      </c>
    </row>
    <row r="27" spans="1:4" x14ac:dyDescent="0.25">
      <c r="A27" s="107">
        <v>25</v>
      </c>
      <c r="B27" s="108">
        <v>1080</v>
      </c>
      <c r="C27" s="109">
        <v>968</v>
      </c>
      <c r="D27" s="108">
        <v>112</v>
      </c>
    </row>
    <row r="28" spans="1:4" x14ac:dyDescent="0.25">
      <c r="A28" s="107">
        <v>26</v>
      </c>
      <c r="B28" s="108">
        <v>851</v>
      </c>
      <c r="C28" s="109">
        <v>764</v>
      </c>
      <c r="D28" s="108">
        <v>87</v>
      </c>
    </row>
    <row r="29" spans="1:4" x14ac:dyDescent="0.25">
      <c r="A29" s="103">
        <v>27</v>
      </c>
      <c r="B29" s="104"/>
      <c r="C29" s="105"/>
      <c r="D29" s="104"/>
    </row>
    <row r="30" spans="1:4" x14ac:dyDescent="0.25">
      <c r="A30" s="103">
        <v>28</v>
      </c>
      <c r="B30" s="104"/>
      <c r="C30" s="105"/>
      <c r="D30" s="104"/>
    </row>
    <row r="31" spans="1:4" x14ac:dyDescent="0.25">
      <c r="A31" s="113">
        <v>29</v>
      </c>
      <c r="B31" s="108">
        <v>1222</v>
      </c>
      <c r="C31" s="109">
        <v>1098</v>
      </c>
      <c r="D31" s="108">
        <v>124</v>
      </c>
    </row>
    <row r="32" spans="1:4" x14ac:dyDescent="0.25">
      <c r="A32" s="107">
        <v>30</v>
      </c>
      <c r="B32" s="108">
        <v>1182</v>
      </c>
      <c r="C32" s="109">
        <v>1066</v>
      </c>
      <c r="D32" s="108">
        <v>116</v>
      </c>
    </row>
    <row r="33" spans="1:4" ht="13.8" thickBot="1" x14ac:dyDescent="0.3">
      <c r="A33" s="114">
        <v>31</v>
      </c>
      <c r="B33" s="108">
        <v>1022</v>
      </c>
      <c r="C33" s="109">
        <v>903</v>
      </c>
      <c r="D33" s="108">
        <v>119</v>
      </c>
    </row>
    <row r="34" spans="1:4" x14ac:dyDescent="0.25">
      <c r="A34" s="116"/>
      <c r="B34" s="117"/>
      <c r="C34" s="118"/>
      <c r="D34" s="119"/>
    </row>
    <row r="35" spans="1:4" x14ac:dyDescent="0.25">
      <c r="A35" s="113" t="s">
        <v>3</v>
      </c>
      <c r="B35" s="171">
        <f>SUM(B3:B33)</f>
        <v>23441</v>
      </c>
      <c r="C35" s="172">
        <f t="shared" ref="C35:D35" si="0">SUM(C3:C33)</f>
        <v>21151</v>
      </c>
      <c r="D35" s="172">
        <f t="shared" si="0"/>
        <v>2290</v>
      </c>
    </row>
    <row r="36" spans="1:4" ht="13.8" thickBot="1" x14ac:dyDescent="0.3">
      <c r="A36" s="114"/>
      <c r="B36" s="121"/>
      <c r="C36" s="122"/>
      <c r="D36" s="123"/>
    </row>
    <row r="37" spans="1:4" ht="24" customHeight="1" thickBot="1" x14ac:dyDescent="0.3">
      <c r="A37" s="124" t="s">
        <v>4</v>
      </c>
      <c r="B37" s="125"/>
      <c r="C37" s="125"/>
      <c r="D37" s="125"/>
    </row>
    <row r="38" spans="1:4" x14ac:dyDescent="0.25">
      <c r="A38" s="116">
        <v>1</v>
      </c>
      <c r="B38" s="126">
        <v>1221</v>
      </c>
      <c r="C38" s="127">
        <v>1119</v>
      </c>
      <c r="D38" s="127">
        <v>102</v>
      </c>
    </row>
    <row r="39" spans="1:4" x14ac:dyDescent="0.25">
      <c r="A39" s="107">
        <v>2</v>
      </c>
      <c r="B39" s="126">
        <v>1001</v>
      </c>
      <c r="C39" s="109">
        <v>898</v>
      </c>
      <c r="D39" s="109">
        <v>103</v>
      </c>
    </row>
    <row r="40" spans="1:4" x14ac:dyDescent="0.25">
      <c r="A40" s="128">
        <v>3</v>
      </c>
      <c r="B40" s="129"/>
      <c r="C40" s="130"/>
      <c r="D40" s="130"/>
    </row>
    <row r="41" spans="1:4" x14ac:dyDescent="0.25">
      <c r="A41" s="128">
        <v>4</v>
      </c>
      <c r="B41" s="129"/>
      <c r="C41" s="130"/>
      <c r="D41" s="130"/>
    </row>
    <row r="42" spans="1:4" x14ac:dyDescent="0.25">
      <c r="A42" s="107">
        <v>5</v>
      </c>
      <c r="B42" s="126">
        <v>1294</v>
      </c>
      <c r="C42" s="109">
        <v>1178</v>
      </c>
      <c r="D42" s="109">
        <v>116</v>
      </c>
    </row>
    <row r="43" spans="1:4" x14ac:dyDescent="0.25">
      <c r="A43" s="107">
        <v>6</v>
      </c>
      <c r="B43" s="126">
        <v>1331</v>
      </c>
      <c r="C43" s="109">
        <v>1202</v>
      </c>
      <c r="D43" s="109">
        <v>129</v>
      </c>
    </row>
    <row r="44" spans="1:4" x14ac:dyDescent="0.25">
      <c r="A44" s="107">
        <v>7</v>
      </c>
      <c r="B44" s="126">
        <v>1087</v>
      </c>
      <c r="C44" s="109">
        <v>964</v>
      </c>
      <c r="D44" s="109">
        <v>123</v>
      </c>
    </row>
    <row r="45" spans="1:4" x14ac:dyDescent="0.25">
      <c r="A45" s="107">
        <v>8</v>
      </c>
      <c r="B45" s="126">
        <v>1286</v>
      </c>
      <c r="C45" s="109">
        <v>1139</v>
      </c>
      <c r="D45" s="109">
        <v>147</v>
      </c>
    </row>
    <row r="46" spans="1:4" x14ac:dyDescent="0.25">
      <c r="A46" s="107">
        <v>9</v>
      </c>
      <c r="B46" s="126">
        <v>1077</v>
      </c>
      <c r="C46" s="109">
        <v>981</v>
      </c>
      <c r="D46" s="109">
        <v>96</v>
      </c>
    </row>
    <row r="47" spans="1:4" x14ac:dyDescent="0.25">
      <c r="A47" s="128">
        <v>10</v>
      </c>
      <c r="B47" s="129"/>
      <c r="C47" s="130"/>
      <c r="D47" s="130"/>
    </row>
    <row r="48" spans="1:4" x14ac:dyDescent="0.25">
      <c r="A48" s="128">
        <v>11</v>
      </c>
      <c r="B48" s="129"/>
      <c r="C48" s="130"/>
      <c r="D48" s="130"/>
    </row>
    <row r="49" spans="1:4" x14ac:dyDescent="0.25">
      <c r="A49" s="107">
        <v>12</v>
      </c>
      <c r="B49" s="126">
        <v>1384</v>
      </c>
      <c r="C49" s="109">
        <v>1233</v>
      </c>
      <c r="D49" s="109">
        <v>151</v>
      </c>
    </row>
    <row r="50" spans="1:4" x14ac:dyDescent="0.25">
      <c r="A50" s="107">
        <v>13</v>
      </c>
      <c r="B50" s="126">
        <v>1307</v>
      </c>
      <c r="C50" s="109">
        <v>1170</v>
      </c>
      <c r="D50" s="109">
        <v>137</v>
      </c>
    </row>
    <row r="51" spans="1:4" x14ac:dyDescent="0.25">
      <c r="A51" s="107">
        <v>14</v>
      </c>
      <c r="B51" s="126">
        <v>1142</v>
      </c>
      <c r="C51" s="109">
        <v>1021</v>
      </c>
      <c r="D51" s="109">
        <v>121</v>
      </c>
    </row>
    <row r="52" spans="1:4" x14ac:dyDescent="0.25">
      <c r="A52" s="107">
        <v>15</v>
      </c>
      <c r="B52" s="126">
        <v>1235</v>
      </c>
      <c r="C52" s="109">
        <v>1073</v>
      </c>
      <c r="D52" s="109">
        <v>162</v>
      </c>
    </row>
    <row r="53" spans="1:4" x14ac:dyDescent="0.25">
      <c r="A53" s="107">
        <v>16</v>
      </c>
      <c r="B53" s="126">
        <v>1047</v>
      </c>
      <c r="C53" s="109">
        <v>914</v>
      </c>
      <c r="D53" s="109">
        <v>133</v>
      </c>
    </row>
    <row r="54" spans="1:4" x14ac:dyDescent="0.25">
      <c r="A54" s="131">
        <v>17</v>
      </c>
      <c r="B54" s="129"/>
      <c r="C54" s="130"/>
      <c r="D54" s="130"/>
    </row>
    <row r="55" spans="1:4" x14ac:dyDescent="0.25">
      <c r="A55" s="131">
        <v>18</v>
      </c>
      <c r="B55" s="129"/>
      <c r="C55" s="130"/>
      <c r="D55" s="130"/>
    </row>
    <row r="56" spans="1:4" x14ac:dyDescent="0.25">
      <c r="A56" s="131">
        <v>19</v>
      </c>
      <c r="B56" s="126">
        <v>1188</v>
      </c>
      <c r="C56" s="109">
        <v>1082</v>
      </c>
      <c r="D56" s="109">
        <v>106</v>
      </c>
    </row>
    <row r="57" spans="1:4" x14ac:dyDescent="0.25">
      <c r="A57" s="131">
        <v>20</v>
      </c>
      <c r="B57" s="126">
        <v>1238</v>
      </c>
      <c r="C57" s="109">
        <v>1098</v>
      </c>
      <c r="D57" s="109">
        <v>140</v>
      </c>
    </row>
    <row r="58" spans="1:4" x14ac:dyDescent="0.25">
      <c r="A58" s="131">
        <v>21</v>
      </c>
      <c r="B58" s="126">
        <v>1034</v>
      </c>
      <c r="C58" s="109">
        <v>919</v>
      </c>
      <c r="D58" s="109">
        <v>115</v>
      </c>
    </row>
    <row r="59" spans="1:4" x14ac:dyDescent="0.25">
      <c r="A59" s="131">
        <v>22</v>
      </c>
      <c r="B59" s="126">
        <v>1113</v>
      </c>
      <c r="C59" s="109">
        <v>1020</v>
      </c>
      <c r="D59" s="109">
        <v>93</v>
      </c>
    </row>
    <row r="60" spans="1:4" x14ac:dyDescent="0.25">
      <c r="A60" s="131">
        <v>23</v>
      </c>
      <c r="B60" s="126">
        <v>973</v>
      </c>
      <c r="C60" s="109">
        <v>852</v>
      </c>
      <c r="D60" s="109">
        <v>121</v>
      </c>
    </row>
    <row r="61" spans="1:4" x14ac:dyDescent="0.25">
      <c r="A61" s="131">
        <v>24</v>
      </c>
      <c r="B61" s="129"/>
      <c r="C61" s="130"/>
      <c r="D61" s="130"/>
    </row>
    <row r="62" spans="1:4" x14ac:dyDescent="0.25">
      <c r="A62" s="131">
        <v>25</v>
      </c>
      <c r="B62" s="129"/>
      <c r="C62" s="130"/>
      <c r="D62" s="130"/>
    </row>
    <row r="63" spans="1:4" x14ac:dyDescent="0.25">
      <c r="A63" s="131">
        <v>26</v>
      </c>
      <c r="B63" s="126">
        <v>1090</v>
      </c>
      <c r="C63" s="109">
        <v>993</v>
      </c>
      <c r="D63" s="109">
        <v>97</v>
      </c>
    </row>
    <row r="64" spans="1:4" x14ac:dyDescent="0.25">
      <c r="A64" s="131">
        <v>27</v>
      </c>
      <c r="B64" s="126">
        <v>1158</v>
      </c>
      <c r="C64" s="109">
        <v>1079</v>
      </c>
      <c r="D64" s="109">
        <v>79</v>
      </c>
    </row>
    <row r="65" spans="1:4" x14ac:dyDescent="0.25">
      <c r="A65" s="131">
        <v>28</v>
      </c>
      <c r="B65" s="126">
        <v>986</v>
      </c>
      <c r="C65" s="109">
        <v>912</v>
      </c>
      <c r="D65" s="109">
        <v>74</v>
      </c>
    </row>
    <row r="66" spans="1:4" x14ac:dyDescent="0.25">
      <c r="A66" s="131">
        <v>29</v>
      </c>
      <c r="B66" s="126">
        <v>1023</v>
      </c>
      <c r="C66" s="109">
        <v>931</v>
      </c>
      <c r="D66" s="109">
        <v>92</v>
      </c>
    </row>
    <row r="67" spans="1:4" x14ac:dyDescent="0.25">
      <c r="A67" s="131">
        <v>30</v>
      </c>
      <c r="B67" s="129"/>
      <c r="C67" s="130"/>
      <c r="D67" s="130"/>
    </row>
    <row r="68" spans="1:4" ht="13.8" thickBot="1" x14ac:dyDescent="0.3">
      <c r="A68" s="132">
        <v>31</v>
      </c>
      <c r="B68" s="129"/>
      <c r="C68" s="133"/>
      <c r="D68" s="133"/>
    </row>
    <row r="69" spans="1:4" x14ac:dyDescent="0.25">
      <c r="A69" s="134"/>
      <c r="B69" s="135"/>
      <c r="C69" s="126"/>
      <c r="D69" s="126"/>
    </row>
    <row r="70" spans="1:4" x14ac:dyDescent="0.25">
      <c r="A70" s="107" t="s">
        <v>3</v>
      </c>
      <c r="B70" s="173">
        <f>SUM(B38:B68)</f>
        <v>24215</v>
      </c>
      <c r="C70" s="174">
        <f t="shared" ref="C70:D70" si="1">SUM(C38:C68)</f>
        <v>21778</v>
      </c>
      <c r="D70" s="174">
        <f t="shared" si="1"/>
        <v>2437</v>
      </c>
    </row>
    <row r="71" spans="1:4" ht="13.8" thickBot="1" x14ac:dyDescent="0.3">
      <c r="A71" s="136"/>
      <c r="B71" s="137"/>
      <c r="C71" s="138"/>
      <c r="D71" s="139"/>
    </row>
    <row r="72" spans="1:4" ht="24" customHeight="1" thickBot="1" x14ac:dyDescent="0.3">
      <c r="A72" s="124" t="s">
        <v>5</v>
      </c>
      <c r="B72" s="125"/>
      <c r="C72" s="125"/>
      <c r="D72" s="125"/>
    </row>
    <row r="73" spans="1:4" x14ac:dyDescent="0.25">
      <c r="A73" s="140">
        <v>1</v>
      </c>
      <c r="B73" s="126">
        <v>861</v>
      </c>
      <c r="C73" s="126">
        <v>780</v>
      </c>
      <c r="D73" s="126">
        <v>81</v>
      </c>
    </row>
    <row r="74" spans="1:4" x14ac:dyDescent="0.25">
      <c r="A74" s="131">
        <v>2</v>
      </c>
      <c r="B74" s="129"/>
      <c r="C74" s="129"/>
      <c r="D74" s="129"/>
    </row>
    <row r="75" spans="1:4" x14ac:dyDescent="0.25">
      <c r="A75" s="131">
        <v>3</v>
      </c>
      <c r="B75" s="129"/>
      <c r="C75" s="129"/>
      <c r="D75" s="129"/>
    </row>
    <row r="76" spans="1:4" x14ac:dyDescent="0.25">
      <c r="A76" s="107">
        <v>4</v>
      </c>
      <c r="B76" s="126">
        <v>1423</v>
      </c>
      <c r="C76" s="126">
        <v>1279</v>
      </c>
      <c r="D76" s="126">
        <v>144</v>
      </c>
    </row>
    <row r="77" spans="1:4" x14ac:dyDescent="0.25">
      <c r="A77" s="107">
        <v>5</v>
      </c>
      <c r="B77" s="126">
        <v>1234</v>
      </c>
      <c r="C77" s="126">
        <v>1094</v>
      </c>
      <c r="D77" s="126">
        <v>140</v>
      </c>
    </row>
    <row r="78" spans="1:4" x14ac:dyDescent="0.25">
      <c r="A78" s="107">
        <v>6</v>
      </c>
      <c r="B78" s="126">
        <v>1155</v>
      </c>
      <c r="C78" s="126">
        <v>1040</v>
      </c>
      <c r="D78" s="126">
        <v>115</v>
      </c>
    </row>
    <row r="79" spans="1:4" x14ac:dyDescent="0.25">
      <c r="A79" s="107">
        <v>7</v>
      </c>
      <c r="B79" s="126">
        <v>1308</v>
      </c>
      <c r="C79" s="126">
        <v>1161</v>
      </c>
      <c r="D79" s="126">
        <v>147</v>
      </c>
    </row>
    <row r="80" spans="1:4" x14ac:dyDescent="0.25">
      <c r="A80" s="107">
        <v>8</v>
      </c>
      <c r="B80" s="126">
        <v>1110</v>
      </c>
      <c r="C80" s="126">
        <v>977</v>
      </c>
      <c r="D80" s="126">
        <v>133</v>
      </c>
    </row>
    <row r="81" spans="1:4" x14ac:dyDescent="0.25">
      <c r="A81" s="128">
        <v>9</v>
      </c>
      <c r="B81" s="129"/>
      <c r="C81" s="129"/>
      <c r="D81" s="129"/>
    </row>
    <row r="82" spans="1:4" x14ac:dyDescent="0.25">
      <c r="A82" s="128">
        <v>10</v>
      </c>
      <c r="B82" s="129"/>
      <c r="C82" s="129"/>
      <c r="D82" s="129"/>
    </row>
    <row r="83" spans="1:4" x14ac:dyDescent="0.25">
      <c r="A83" s="107">
        <v>11</v>
      </c>
      <c r="B83" s="126">
        <v>1342</v>
      </c>
      <c r="C83" s="126">
        <v>1222</v>
      </c>
      <c r="D83" s="126">
        <v>120</v>
      </c>
    </row>
    <row r="84" spans="1:4" x14ac:dyDescent="0.25">
      <c r="A84" s="107">
        <v>12</v>
      </c>
      <c r="B84" s="126">
        <v>1317</v>
      </c>
      <c r="C84" s="126">
        <v>1174</v>
      </c>
      <c r="D84" s="126">
        <v>143</v>
      </c>
    </row>
    <row r="85" spans="1:4" x14ac:dyDescent="0.25">
      <c r="A85" s="107">
        <v>13</v>
      </c>
      <c r="B85" s="126">
        <v>1016</v>
      </c>
      <c r="C85" s="126">
        <v>882</v>
      </c>
      <c r="D85" s="126">
        <v>134</v>
      </c>
    </row>
    <row r="86" spans="1:4" x14ac:dyDescent="0.25">
      <c r="A86" s="107">
        <v>14</v>
      </c>
      <c r="B86" s="126">
        <v>1291</v>
      </c>
      <c r="C86" s="126">
        <v>1125</v>
      </c>
      <c r="D86" s="126">
        <v>166</v>
      </c>
    </row>
    <row r="87" spans="1:4" x14ac:dyDescent="0.25">
      <c r="A87" s="107">
        <v>15</v>
      </c>
      <c r="B87" s="126">
        <v>1062</v>
      </c>
      <c r="C87" s="126">
        <v>950</v>
      </c>
      <c r="D87" s="126">
        <v>112</v>
      </c>
    </row>
    <row r="88" spans="1:4" x14ac:dyDescent="0.25">
      <c r="A88" s="128">
        <v>16</v>
      </c>
      <c r="B88" s="129"/>
      <c r="C88" s="129"/>
      <c r="D88" s="129"/>
    </row>
    <row r="89" spans="1:4" x14ac:dyDescent="0.25">
      <c r="A89" s="128">
        <v>17</v>
      </c>
      <c r="B89" s="129"/>
      <c r="C89" s="129"/>
      <c r="D89" s="129"/>
    </row>
    <row r="90" spans="1:4" x14ac:dyDescent="0.25">
      <c r="A90" s="107">
        <v>18</v>
      </c>
      <c r="B90" s="126">
        <v>1413</v>
      </c>
      <c r="C90" s="126">
        <v>1293</v>
      </c>
      <c r="D90" s="126">
        <v>120</v>
      </c>
    </row>
    <row r="91" spans="1:4" x14ac:dyDescent="0.25">
      <c r="A91" s="107">
        <v>19</v>
      </c>
      <c r="B91" s="126">
        <v>1286</v>
      </c>
      <c r="C91" s="126">
        <v>1104</v>
      </c>
      <c r="D91" s="126">
        <v>182</v>
      </c>
    </row>
    <row r="92" spans="1:4" x14ac:dyDescent="0.25">
      <c r="A92" s="107">
        <v>20</v>
      </c>
      <c r="B92" s="126">
        <v>1084</v>
      </c>
      <c r="C92" s="126">
        <v>920</v>
      </c>
      <c r="D92" s="126">
        <v>164</v>
      </c>
    </row>
    <row r="93" spans="1:4" x14ac:dyDescent="0.25">
      <c r="A93" s="107">
        <v>21</v>
      </c>
      <c r="B93" s="126">
        <v>1266</v>
      </c>
      <c r="C93" s="126">
        <v>1085</v>
      </c>
      <c r="D93" s="126">
        <v>181</v>
      </c>
    </row>
    <row r="94" spans="1:4" x14ac:dyDescent="0.25">
      <c r="A94" s="107">
        <v>22</v>
      </c>
      <c r="B94" s="126">
        <v>1078</v>
      </c>
      <c r="C94" s="126">
        <v>928</v>
      </c>
      <c r="D94" s="126">
        <v>150</v>
      </c>
    </row>
    <row r="95" spans="1:4" x14ac:dyDescent="0.25">
      <c r="A95" s="128">
        <v>23</v>
      </c>
      <c r="B95" s="129"/>
      <c r="C95" s="129"/>
      <c r="D95" s="129"/>
    </row>
    <row r="96" spans="1:4" x14ac:dyDescent="0.25">
      <c r="A96" s="128">
        <v>24</v>
      </c>
      <c r="B96" s="129"/>
      <c r="C96" s="129"/>
      <c r="D96" s="129"/>
    </row>
    <row r="97" spans="1:4" x14ac:dyDescent="0.25">
      <c r="A97" s="107">
        <v>25</v>
      </c>
      <c r="B97" s="126">
        <v>1350</v>
      </c>
      <c r="C97" s="126">
        <v>1179</v>
      </c>
      <c r="D97" s="126">
        <v>171</v>
      </c>
    </row>
    <row r="98" spans="1:4" x14ac:dyDescent="0.25">
      <c r="A98" s="107">
        <v>26</v>
      </c>
      <c r="B98" s="126">
        <v>1343</v>
      </c>
      <c r="C98" s="126">
        <v>1194</v>
      </c>
      <c r="D98" s="126">
        <v>149</v>
      </c>
    </row>
    <row r="99" spans="1:4" x14ac:dyDescent="0.25">
      <c r="A99" s="107">
        <v>27</v>
      </c>
      <c r="B99" s="126">
        <v>1078</v>
      </c>
      <c r="C99" s="126">
        <v>984</v>
      </c>
      <c r="D99" s="126">
        <v>94</v>
      </c>
    </row>
    <row r="100" spans="1:4" x14ac:dyDescent="0.25">
      <c r="A100" s="107">
        <v>28</v>
      </c>
      <c r="B100" s="126">
        <v>1222</v>
      </c>
      <c r="C100" s="126">
        <v>1087</v>
      </c>
      <c r="D100" s="126">
        <v>135</v>
      </c>
    </row>
    <row r="101" spans="1:4" x14ac:dyDescent="0.25">
      <c r="A101" s="107">
        <v>29</v>
      </c>
      <c r="B101" s="126">
        <v>864</v>
      </c>
      <c r="C101" s="126">
        <v>737</v>
      </c>
      <c r="D101" s="126">
        <v>127</v>
      </c>
    </row>
    <row r="102" spans="1:4" x14ac:dyDescent="0.25">
      <c r="A102" s="128">
        <v>30</v>
      </c>
      <c r="B102" s="129"/>
      <c r="C102" s="129"/>
      <c r="D102" s="129"/>
    </row>
    <row r="103" spans="1:4" ht="13.8" thickBot="1" x14ac:dyDescent="0.3">
      <c r="A103" s="141">
        <v>31</v>
      </c>
      <c r="B103" s="129"/>
      <c r="C103" s="129"/>
      <c r="D103" s="129"/>
    </row>
    <row r="104" spans="1:4" x14ac:dyDescent="0.25">
      <c r="A104" s="142"/>
      <c r="B104" s="117"/>
      <c r="C104" s="118"/>
      <c r="D104" s="118"/>
    </row>
    <row r="105" spans="1:4" x14ac:dyDescent="0.25">
      <c r="A105" s="107" t="s">
        <v>3</v>
      </c>
      <c r="B105" s="173">
        <f>SUM(B73:B103)</f>
        <v>25103</v>
      </c>
      <c r="C105" s="174">
        <f t="shared" ref="C105:D105" si="2">SUM(C73:C103)</f>
        <v>22195</v>
      </c>
      <c r="D105" s="174">
        <f t="shared" si="2"/>
        <v>2908</v>
      </c>
    </row>
    <row r="106" spans="1:4" ht="13.8" thickBot="1" x14ac:dyDescent="0.3">
      <c r="A106" s="143"/>
      <c r="B106" s="144"/>
      <c r="C106" s="145"/>
      <c r="D106" s="146"/>
    </row>
    <row r="107" spans="1:4" ht="24" customHeight="1" thickBot="1" x14ac:dyDescent="0.3">
      <c r="A107" s="124" t="s">
        <v>6</v>
      </c>
      <c r="B107" s="125"/>
      <c r="C107" s="125"/>
      <c r="D107" s="125"/>
    </row>
    <row r="108" spans="1:4" x14ac:dyDescent="0.25">
      <c r="A108" s="99">
        <v>1</v>
      </c>
      <c r="B108" s="147"/>
      <c r="C108" s="148"/>
      <c r="D108" s="149"/>
    </row>
    <row r="109" spans="1:4" x14ac:dyDescent="0.25">
      <c r="A109" s="107">
        <v>2</v>
      </c>
      <c r="B109" s="150">
        <v>1243</v>
      </c>
      <c r="C109" s="109">
        <v>1099</v>
      </c>
      <c r="D109" s="126">
        <v>144</v>
      </c>
    </row>
    <row r="110" spans="1:4" x14ac:dyDescent="0.25">
      <c r="A110" s="107">
        <v>3</v>
      </c>
      <c r="B110" s="150">
        <v>1149</v>
      </c>
      <c r="C110" s="109">
        <v>1044</v>
      </c>
      <c r="D110" s="126">
        <v>105</v>
      </c>
    </row>
    <row r="111" spans="1:4" x14ac:dyDescent="0.25">
      <c r="A111" s="107">
        <v>4</v>
      </c>
      <c r="B111" s="150">
        <v>1252</v>
      </c>
      <c r="C111" s="109">
        <v>1091</v>
      </c>
      <c r="D111" s="126">
        <v>161</v>
      </c>
    </row>
    <row r="112" spans="1:4" x14ac:dyDescent="0.25">
      <c r="A112" s="107">
        <v>5</v>
      </c>
      <c r="B112" s="150">
        <v>1100</v>
      </c>
      <c r="C112" s="109">
        <v>950</v>
      </c>
      <c r="D112" s="126">
        <v>150</v>
      </c>
    </row>
    <row r="113" spans="1:4" x14ac:dyDescent="0.25">
      <c r="A113" s="103">
        <v>6</v>
      </c>
      <c r="B113" s="151"/>
      <c r="C113" s="105"/>
      <c r="D113" s="149"/>
    </row>
    <row r="114" spans="1:4" x14ac:dyDescent="0.25">
      <c r="A114" s="103">
        <v>7</v>
      </c>
      <c r="B114" s="151"/>
      <c r="C114" s="105"/>
      <c r="D114" s="149"/>
    </row>
    <row r="115" spans="1:4" x14ac:dyDescent="0.25">
      <c r="A115" s="107">
        <v>8</v>
      </c>
      <c r="B115" s="150">
        <v>1258</v>
      </c>
      <c r="C115" s="109">
        <v>1127</v>
      </c>
      <c r="D115" s="126">
        <v>131</v>
      </c>
    </row>
    <row r="116" spans="1:4" x14ac:dyDescent="0.25">
      <c r="A116" s="107">
        <v>9</v>
      </c>
      <c r="B116" s="150">
        <v>1306</v>
      </c>
      <c r="C116" s="109">
        <v>1177</v>
      </c>
      <c r="D116" s="126">
        <v>129</v>
      </c>
    </row>
    <row r="117" spans="1:4" x14ac:dyDescent="0.25">
      <c r="A117" s="107">
        <v>10</v>
      </c>
      <c r="B117" s="150">
        <v>1233</v>
      </c>
      <c r="C117" s="109">
        <v>1120</v>
      </c>
      <c r="D117" s="126">
        <v>113</v>
      </c>
    </row>
    <row r="118" spans="1:4" x14ac:dyDescent="0.25">
      <c r="A118" s="107">
        <v>11</v>
      </c>
      <c r="B118" s="150">
        <v>1300</v>
      </c>
      <c r="C118" s="109">
        <v>1120</v>
      </c>
      <c r="D118" s="126">
        <v>180</v>
      </c>
    </row>
    <row r="119" spans="1:4" x14ac:dyDescent="0.25">
      <c r="A119" s="107">
        <v>12</v>
      </c>
      <c r="B119" s="150">
        <v>1117</v>
      </c>
      <c r="C119" s="109">
        <v>963</v>
      </c>
      <c r="D119" s="126">
        <v>154</v>
      </c>
    </row>
    <row r="120" spans="1:4" x14ac:dyDescent="0.25">
      <c r="A120" s="131">
        <v>13</v>
      </c>
      <c r="B120" s="151"/>
      <c r="C120" s="105"/>
      <c r="D120" s="149"/>
    </row>
    <row r="121" spans="1:4" x14ac:dyDescent="0.25">
      <c r="A121" s="131">
        <v>14</v>
      </c>
      <c r="B121" s="151"/>
      <c r="C121" s="105"/>
      <c r="D121" s="149"/>
    </row>
    <row r="122" spans="1:4" x14ac:dyDescent="0.25">
      <c r="A122" s="131">
        <v>15</v>
      </c>
      <c r="B122" s="150">
        <v>1260</v>
      </c>
      <c r="C122" s="109">
        <v>1136</v>
      </c>
      <c r="D122" s="126">
        <v>124</v>
      </c>
    </row>
    <row r="123" spans="1:4" x14ac:dyDescent="0.25">
      <c r="A123" s="131">
        <v>16</v>
      </c>
      <c r="B123" s="150">
        <v>1393</v>
      </c>
      <c r="C123" s="109">
        <v>1264</v>
      </c>
      <c r="D123" s="126">
        <v>129</v>
      </c>
    </row>
    <row r="124" spans="1:4" x14ac:dyDescent="0.25">
      <c r="A124" s="131">
        <v>17</v>
      </c>
      <c r="B124" s="150">
        <v>1071</v>
      </c>
      <c r="C124" s="109">
        <v>987</v>
      </c>
      <c r="D124" s="126">
        <v>84</v>
      </c>
    </row>
    <row r="125" spans="1:4" x14ac:dyDescent="0.25">
      <c r="A125" s="131">
        <v>18</v>
      </c>
      <c r="B125" s="150">
        <v>1216</v>
      </c>
      <c r="C125" s="109">
        <v>1105</v>
      </c>
      <c r="D125" s="126">
        <v>111</v>
      </c>
    </row>
    <row r="126" spans="1:4" x14ac:dyDescent="0.25">
      <c r="A126" s="131">
        <v>19</v>
      </c>
      <c r="B126" s="150">
        <v>939</v>
      </c>
      <c r="C126" s="109">
        <v>862</v>
      </c>
      <c r="D126" s="126">
        <v>77</v>
      </c>
    </row>
    <row r="127" spans="1:4" x14ac:dyDescent="0.25">
      <c r="A127" s="131">
        <v>20</v>
      </c>
      <c r="B127" s="151"/>
      <c r="C127" s="105"/>
      <c r="D127" s="149"/>
    </row>
    <row r="128" spans="1:4" x14ac:dyDescent="0.25">
      <c r="A128" s="131">
        <v>21</v>
      </c>
      <c r="B128" s="151"/>
      <c r="C128" s="105"/>
      <c r="D128" s="149"/>
    </row>
    <row r="129" spans="1:4" x14ac:dyDescent="0.25">
      <c r="A129" s="131">
        <v>22</v>
      </c>
      <c r="B129" s="150">
        <v>1081</v>
      </c>
      <c r="C129" s="109">
        <v>1001</v>
      </c>
      <c r="D129" s="126">
        <v>80</v>
      </c>
    </row>
    <row r="130" spans="1:4" x14ac:dyDescent="0.25">
      <c r="A130" s="131">
        <v>23</v>
      </c>
      <c r="B130" s="150">
        <v>1163</v>
      </c>
      <c r="C130" s="109">
        <v>1058</v>
      </c>
      <c r="D130" s="126">
        <v>105</v>
      </c>
    </row>
    <row r="131" spans="1:4" x14ac:dyDescent="0.25">
      <c r="A131" s="131">
        <v>24</v>
      </c>
      <c r="B131" s="150">
        <v>978</v>
      </c>
      <c r="C131" s="109">
        <v>891</v>
      </c>
      <c r="D131" s="126">
        <v>87</v>
      </c>
    </row>
    <row r="132" spans="1:4" x14ac:dyDescent="0.25">
      <c r="A132" s="131">
        <v>25</v>
      </c>
      <c r="B132" s="150">
        <v>1128</v>
      </c>
      <c r="C132" s="109">
        <v>1004</v>
      </c>
      <c r="D132" s="126">
        <v>124</v>
      </c>
    </row>
    <row r="133" spans="1:4" x14ac:dyDescent="0.25">
      <c r="A133" s="131">
        <v>26</v>
      </c>
      <c r="B133" s="150">
        <v>895</v>
      </c>
      <c r="C133" s="109">
        <v>811</v>
      </c>
      <c r="D133" s="126">
        <v>84</v>
      </c>
    </row>
    <row r="134" spans="1:4" x14ac:dyDescent="0.25">
      <c r="A134" s="131">
        <v>27</v>
      </c>
      <c r="B134" s="151"/>
      <c r="C134" s="105"/>
      <c r="D134" s="149"/>
    </row>
    <row r="135" spans="1:4" x14ac:dyDescent="0.25">
      <c r="A135" s="131">
        <v>28</v>
      </c>
      <c r="B135" s="151"/>
      <c r="C135" s="105"/>
      <c r="D135" s="149"/>
    </row>
    <row r="136" spans="1:4" x14ac:dyDescent="0.25">
      <c r="A136" s="107">
        <v>29</v>
      </c>
      <c r="B136" s="150">
        <v>1299</v>
      </c>
      <c r="C136" s="109">
        <v>1160</v>
      </c>
      <c r="D136" s="126">
        <v>139</v>
      </c>
    </row>
    <row r="137" spans="1:4" x14ac:dyDescent="0.25">
      <c r="A137" s="107">
        <v>30</v>
      </c>
      <c r="B137" s="150">
        <v>1298</v>
      </c>
      <c r="C137" s="109">
        <v>1144</v>
      </c>
      <c r="D137" s="126">
        <v>154</v>
      </c>
    </row>
    <row r="138" spans="1:4" ht="13.8" thickBot="1" x14ac:dyDescent="0.3">
      <c r="A138" s="152">
        <v>31</v>
      </c>
      <c r="B138" s="151"/>
      <c r="C138" s="105"/>
      <c r="D138" s="149"/>
    </row>
    <row r="139" spans="1:4" x14ac:dyDescent="0.25">
      <c r="A139" s="142"/>
      <c r="B139" s="135"/>
      <c r="C139" s="118"/>
      <c r="D139" s="118"/>
    </row>
    <row r="140" spans="1:4" x14ac:dyDescent="0.25">
      <c r="A140" s="107" t="s">
        <v>3</v>
      </c>
      <c r="B140" s="175">
        <f>SUM(B108:B138)</f>
        <v>24679</v>
      </c>
      <c r="C140" s="176">
        <f t="shared" ref="C140:D140" si="3">SUM(C108:C138)</f>
        <v>22114</v>
      </c>
      <c r="D140" s="176">
        <f t="shared" si="3"/>
        <v>2565</v>
      </c>
    </row>
    <row r="141" spans="1:4" ht="13.8" thickBot="1" x14ac:dyDescent="0.3">
      <c r="A141" s="153"/>
      <c r="B141" s="154"/>
      <c r="C141" s="120"/>
      <c r="D141" s="120"/>
    </row>
    <row r="142" spans="1:4" ht="24" customHeight="1" thickBot="1" x14ac:dyDescent="0.3">
      <c r="A142" s="124" t="s">
        <v>7</v>
      </c>
      <c r="B142" s="125"/>
      <c r="C142" s="125"/>
      <c r="D142" s="125"/>
    </row>
    <row r="143" spans="1:4" x14ac:dyDescent="0.25">
      <c r="A143" s="99">
        <v>1</v>
      </c>
      <c r="B143" s="149"/>
      <c r="C143" s="149"/>
      <c r="D143" s="149"/>
    </row>
    <row r="144" spans="1:4" x14ac:dyDescent="0.25">
      <c r="A144" s="107">
        <v>2</v>
      </c>
      <c r="B144" s="126">
        <v>1055</v>
      </c>
      <c r="C144" s="109">
        <v>950</v>
      </c>
      <c r="D144" s="126">
        <v>105</v>
      </c>
    </row>
    <row r="145" spans="1:4" x14ac:dyDescent="0.25">
      <c r="A145" s="107">
        <v>3</v>
      </c>
      <c r="B145" s="126">
        <v>892</v>
      </c>
      <c r="C145" s="109">
        <v>784</v>
      </c>
      <c r="D145" s="126">
        <v>108</v>
      </c>
    </row>
    <row r="146" spans="1:4" x14ac:dyDescent="0.25">
      <c r="A146" s="103">
        <v>4</v>
      </c>
      <c r="B146" s="149"/>
      <c r="C146" s="105"/>
      <c r="D146" s="149"/>
    </row>
    <row r="147" spans="1:4" x14ac:dyDescent="0.25">
      <c r="A147" s="103">
        <v>5</v>
      </c>
      <c r="B147" s="149"/>
      <c r="C147" s="105"/>
      <c r="D147" s="149"/>
    </row>
    <row r="148" spans="1:4" x14ac:dyDescent="0.25">
      <c r="A148" s="107">
        <v>6</v>
      </c>
      <c r="B148" s="126">
        <v>859</v>
      </c>
      <c r="C148" s="109">
        <v>781</v>
      </c>
      <c r="D148" s="126">
        <v>78</v>
      </c>
    </row>
    <row r="149" spans="1:4" x14ac:dyDescent="0.25">
      <c r="A149" s="107">
        <v>7</v>
      </c>
      <c r="B149" s="126">
        <v>800</v>
      </c>
      <c r="C149" s="109">
        <v>715</v>
      </c>
      <c r="D149" s="126">
        <v>85</v>
      </c>
    </row>
    <row r="150" spans="1:4" x14ac:dyDescent="0.25">
      <c r="A150" s="103">
        <v>8</v>
      </c>
      <c r="B150" s="149"/>
      <c r="C150" s="105"/>
      <c r="D150" s="149"/>
    </row>
    <row r="151" spans="1:4" x14ac:dyDescent="0.25">
      <c r="A151" s="103">
        <v>9</v>
      </c>
      <c r="B151" s="149"/>
      <c r="C151" s="105"/>
      <c r="D151" s="149"/>
    </row>
    <row r="152" spans="1:4" x14ac:dyDescent="0.25">
      <c r="A152" s="103">
        <v>10</v>
      </c>
      <c r="B152" s="149"/>
      <c r="C152" s="105"/>
      <c r="D152" s="149"/>
    </row>
    <row r="153" spans="1:4" x14ac:dyDescent="0.25">
      <c r="A153" s="103">
        <v>11</v>
      </c>
      <c r="B153" s="149"/>
      <c r="C153" s="105"/>
      <c r="D153" s="149"/>
    </row>
    <row r="154" spans="1:4" x14ac:dyDescent="0.25">
      <c r="A154" s="103">
        <v>12</v>
      </c>
      <c r="B154" s="149"/>
      <c r="C154" s="105"/>
      <c r="D154" s="149"/>
    </row>
    <row r="155" spans="1:4" x14ac:dyDescent="0.25">
      <c r="A155" s="107">
        <v>13</v>
      </c>
      <c r="B155" s="126">
        <v>1376</v>
      </c>
      <c r="C155" s="109">
        <v>1208</v>
      </c>
      <c r="D155" s="126">
        <v>168</v>
      </c>
    </row>
    <row r="156" spans="1:4" x14ac:dyDescent="0.25">
      <c r="A156" s="107">
        <v>14</v>
      </c>
      <c r="B156" s="126">
        <v>1427</v>
      </c>
      <c r="C156" s="109">
        <v>1290</v>
      </c>
      <c r="D156" s="126">
        <v>137</v>
      </c>
    </row>
    <row r="157" spans="1:4" x14ac:dyDescent="0.25">
      <c r="A157" s="107">
        <v>15</v>
      </c>
      <c r="B157" s="126">
        <v>1156</v>
      </c>
      <c r="C157" s="109">
        <v>1034</v>
      </c>
      <c r="D157" s="126">
        <v>122</v>
      </c>
    </row>
    <row r="158" spans="1:4" x14ac:dyDescent="0.25">
      <c r="A158" s="107">
        <v>16</v>
      </c>
      <c r="B158" s="126">
        <v>1388</v>
      </c>
      <c r="C158" s="109">
        <v>1224</v>
      </c>
      <c r="D158" s="126">
        <v>164</v>
      </c>
    </row>
    <row r="159" spans="1:4" x14ac:dyDescent="0.25">
      <c r="A159" s="107">
        <v>17</v>
      </c>
      <c r="B159" s="126">
        <v>1014</v>
      </c>
      <c r="C159" s="109">
        <v>848</v>
      </c>
      <c r="D159" s="126">
        <v>166</v>
      </c>
    </row>
    <row r="160" spans="1:4" x14ac:dyDescent="0.25">
      <c r="A160" s="103">
        <v>18</v>
      </c>
      <c r="B160" s="149"/>
      <c r="C160" s="105"/>
      <c r="D160" s="149"/>
    </row>
    <row r="161" spans="1:4" x14ac:dyDescent="0.25">
      <c r="A161" s="103">
        <v>19</v>
      </c>
      <c r="B161" s="149"/>
      <c r="C161" s="105"/>
      <c r="D161" s="149"/>
    </row>
    <row r="162" spans="1:4" x14ac:dyDescent="0.25">
      <c r="A162" s="103">
        <v>20</v>
      </c>
      <c r="B162" s="149"/>
      <c r="C162" s="105"/>
      <c r="D162" s="149"/>
    </row>
    <row r="163" spans="1:4" x14ac:dyDescent="0.25">
      <c r="A163" s="107">
        <v>21</v>
      </c>
      <c r="B163" s="126">
        <v>1327</v>
      </c>
      <c r="C163" s="109">
        <v>1166</v>
      </c>
      <c r="D163" s="126">
        <v>161</v>
      </c>
    </row>
    <row r="164" spans="1:4" x14ac:dyDescent="0.25">
      <c r="A164" s="107">
        <v>22</v>
      </c>
      <c r="B164" s="126">
        <v>1107</v>
      </c>
      <c r="C164" s="109">
        <v>990</v>
      </c>
      <c r="D164" s="126">
        <v>117</v>
      </c>
    </row>
    <row r="165" spans="1:4" x14ac:dyDescent="0.25">
      <c r="A165" s="107">
        <v>23</v>
      </c>
      <c r="B165" s="126">
        <v>1307</v>
      </c>
      <c r="C165" s="109">
        <v>1155</v>
      </c>
      <c r="D165" s="126">
        <v>152</v>
      </c>
    </row>
    <row r="166" spans="1:4" x14ac:dyDescent="0.25">
      <c r="A166" s="107">
        <v>24</v>
      </c>
      <c r="B166" s="126">
        <v>954</v>
      </c>
      <c r="C166" s="109">
        <v>822</v>
      </c>
      <c r="D166" s="126">
        <v>132</v>
      </c>
    </row>
    <row r="167" spans="1:4" x14ac:dyDescent="0.25">
      <c r="A167" s="103">
        <v>25</v>
      </c>
      <c r="B167" s="149"/>
      <c r="C167" s="105"/>
      <c r="D167" s="149"/>
    </row>
    <row r="168" spans="1:4" x14ac:dyDescent="0.25">
      <c r="A168" s="103">
        <v>26</v>
      </c>
      <c r="B168" s="149"/>
      <c r="C168" s="105"/>
      <c r="D168" s="149"/>
    </row>
    <row r="169" spans="1:4" x14ac:dyDescent="0.25">
      <c r="A169" s="107">
        <v>27</v>
      </c>
      <c r="B169" s="126">
        <v>1358</v>
      </c>
      <c r="C169" s="109">
        <v>1244</v>
      </c>
      <c r="D169" s="126">
        <v>114</v>
      </c>
    </row>
    <row r="170" spans="1:4" x14ac:dyDescent="0.25">
      <c r="A170" s="107">
        <v>28</v>
      </c>
      <c r="B170" s="126">
        <v>1317</v>
      </c>
      <c r="C170" s="109">
        <v>1146</v>
      </c>
      <c r="D170" s="126">
        <v>171</v>
      </c>
    </row>
    <row r="171" spans="1:4" x14ac:dyDescent="0.25">
      <c r="A171" s="107">
        <v>29</v>
      </c>
      <c r="B171" s="126">
        <v>1105</v>
      </c>
      <c r="C171" s="109">
        <v>1002</v>
      </c>
      <c r="D171" s="126">
        <v>103</v>
      </c>
    </row>
    <row r="172" spans="1:4" x14ac:dyDescent="0.25">
      <c r="A172" s="107">
        <v>30</v>
      </c>
      <c r="B172" s="126">
        <v>1316</v>
      </c>
      <c r="C172" s="109">
        <v>1182</v>
      </c>
      <c r="D172" s="126">
        <v>134</v>
      </c>
    </row>
    <row r="173" spans="1:4" ht="13.8" thickBot="1" x14ac:dyDescent="0.3">
      <c r="A173" s="114">
        <v>31</v>
      </c>
      <c r="B173" s="126">
        <v>1039</v>
      </c>
      <c r="C173" s="109">
        <v>964</v>
      </c>
      <c r="D173" s="126">
        <v>75</v>
      </c>
    </row>
    <row r="174" spans="1:4" x14ac:dyDescent="0.25">
      <c r="A174" s="142"/>
      <c r="B174" s="117"/>
      <c r="C174" s="118"/>
      <c r="D174" s="118"/>
    </row>
    <row r="175" spans="1:4" x14ac:dyDescent="0.25">
      <c r="A175" s="107" t="s">
        <v>3</v>
      </c>
      <c r="B175" s="175">
        <f>SUM(B143:B173)</f>
        <v>20797</v>
      </c>
      <c r="C175" s="176">
        <f t="shared" ref="C175:D175" si="4">SUM(C143:C173)</f>
        <v>18505</v>
      </c>
      <c r="D175" s="176">
        <f t="shared" si="4"/>
        <v>2292</v>
      </c>
    </row>
    <row r="176" spans="1:4" ht="13.8" thickBot="1" x14ac:dyDescent="0.3">
      <c r="A176" s="153"/>
      <c r="B176" s="154"/>
      <c r="C176" s="120"/>
      <c r="D176" s="155"/>
    </row>
    <row r="177" spans="1:4" ht="24" customHeight="1" thickBot="1" x14ac:dyDescent="0.3">
      <c r="A177" s="124" t="s">
        <v>8</v>
      </c>
      <c r="B177" s="125"/>
      <c r="C177" s="125"/>
      <c r="D177" s="125"/>
    </row>
    <row r="178" spans="1:4" x14ac:dyDescent="0.25">
      <c r="A178" s="99">
        <v>1</v>
      </c>
      <c r="B178" s="148">
        <v>0</v>
      </c>
      <c r="C178" s="148">
        <v>0</v>
      </c>
      <c r="D178" s="156">
        <v>0</v>
      </c>
    </row>
    <row r="179" spans="1:4" x14ac:dyDescent="0.25">
      <c r="A179" s="103">
        <v>2</v>
      </c>
      <c r="B179" s="151">
        <v>0</v>
      </c>
      <c r="C179" s="105">
        <v>0</v>
      </c>
      <c r="D179" s="158">
        <v>0</v>
      </c>
    </row>
    <row r="180" spans="1:4" x14ac:dyDescent="0.25">
      <c r="A180" s="107">
        <v>3</v>
      </c>
      <c r="B180" s="150">
        <v>1371</v>
      </c>
      <c r="C180" s="109">
        <v>1219</v>
      </c>
      <c r="D180" s="159">
        <v>152</v>
      </c>
    </row>
    <row r="181" spans="1:4" x14ac:dyDescent="0.25">
      <c r="A181" s="107">
        <v>4</v>
      </c>
      <c r="B181" s="150">
        <v>1438</v>
      </c>
      <c r="C181" s="109">
        <v>1256</v>
      </c>
      <c r="D181" s="159">
        <v>182</v>
      </c>
    </row>
    <row r="182" spans="1:4" x14ac:dyDescent="0.25">
      <c r="A182" s="107">
        <v>5</v>
      </c>
      <c r="B182" s="150">
        <v>1171</v>
      </c>
      <c r="C182" s="109">
        <v>1014</v>
      </c>
      <c r="D182" s="159">
        <v>157</v>
      </c>
    </row>
    <row r="183" spans="1:4" x14ac:dyDescent="0.25">
      <c r="A183" s="107">
        <v>6</v>
      </c>
      <c r="B183" s="150">
        <v>1245</v>
      </c>
      <c r="C183" s="109">
        <v>1094</v>
      </c>
      <c r="D183" s="159">
        <v>151</v>
      </c>
    </row>
    <row r="184" spans="1:4" x14ac:dyDescent="0.25">
      <c r="A184" s="107">
        <v>7</v>
      </c>
      <c r="B184" s="150">
        <v>1071</v>
      </c>
      <c r="C184" s="109">
        <v>956</v>
      </c>
      <c r="D184" s="159">
        <v>115</v>
      </c>
    </row>
    <row r="185" spans="1:4" x14ac:dyDescent="0.25">
      <c r="A185" s="103">
        <v>8</v>
      </c>
      <c r="B185" s="151"/>
      <c r="C185" s="105"/>
      <c r="D185" s="158"/>
    </row>
    <row r="186" spans="1:4" x14ac:dyDescent="0.25">
      <c r="A186" s="103">
        <v>9</v>
      </c>
      <c r="B186" s="151"/>
      <c r="C186" s="105"/>
      <c r="D186" s="158"/>
    </row>
    <row r="187" spans="1:4" x14ac:dyDescent="0.25">
      <c r="A187" s="107">
        <v>10</v>
      </c>
      <c r="B187" s="150">
        <v>1486</v>
      </c>
      <c r="C187" s="109">
        <v>1316</v>
      </c>
      <c r="D187" s="159">
        <v>170</v>
      </c>
    </row>
    <row r="188" spans="1:4" x14ac:dyDescent="0.25">
      <c r="A188" s="107">
        <v>11</v>
      </c>
      <c r="B188" s="150">
        <v>1420</v>
      </c>
      <c r="C188" s="109">
        <v>1236</v>
      </c>
      <c r="D188" s="159">
        <v>184</v>
      </c>
    </row>
    <row r="189" spans="1:4" x14ac:dyDescent="0.25">
      <c r="A189" s="107">
        <v>12</v>
      </c>
      <c r="B189" s="150">
        <v>1163</v>
      </c>
      <c r="C189" s="109">
        <v>1021</v>
      </c>
      <c r="D189" s="159">
        <v>142</v>
      </c>
    </row>
    <row r="190" spans="1:4" x14ac:dyDescent="0.25">
      <c r="A190" s="107">
        <v>13</v>
      </c>
      <c r="B190" s="150">
        <v>1346</v>
      </c>
      <c r="C190" s="109">
        <v>1177</v>
      </c>
      <c r="D190" s="159">
        <v>169</v>
      </c>
    </row>
    <row r="191" spans="1:4" x14ac:dyDescent="0.25">
      <c r="A191" s="107">
        <v>14</v>
      </c>
      <c r="B191" s="150">
        <v>1137</v>
      </c>
      <c r="C191" s="109">
        <v>1013</v>
      </c>
      <c r="D191" s="159">
        <v>124</v>
      </c>
    </row>
    <row r="192" spans="1:4" x14ac:dyDescent="0.25">
      <c r="A192" s="103">
        <v>15</v>
      </c>
      <c r="B192" s="151"/>
      <c r="C192" s="105"/>
      <c r="D192" s="158"/>
    </row>
    <row r="193" spans="1:4" x14ac:dyDescent="0.25">
      <c r="A193" s="103">
        <v>16</v>
      </c>
      <c r="B193" s="151"/>
      <c r="C193" s="105"/>
      <c r="D193" s="158"/>
    </row>
    <row r="194" spans="1:4" x14ac:dyDescent="0.25">
      <c r="A194" s="107">
        <v>17</v>
      </c>
      <c r="B194" s="150">
        <v>1460</v>
      </c>
      <c r="C194" s="109">
        <v>1283</v>
      </c>
      <c r="D194" s="159">
        <v>177</v>
      </c>
    </row>
    <row r="195" spans="1:4" x14ac:dyDescent="0.25">
      <c r="A195" s="107">
        <v>18</v>
      </c>
      <c r="B195" s="150">
        <v>1378</v>
      </c>
      <c r="C195" s="109">
        <v>1243</v>
      </c>
      <c r="D195" s="159">
        <v>135</v>
      </c>
    </row>
    <row r="196" spans="1:4" x14ac:dyDescent="0.25">
      <c r="A196" s="107">
        <v>19</v>
      </c>
      <c r="B196" s="150">
        <v>1273</v>
      </c>
      <c r="C196" s="109">
        <v>1110</v>
      </c>
      <c r="D196" s="159">
        <v>163</v>
      </c>
    </row>
    <row r="197" spans="1:4" x14ac:dyDescent="0.25">
      <c r="A197" s="107">
        <v>20</v>
      </c>
      <c r="B197" s="150">
        <v>1251</v>
      </c>
      <c r="C197" s="109">
        <v>1094</v>
      </c>
      <c r="D197" s="159">
        <v>157</v>
      </c>
    </row>
    <row r="198" spans="1:4" x14ac:dyDescent="0.25">
      <c r="A198" s="107">
        <v>21</v>
      </c>
      <c r="B198" s="150">
        <v>1134</v>
      </c>
      <c r="C198" s="109">
        <v>1008</v>
      </c>
      <c r="D198" s="159">
        <v>126</v>
      </c>
    </row>
    <row r="199" spans="1:4" x14ac:dyDescent="0.25">
      <c r="A199" s="103">
        <v>22</v>
      </c>
      <c r="B199" s="151"/>
      <c r="C199" s="105"/>
      <c r="D199" s="158"/>
    </row>
    <row r="200" spans="1:4" x14ac:dyDescent="0.25">
      <c r="A200" s="103">
        <v>23</v>
      </c>
      <c r="B200" s="151"/>
      <c r="C200" s="105"/>
      <c r="D200" s="158"/>
    </row>
    <row r="201" spans="1:4" x14ac:dyDescent="0.25">
      <c r="A201" s="107">
        <v>24</v>
      </c>
      <c r="B201" s="150">
        <v>1326</v>
      </c>
      <c r="C201" s="109">
        <v>1187</v>
      </c>
      <c r="D201" s="159">
        <v>139</v>
      </c>
    </row>
    <row r="202" spans="1:4" x14ac:dyDescent="0.25">
      <c r="A202" s="107">
        <v>25</v>
      </c>
      <c r="B202" s="150">
        <v>1292</v>
      </c>
      <c r="C202" s="109">
        <v>1137</v>
      </c>
      <c r="D202" s="159">
        <v>155</v>
      </c>
    </row>
    <row r="203" spans="1:4" x14ac:dyDescent="0.25">
      <c r="A203" s="107">
        <v>26</v>
      </c>
      <c r="B203" s="150">
        <v>1095</v>
      </c>
      <c r="C203" s="109">
        <v>938</v>
      </c>
      <c r="D203" s="159">
        <v>157</v>
      </c>
    </row>
    <row r="204" spans="1:4" x14ac:dyDescent="0.25">
      <c r="A204" s="107">
        <v>27</v>
      </c>
      <c r="B204" s="150">
        <v>1152</v>
      </c>
      <c r="C204" s="109">
        <v>1000</v>
      </c>
      <c r="D204" s="159">
        <v>152</v>
      </c>
    </row>
    <row r="205" spans="1:4" x14ac:dyDescent="0.25">
      <c r="A205" s="107">
        <v>28</v>
      </c>
      <c r="B205" s="150">
        <v>1029</v>
      </c>
      <c r="C205" s="109">
        <v>896</v>
      </c>
      <c r="D205" s="159">
        <v>133</v>
      </c>
    </row>
    <row r="206" spans="1:4" x14ac:dyDescent="0.25">
      <c r="A206" s="103">
        <v>29</v>
      </c>
      <c r="B206" s="151"/>
      <c r="C206" s="105"/>
      <c r="D206" s="158"/>
    </row>
    <row r="207" spans="1:4" x14ac:dyDescent="0.25">
      <c r="A207" s="103">
        <v>30</v>
      </c>
      <c r="B207" s="151"/>
      <c r="C207" s="105"/>
      <c r="D207" s="158"/>
    </row>
    <row r="208" spans="1:4" ht="13.8" thickBot="1" x14ac:dyDescent="0.3">
      <c r="A208" s="161">
        <v>31</v>
      </c>
      <c r="B208" s="160"/>
      <c r="C208" s="105"/>
      <c r="D208" s="162"/>
    </row>
    <row r="209" spans="1:4" x14ac:dyDescent="0.25">
      <c r="A209" s="142"/>
      <c r="B209" s="117"/>
      <c r="C209" s="118"/>
      <c r="D209" s="119"/>
    </row>
    <row r="210" spans="1:4" x14ac:dyDescent="0.25">
      <c r="A210" s="107" t="s">
        <v>3</v>
      </c>
      <c r="B210" s="175">
        <f t="shared" ref="B210" si="5">SUM(B178:B208)</f>
        <v>25238</v>
      </c>
      <c r="C210" s="176">
        <f>SUM(C178:C208)</f>
        <v>22198</v>
      </c>
      <c r="D210" s="176">
        <f>SUM(D178:D208)</f>
        <v>3040</v>
      </c>
    </row>
    <row r="211" spans="1:4" ht="13.8" thickBot="1" x14ac:dyDescent="0.3">
      <c r="A211" s="153"/>
      <c r="B211" s="154"/>
      <c r="C211" s="120"/>
      <c r="D211" s="155"/>
    </row>
    <row r="212" spans="1:4" ht="24" customHeight="1" thickBot="1" x14ac:dyDescent="0.3">
      <c r="A212" s="124" t="s">
        <v>9</v>
      </c>
      <c r="B212" s="125"/>
      <c r="C212" s="125"/>
      <c r="D212" s="125"/>
    </row>
    <row r="213" spans="1:4" x14ac:dyDescent="0.25">
      <c r="A213" s="116">
        <v>1</v>
      </c>
      <c r="B213" s="126">
        <v>1275</v>
      </c>
      <c r="C213" s="126">
        <v>1130</v>
      </c>
      <c r="D213" s="126">
        <v>145</v>
      </c>
    </row>
    <row r="214" spans="1:4" x14ac:dyDescent="0.25">
      <c r="A214" s="107">
        <v>2</v>
      </c>
      <c r="B214" s="126">
        <v>1174</v>
      </c>
      <c r="C214" s="126">
        <v>1031</v>
      </c>
      <c r="D214" s="126">
        <v>143</v>
      </c>
    </row>
    <row r="215" spans="1:4" x14ac:dyDescent="0.25">
      <c r="A215" s="107">
        <v>3</v>
      </c>
      <c r="B215" s="126">
        <v>1201</v>
      </c>
      <c r="C215" s="126">
        <v>1060</v>
      </c>
      <c r="D215" s="126">
        <v>141</v>
      </c>
    </row>
    <row r="216" spans="1:4" x14ac:dyDescent="0.25">
      <c r="A216" s="107">
        <v>4</v>
      </c>
      <c r="B216" s="126">
        <v>1185</v>
      </c>
      <c r="C216" s="126">
        <v>1041</v>
      </c>
      <c r="D216" s="126">
        <v>144</v>
      </c>
    </row>
    <row r="217" spans="1:4" x14ac:dyDescent="0.25">
      <c r="A217" s="107">
        <v>5</v>
      </c>
      <c r="B217" s="126">
        <v>967</v>
      </c>
      <c r="C217" s="126">
        <v>832</v>
      </c>
      <c r="D217" s="126">
        <v>135</v>
      </c>
    </row>
    <row r="218" spans="1:4" x14ac:dyDescent="0.25">
      <c r="A218" s="103">
        <v>6</v>
      </c>
      <c r="B218" s="149">
        <v>0</v>
      </c>
      <c r="C218" s="149">
        <v>0</v>
      </c>
      <c r="D218" s="149">
        <v>0</v>
      </c>
    </row>
    <row r="219" spans="1:4" x14ac:dyDescent="0.25">
      <c r="A219" s="103">
        <v>7</v>
      </c>
      <c r="B219" s="149">
        <v>0</v>
      </c>
      <c r="C219" s="149">
        <v>0</v>
      </c>
      <c r="D219" s="149">
        <v>0</v>
      </c>
    </row>
    <row r="220" spans="1:4" x14ac:dyDescent="0.25">
      <c r="A220" s="131">
        <v>8</v>
      </c>
      <c r="B220" s="126">
        <v>1239</v>
      </c>
      <c r="C220" s="126">
        <v>1104</v>
      </c>
      <c r="D220" s="126">
        <v>135</v>
      </c>
    </row>
    <row r="221" spans="1:4" x14ac:dyDescent="0.25">
      <c r="A221" s="131">
        <v>9</v>
      </c>
      <c r="B221" s="126">
        <v>1342</v>
      </c>
      <c r="C221" s="126">
        <v>1196</v>
      </c>
      <c r="D221" s="126">
        <v>146</v>
      </c>
    </row>
    <row r="222" spans="1:4" x14ac:dyDescent="0.25">
      <c r="A222" s="131">
        <v>10</v>
      </c>
      <c r="B222" s="126">
        <v>1192</v>
      </c>
      <c r="C222" s="126">
        <v>1063</v>
      </c>
      <c r="D222" s="126">
        <v>129</v>
      </c>
    </row>
    <row r="223" spans="1:4" x14ac:dyDescent="0.25">
      <c r="A223" s="131">
        <v>11</v>
      </c>
      <c r="B223" s="126">
        <v>1220</v>
      </c>
      <c r="C223" s="126">
        <v>1089</v>
      </c>
      <c r="D223" s="126">
        <v>131</v>
      </c>
    </row>
    <row r="224" spans="1:4" x14ac:dyDescent="0.25">
      <c r="A224" s="131">
        <v>12</v>
      </c>
      <c r="B224" s="126">
        <v>918</v>
      </c>
      <c r="C224" s="126">
        <v>828</v>
      </c>
      <c r="D224" s="126">
        <v>90</v>
      </c>
    </row>
    <row r="225" spans="1:4" x14ac:dyDescent="0.25">
      <c r="A225" s="131">
        <v>13</v>
      </c>
      <c r="B225" s="149">
        <v>0</v>
      </c>
      <c r="C225" s="149">
        <v>0</v>
      </c>
      <c r="D225" s="149">
        <v>0</v>
      </c>
    </row>
    <row r="226" spans="1:4" x14ac:dyDescent="0.25">
      <c r="A226" s="131">
        <v>14</v>
      </c>
      <c r="B226" s="149">
        <v>0</v>
      </c>
      <c r="C226" s="149">
        <v>0</v>
      </c>
      <c r="D226" s="149">
        <v>0</v>
      </c>
    </row>
    <row r="227" spans="1:4" x14ac:dyDescent="0.25">
      <c r="A227" s="131">
        <v>15</v>
      </c>
      <c r="B227" s="126">
        <v>1099</v>
      </c>
      <c r="C227" s="126">
        <v>986</v>
      </c>
      <c r="D227" s="126">
        <v>113</v>
      </c>
    </row>
    <row r="228" spans="1:4" x14ac:dyDescent="0.25">
      <c r="A228" s="131">
        <v>16</v>
      </c>
      <c r="B228" s="126">
        <v>1191</v>
      </c>
      <c r="C228" s="126">
        <v>1066</v>
      </c>
      <c r="D228" s="126">
        <v>125</v>
      </c>
    </row>
    <row r="229" spans="1:4" x14ac:dyDescent="0.25">
      <c r="A229" s="131">
        <v>17</v>
      </c>
      <c r="B229" s="126">
        <v>1049</v>
      </c>
      <c r="C229" s="126">
        <v>920</v>
      </c>
      <c r="D229" s="126">
        <v>129</v>
      </c>
    </row>
    <row r="230" spans="1:4" x14ac:dyDescent="0.25">
      <c r="A230" s="131">
        <v>18</v>
      </c>
      <c r="B230" s="126">
        <v>1089</v>
      </c>
      <c r="C230" s="126">
        <v>955</v>
      </c>
      <c r="D230" s="126">
        <v>134</v>
      </c>
    </row>
    <row r="231" spans="1:4" x14ac:dyDescent="0.25">
      <c r="A231" s="131">
        <v>19</v>
      </c>
      <c r="B231" s="126">
        <v>883</v>
      </c>
      <c r="C231" s="126">
        <v>788</v>
      </c>
      <c r="D231" s="126">
        <v>95</v>
      </c>
    </row>
    <row r="232" spans="1:4" x14ac:dyDescent="0.25">
      <c r="A232" s="131">
        <v>20</v>
      </c>
      <c r="B232" s="149">
        <v>0</v>
      </c>
      <c r="C232" s="149">
        <v>0</v>
      </c>
      <c r="D232" s="149">
        <v>0</v>
      </c>
    </row>
    <row r="233" spans="1:4" x14ac:dyDescent="0.25">
      <c r="A233" s="131">
        <v>21</v>
      </c>
      <c r="B233" s="149">
        <v>0</v>
      </c>
      <c r="C233" s="149">
        <v>0</v>
      </c>
      <c r="D233" s="149">
        <v>0</v>
      </c>
    </row>
    <row r="234" spans="1:4" x14ac:dyDescent="0.25">
      <c r="A234" s="131">
        <v>22</v>
      </c>
      <c r="B234" s="126">
        <v>1177</v>
      </c>
      <c r="C234" s="126">
        <v>1037</v>
      </c>
      <c r="D234" s="126">
        <v>140</v>
      </c>
    </row>
    <row r="235" spans="1:4" x14ac:dyDescent="0.25">
      <c r="A235" s="131">
        <v>23</v>
      </c>
      <c r="B235" s="126">
        <v>1185</v>
      </c>
      <c r="C235" s="126">
        <v>1059</v>
      </c>
      <c r="D235" s="126">
        <v>126</v>
      </c>
    </row>
    <row r="236" spans="1:4" x14ac:dyDescent="0.25">
      <c r="A236" s="131">
        <v>24</v>
      </c>
      <c r="B236" s="126">
        <v>1036</v>
      </c>
      <c r="C236" s="126">
        <v>909</v>
      </c>
      <c r="D236" s="126">
        <v>127</v>
      </c>
    </row>
    <row r="237" spans="1:4" x14ac:dyDescent="0.25">
      <c r="A237" s="131">
        <v>25</v>
      </c>
      <c r="B237" s="126">
        <v>1104</v>
      </c>
      <c r="C237" s="126">
        <v>981</v>
      </c>
      <c r="D237" s="126">
        <v>123</v>
      </c>
    </row>
    <row r="238" spans="1:4" x14ac:dyDescent="0.25">
      <c r="A238" s="131">
        <v>26</v>
      </c>
      <c r="B238" s="126">
        <v>820</v>
      </c>
      <c r="C238" s="126">
        <v>733</v>
      </c>
      <c r="D238" s="126">
        <v>87</v>
      </c>
    </row>
    <row r="239" spans="1:4" x14ac:dyDescent="0.25">
      <c r="A239" s="131">
        <v>27</v>
      </c>
      <c r="B239" s="149">
        <v>0</v>
      </c>
      <c r="C239" s="149">
        <v>0</v>
      </c>
      <c r="D239" s="149">
        <v>0</v>
      </c>
    </row>
    <row r="240" spans="1:4" x14ac:dyDescent="0.25">
      <c r="A240" s="131">
        <v>28</v>
      </c>
      <c r="B240" s="149">
        <v>0</v>
      </c>
      <c r="C240" s="149">
        <v>0</v>
      </c>
      <c r="D240" s="149">
        <v>0</v>
      </c>
    </row>
    <row r="241" spans="1:4" x14ac:dyDescent="0.25">
      <c r="A241" s="131">
        <v>29</v>
      </c>
      <c r="B241" s="126">
        <v>1013</v>
      </c>
      <c r="C241" s="126">
        <v>916</v>
      </c>
      <c r="D241" s="126">
        <v>97</v>
      </c>
    </row>
    <row r="242" spans="1:4" x14ac:dyDescent="0.25">
      <c r="A242" s="131">
        <v>30</v>
      </c>
      <c r="B242" s="126">
        <v>1073</v>
      </c>
      <c r="C242" s="126">
        <v>953</v>
      </c>
      <c r="D242" s="126">
        <v>120</v>
      </c>
    </row>
    <row r="243" spans="1:4" ht="13.8" thickBot="1" x14ac:dyDescent="0.3">
      <c r="A243" s="132">
        <v>31</v>
      </c>
      <c r="B243" s="126">
        <v>914</v>
      </c>
      <c r="C243" s="126">
        <v>830</v>
      </c>
      <c r="D243" s="126">
        <v>84</v>
      </c>
    </row>
    <row r="244" spans="1:4" x14ac:dyDescent="0.25">
      <c r="A244" s="142"/>
      <c r="B244" s="117"/>
      <c r="C244" s="118"/>
      <c r="D244" s="118"/>
    </row>
    <row r="245" spans="1:4" x14ac:dyDescent="0.25">
      <c r="A245" s="107" t="s">
        <v>3</v>
      </c>
      <c r="B245" s="175">
        <f>SUM(B213:B243)</f>
        <v>25346</v>
      </c>
      <c r="C245" s="176">
        <f t="shared" ref="C245:D245" si="6">SUM(C213:C243)</f>
        <v>22507</v>
      </c>
      <c r="D245" s="176">
        <f t="shared" si="6"/>
        <v>2839</v>
      </c>
    </row>
    <row r="246" spans="1:4" ht="13.8" thickBot="1" x14ac:dyDescent="0.3">
      <c r="A246" s="153"/>
      <c r="B246" s="121"/>
      <c r="C246" s="122"/>
      <c r="D246" s="123"/>
    </row>
    <row r="247" spans="1:4" ht="24.75" customHeight="1" thickBot="1" x14ac:dyDescent="0.3">
      <c r="A247" s="124" t="s">
        <v>10</v>
      </c>
      <c r="B247" s="163"/>
      <c r="C247" s="163"/>
      <c r="D247" s="163"/>
    </row>
    <row r="248" spans="1:4" x14ac:dyDescent="0.25">
      <c r="A248" s="140">
        <v>1</v>
      </c>
      <c r="B248" s="127">
        <v>986</v>
      </c>
      <c r="C248" s="127">
        <v>884</v>
      </c>
      <c r="D248" s="164">
        <v>102</v>
      </c>
    </row>
    <row r="249" spans="1:4" x14ac:dyDescent="0.25">
      <c r="A249" s="131">
        <v>2</v>
      </c>
      <c r="B249" s="150">
        <v>751</v>
      </c>
      <c r="C249" s="109">
        <v>673</v>
      </c>
      <c r="D249" s="159">
        <v>78</v>
      </c>
    </row>
    <row r="250" spans="1:4" x14ac:dyDescent="0.25">
      <c r="A250" s="131">
        <v>3</v>
      </c>
      <c r="B250" s="151">
        <v>0</v>
      </c>
      <c r="C250" s="105">
        <v>0</v>
      </c>
      <c r="D250" s="158">
        <v>0</v>
      </c>
    </row>
    <row r="251" spans="1:4" x14ac:dyDescent="0.25">
      <c r="A251" s="131">
        <v>4</v>
      </c>
      <c r="B251" s="151">
        <v>0</v>
      </c>
      <c r="C251" s="105">
        <v>0</v>
      </c>
      <c r="D251" s="158">
        <v>0</v>
      </c>
    </row>
    <row r="252" spans="1:4" x14ac:dyDescent="0.25">
      <c r="A252" s="131">
        <v>5</v>
      </c>
      <c r="B252" s="150">
        <v>938</v>
      </c>
      <c r="C252" s="109">
        <v>849</v>
      </c>
      <c r="D252" s="159">
        <v>89</v>
      </c>
    </row>
    <row r="253" spans="1:4" x14ac:dyDescent="0.25">
      <c r="A253" s="131">
        <v>6</v>
      </c>
      <c r="B253" s="150">
        <v>931</v>
      </c>
      <c r="C253" s="109">
        <v>819</v>
      </c>
      <c r="D253" s="159">
        <v>112</v>
      </c>
    </row>
    <row r="254" spans="1:4" x14ac:dyDescent="0.25">
      <c r="A254" s="131">
        <v>7</v>
      </c>
      <c r="B254" s="150">
        <v>717</v>
      </c>
      <c r="C254" s="109">
        <v>659</v>
      </c>
      <c r="D254" s="159">
        <v>58</v>
      </c>
    </row>
    <row r="255" spans="1:4" x14ac:dyDescent="0.25">
      <c r="A255" s="131">
        <v>8</v>
      </c>
      <c r="B255" s="150">
        <v>838</v>
      </c>
      <c r="C255" s="109">
        <v>744</v>
      </c>
      <c r="D255" s="159">
        <v>94</v>
      </c>
    </row>
    <row r="256" spans="1:4" x14ac:dyDescent="0.25">
      <c r="A256" s="131">
        <v>9</v>
      </c>
      <c r="B256" s="150">
        <v>648</v>
      </c>
      <c r="C256" s="109">
        <v>583</v>
      </c>
      <c r="D256" s="159">
        <v>65</v>
      </c>
    </row>
    <row r="257" spans="1:4" x14ac:dyDescent="0.25">
      <c r="A257" s="131">
        <v>10</v>
      </c>
      <c r="B257" s="151">
        <v>0</v>
      </c>
      <c r="C257" s="105">
        <v>0</v>
      </c>
      <c r="D257" s="158">
        <v>0</v>
      </c>
    </row>
    <row r="258" spans="1:4" x14ac:dyDescent="0.25">
      <c r="A258" s="131">
        <v>11</v>
      </c>
      <c r="B258" s="151">
        <v>0</v>
      </c>
      <c r="C258" s="105">
        <v>0</v>
      </c>
      <c r="D258" s="158">
        <v>0</v>
      </c>
    </row>
    <row r="259" spans="1:4" x14ac:dyDescent="0.25">
      <c r="A259" s="131">
        <v>12</v>
      </c>
      <c r="B259" s="150">
        <v>735</v>
      </c>
      <c r="C259" s="109">
        <v>670</v>
      </c>
      <c r="D259" s="159">
        <v>65</v>
      </c>
    </row>
    <row r="260" spans="1:4" x14ac:dyDescent="0.25">
      <c r="A260" s="131">
        <v>13</v>
      </c>
      <c r="B260" s="150">
        <v>670</v>
      </c>
      <c r="C260" s="109">
        <v>621</v>
      </c>
      <c r="D260" s="159">
        <v>49</v>
      </c>
    </row>
    <row r="261" spans="1:4" x14ac:dyDescent="0.25">
      <c r="A261" s="131">
        <v>14</v>
      </c>
      <c r="B261" s="150">
        <v>550</v>
      </c>
      <c r="C261" s="109">
        <v>501</v>
      </c>
      <c r="D261" s="159">
        <v>49</v>
      </c>
    </row>
    <row r="262" spans="1:4" x14ac:dyDescent="0.25">
      <c r="A262" s="131">
        <v>15</v>
      </c>
      <c r="B262" s="151">
        <v>0</v>
      </c>
      <c r="C262" s="105">
        <v>0</v>
      </c>
      <c r="D262" s="158">
        <v>0</v>
      </c>
    </row>
    <row r="263" spans="1:4" x14ac:dyDescent="0.25">
      <c r="A263" s="131">
        <v>16</v>
      </c>
      <c r="B263" s="151">
        <v>0</v>
      </c>
      <c r="C263" s="105">
        <v>0</v>
      </c>
      <c r="D263" s="158">
        <v>0</v>
      </c>
    </row>
    <row r="264" spans="1:4" x14ac:dyDescent="0.25">
      <c r="A264" s="131">
        <v>17</v>
      </c>
      <c r="B264" s="151">
        <v>0</v>
      </c>
      <c r="C264" s="105">
        <v>0</v>
      </c>
      <c r="D264" s="158">
        <v>0</v>
      </c>
    </row>
    <row r="265" spans="1:4" x14ac:dyDescent="0.25">
      <c r="A265" s="131">
        <v>18</v>
      </c>
      <c r="B265" s="151">
        <v>0</v>
      </c>
      <c r="C265" s="105">
        <v>0</v>
      </c>
      <c r="D265" s="158">
        <v>0</v>
      </c>
    </row>
    <row r="266" spans="1:4" x14ac:dyDescent="0.25">
      <c r="A266" s="131">
        <v>19</v>
      </c>
      <c r="B266" s="150">
        <v>938</v>
      </c>
      <c r="C266" s="109">
        <v>870</v>
      </c>
      <c r="D266" s="159">
        <v>68</v>
      </c>
    </row>
    <row r="267" spans="1:4" x14ac:dyDescent="0.25">
      <c r="A267" s="131">
        <v>20</v>
      </c>
      <c r="B267" s="150">
        <v>1001</v>
      </c>
      <c r="C267" s="109">
        <v>905</v>
      </c>
      <c r="D267" s="159">
        <v>96</v>
      </c>
    </row>
    <row r="268" spans="1:4" x14ac:dyDescent="0.25">
      <c r="A268" s="131">
        <v>21</v>
      </c>
      <c r="B268" s="150">
        <v>873</v>
      </c>
      <c r="C268" s="109">
        <v>783</v>
      </c>
      <c r="D268" s="159">
        <v>90</v>
      </c>
    </row>
    <row r="269" spans="1:4" x14ac:dyDescent="0.25">
      <c r="A269" s="131">
        <v>22</v>
      </c>
      <c r="B269" s="150">
        <v>949</v>
      </c>
      <c r="C269" s="109">
        <v>835</v>
      </c>
      <c r="D269" s="159">
        <v>114</v>
      </c>
    </row>
    <row r="270" spans="1:4" x14ac:dyDescent="0.25">
      <c r="A270" s="131">
        <v>23</v>
      </c>
      <c r="B270" s="150">
        <v>744</v>
      </c>
      <c r="C270" s="109">
        <v>659</v>
      </c>
      <c r="D270" s="159">
        <v>85</v>
      </c>
    </row>
    <row r="271" spans="1:4" x14ac:dyDescent="0.25">
      <c r="A271" s="131">
        <v>24</v>
      </c>
      <c r="B271" s="151">
        <v>0</v>
      </c>
      <c r="C271" s="105">
        <v>0</v>
      </c>
      <c r="D271" s="158">
        <v>0</v>
      </c>
    </row>
    <row r="272" spans="1:4" x14ac:dyDescent="0.25">
      <c r="A272" s="131">
        <v>25</v>
      </c>
      <c r="B272" s="151">
        <v>0</v>
      </c>
      <c r="C272" s="105">
        <v>0</v>
      </c>
      <c r="D272" s="158">
        <v>0</v>
      </c>
    </row>
    <row r="273" spans="1:4" x14ac:dyDescent="0.25">
      <c r="A273" s="131">
        <v>26</v>
      </c>
      <c r="B273" s="150">
        <v>1117</v>
      </c>
      <c r="C273" s="109">
        <v>1022</v>
      </c>
      <c r="D273" s="159">
        <v>95</v>
      </c>
    </row>
    <row r="274" spans="1:4" x14ac:dyDescent="0.25">
      <c r="A274" s="131">
        <v>27</v>
      </c>
      <c r="B274" s="150">
        <v>1112</v>
      </c>
      <c r="C274" s="109">
        <v>1004</v>
      </c>
      <c r="D274" s="159">
        <v>108</v>
      </c>
    </row>
    <row r="275" spans="1:4" x14ac:dyDescent="0.25">
      <c r="A275" s="131">
        <v>28</v>
      </c>
      <c r="B275" s="150">
        <v>1064</v>
      </c>
      <c r="C275" s="109">
        <v>961</v>
      </c>
      <c r="D275" s="159">
        <v>103</v>
      </c>
    </row>
    <row r="276" spans="1:4" x14ac:dyDescent="0.25">
      <c r="A276" s="131">
        <v>29</v>
      </c>
      <c r="B276" s="150">
        <v>1056</v>
      </c>
      <c r="C276" s="109">
        <v>931</v>
      </c>
      <c r="D276" s="159">
        <v>125</v>
      </c>
    </row>
    <row r="277" spans="1:4" x14ac:dyDescent="0.25">
      <c r="A277" s="131">
        <v>30</v>
      </c>
      <c r="B277" s="150">
        <v>826</v>
      </c>
      <c r="C277" s="109">
        <v>732</v>
      </c>
      <c r="D277" s="159">
        <v>94</v>
      </c>
    </row>
    <row r="278" spans="1:4" ht="13.8" thickBot="1" x14ac:dyDescent="0.3">
      <c r="A278" s="132">
        <v>31</v>
      </c>
      <c r="B278" s="151">
        <v>0</v>
      </c>
      <c r="C278" s="105">
        <v>0</v>
      </c>
      <c r="D278" s="158">
        <v>0</v>
      </c>
    </row>
    <row r="279" spans="1:4" x14ac:dyDescent="0.25">
      <c r="A279" s="142"/>
      <c r="B279" s="117"/>
      <c r="C279" s="118"/>
      <c r="D279" s="118"/>
    </row>
    <row r="280" spans="1:4" x14ac:dyDescent="0.25">
      <c r="A280" s="107" t="s">
        <v>3</v>
      </c>
      <c r="B280" s="175">
        <f>SUM(B248:B278)</f>
        <v>17444</v>
      </c>
      <c r="C280" s="176">
        <f t="shared" ref="C280:D280" si="7">SUM(C248:C278)</f>
        <v>15705</v>
      </c>
      <c r="D280" s="174">
        <f t="shared" si="7"/>
        <v>1739</v>
      </c>
    </row>
    <row r="281" spans="1:4" ht="13.8" thickBot="1" x14ac:dyDescent="0.3">
      <c r="A281" s="153"/>
      <c r="B281" s="154"/>
      <c r="C281" s="120"/>
      <c r="D281" s="139"/>
    </row>
    <row r="282" spans="1:4" ht="24" customHeight="1" thickBot="1" x14ac:dyDescent="0.3">
      <c r="A282" s="124" t="s">
        <v>11</v>
      </c>
      <c r="B282" s="163"/>
      <c r="C282" s="163"/>
      <c r="D282" s="163"/>
    </row>
    <row r="283" spans="1:4" x14ac:dyDescent="0.25">
      <c r="A283" s="99">
        <v>1</v>
      </c>
      <c r="B283" s="148">
        <v>0</v>
      </c>
      <c r="C283" s="148">
        <v>0</v>
      </c>
      <c r="D283" s="148">
        <v>0</v>
      </c>
    </row>
    <row r="284" spans="1:4" x14ac:dyDescent="0.25">
      <c r="A284" s="107">
        <v>2</v>
      </c>
      <c r="B284" s="150">
        <v>1192</v>
      </c>
      <c r="C284" s="109">
        <v>1054</v>
      </c>
      <c r="D284" s="109">
        <v>138</v>
      </c>
    </row>
    <row r="285" spans="1:4" x14ac:dyDescent="0.25">
      <c r="A285" s="107">
        <v>3</v>
      </c>
      <c r="B285" s="150">
        <v>1277</v>
      </c>
      <c r="C285" s="109">
        <v>1127</v>
      </c>
      <c r="D285" s="109">
        <v>150</v>
      </c>
    </row>
    <row r="286" spans="1:4" x14ac:dyDescent="0.25">
      <c r="A286" s="107">
        <v>4</v>
      </c>
      <c r="B286" s="150">
        <v>1081</v>
      </c>
      <c r="C286" s="109">
        <v>972</v>
      </c>
      <c r="D286" s="109">
        <v>109</v>
      </c>
    </row>
    <row r="287" spans="1:4" x14ac:dyDescent="0.25">
      <c r="A287" s="107">
        <v>5</v>
      </c>
      <c r="B287" s="150">
        <v>1217</v>
      </c>
      <c r="C287" s="109">
        <v>1101</v>
      </c>
      <c r="D287" s="109">
        <v>116</v>
      </c>
    </row>
    <row r="288" spans="1:4" x14ac:dyDescent="0.25">
      <c r="A288" s="107">
        <v>6</v>
      </c>
      <c r="B288" s="150">
        <v>1016</v>
      </c>
      <c r="C288" s="109">
        <v>889</v>
      </c>
      <c r="D288" s="109">
        <v>127</v>
      </c>
    </row>
    <row r="289" spans="1:4" x14ac:dyDescent="0.25">
      <c r="A289" s="103">
        <v>7</v>
      </c>
      <c r="B289" s="151">
        <v>0</v>
      </c>
      <c r="C289" s="105">
        <v>0</v>
      </c>
      <c r="D289" s="105">
        <v>0</v>
      </c>
    </row>
    <row r="290" spans="1:4" x14ac:dyDescent="0.25">
      <c r="A290" s="103">
        <v>8</v>
      </c>
      <c r="B290" s="151">
        <v>0</v>
      </c>
      <c r="C290" s="105">
        <v>0</v>
      </c>
      <c r="D290" s="105">
        <v>0</v>
      </c>
    </row>
    <row r="291" spans="1:4" x14ac:dyDescent="0.25">
      <c r="A291" s="107">
        <v>9</v>
      </c>
      <c r="B291" s="150">
        <v>1263</v>
      </c>
      <c r="C291" s="109">
        <v>1140</v>
      </c>
      <c r="D291" s="109">
        <v>123</v>
      </c>
    </row>
    <row r="292" spans="1:4" x14ac:dyDescent="0.25">
      <c r="A292" s="107">
        <v>10</v>
      </c>
      <c r="B292" s="150">
        <v>1234</v>
      </c>
      <c r="C292" s="109">
        <v>1088</v>
      </c>
      <c r="D292" s="109">
        <v>146</v>
      </c>
    </row>
    <row r="293" spans="1:4" x14ac:dyDescent="0.25">
      <c r="A293" s="107">
        <v>11</v>
      </c>
      <c r="B293" s="150">
        <v>1045</v>
      </c>
      <c r="C293" s="109">
        <v>932</v>
      </c>
      <c r="D293" s="109">
        <v>113</v>
      </c>
    </row>
    <row r="294" spans="1:4" x14ac:dyDescent="0.25">
      <c r="A294" s="107">
        <v>12</v>
      </c>
      <c r="B294" s="150">
        <v>1135</v>
      </c>
      <c r="C294" s="109">
        <v>1019</v>
      </c>
      <c r="D294" s="109">
        <v>116</v>
      </c>
    </row>
    <row r="295" spans="1:4" x14ac:dyDescent="0.25">
      <c r="A295" s="107">
        <v>13</v>
      </c>
      <c r="B295" s="150">
        <v>1016</v>
      </c>
      <c r="C295" s="109">
        <v>892</v>
      </c>
      <c r="D295" s="109">
        <v>124</v>
      </c>
    </row>
    <row r="296" spans="1:4" x14ac:dyDescent="0.25">
      <c r="A296" s="103">
        <v>14</v>
      </c>
      <c r="B296" s="151">
        <v>0</v>
      </c>
      <c r="C296" s="105">
        <v>0</v>
      </c>
      <c r="D296" s="105">
        <v>0</v>
      </c>
    </row>
    <row r="297" spans="1:4" x14ac:dyDescent="0.25">
      <c r="A297" s="103">
        <v>15</v>
      </c>
      <c r="B297" s="151">
        <v>0</v>
      </c>
      <c r="C297" s="105">
        <v>0</v>
      </c>
      <c r="D297" s="105">
        <v>0</v>
      </c>
    </row>
    <row r="298" spans="1:4" x14ac:dyDescent="0.25">
      <c r="A298" s="107">
        <v>16</v>
      </c>
      <c r="B298" s="150">
        <v>1364</v>
      </c>
      <c r="C298" s="109">
        <v>1228</v>
      </c>
      <c r="D298" s="109">
        <v>136</v>
      </c>
    </row>
    <row r="299" spans="1:4" x14ac:dyDescent="0.25">
      <c r="A299" s="107">
        <v>17</v>
      </c>
      <c r="B299" s="150">
        <v>1271</v>
      </c>
      <c r="C299" s="109">
        <v>1126</v>
      </c>
      <c r="D299" s="109">
        <v>145</v>
      </c>
    </row>
    <row r="300" spans="1:4" x14ac:dyDescent="0.25">
      <c r="A300" s="107">
        <v>18</v>
      </c>
      <c r="B300" s="150">
        <v>1122</v>
      </c>
      <c r="C300" s="109">
        <v>1013</v>
      </c>
      <c r="D300" s="109">
        <v>109</v>
      </c>
    </row>
    <row r="301" spans="1:4" x14ac:dyDescent="0.25">
      <c r="A301" s="107">
        <v>19</v>
      </c>
      <c r="B301" s="150">
        <v>1178</v>
      </c>
      <c r="C301" s="109">
        <v>1042</v>
      </c>
      <c r="D301" s="109">
        <v>136</v>
      </c>
    </row>
    <row r="302" spans="1:4" x14ac:dyDescent="0.25">
      <c r="A302" s="107">
        <v>20</v>
      </c>
      <c r="B302" s="150">
        <v>932</v>
      </c>
      <c r="C302" s="109">
        <v>778</v>
      </c>
      <c r="D302" s="109">
        <v>154</v>
      </c>
    </row>
    <row r="303" spans="1:4" x14ac:dyDescent="0.25">
      <c r="A303" s="103">
        <v>21</v>
      </c>
      <c r="B303" s="151">
        <v>0</v>
      </c>
      <c r="C303" s="105">
        <v>0</v>
      </c>
      <c r="D303" s="105">
        <v>0</v>
      </c>
    </row>
    <row r="304" spans="1:4" x14ac:dyDescent="0.25">
      <c r="A304" s="103">
        <v>22</v>
      </c>
      <c r="B304" s="151">
        <v>0</v>
      </c>
      <c r="C304" s="105">
        <v>0</v>
      </c>
      <c r="D304" s="105">
        <v>0</v>
      </c>
    </row>
    <row r="305" spans="1:4" x14ac:dyDescent="0.25">
      <c r="A305" s="107">
        <v>23</v>
      </c>
      <c r="B305" s="150">
        <v>1253</v>
      </c>
      <c r="C305" s="109">
        <v>1106</v>
      </c>
      <c r="D305" s="109">
        <v>147</v>
      </c>
    </row>
    <row r="306" spans="1:4" x14ac:dyDescent="0.25">
      <c r="A306" s="107">
        <v>24</v>
      </c>
      <c r="B306" s="150">
        <v>1215</v>
      </c>
      <c r="C306" s="109">
        <v>1076</v>
      </c>
      <c r="D306" s="109">
        <v>139</v>
      </c>
    </row>
    <row r="307" spans="1:4" x14ac:dyDescent="0.25">
      <c r="A307" s="107">
        <v>25</v>
      </c>
      <c r="B307" s="150">
        <v>1010</v>
      </c>
      <c r="C307" s="109">
        <v>901</v>
      </c>
      <c r="D307" s="109">
        <v>109</v>
      </c>
    </row>
    <row r="308" spans="1:4" x14ac:dyDescent="0.25">
      <c r="A308" s="107">
        <v>26</v>
      </c>
      <c r="B308" s="150">
        <v>1194</v>
      </c>
      <c r="C308" s="109">
        <v>1069</v>
      </c>
      <c r="D308" s="109">
        <v>125</v>
      </c>
    </row>
    <row r="309" spans="1:4" x14ac:dyDescent="0.25">
      <c r="A309" s="107">
        <v>27</v>
      </c>
      <c r="B309" s="150">
        <v>934</v>
      </c>
      <c r="C309" s="109">
        <v>817</v>
      </c>
      <c r="D309" s="109">
        <v>117</v>
      </c>
    </row>
    <row r="310" spans="1:4" x14ac:dyDescent="0.25">
      <c r="A310" s="103">
        <v>28</v>
      </c>
      <c r="B310" s="151">
        <v>0</v>
      </c>
      <c r="C310" s="105">
        <v>0</v>
      </c>
      <c r="D310" s="105">
        <v>0</v>
      </c>
    </row>
    <row r="311" spans="1:4" x14ac:dyDescent="0.25">
      <c r="A311" s="103">
        <v>29</v>
      </c>
      <c r="B311" s="151">
        <v>0</v>
      </c>
      <c r="C311" s="105">
        <v>0</v>
      </c>
      <c r="D311" s="105">
        <v>0</v>
      </c>
    </row>
    <row r="312" spans="1:4" x14ac:dyDescent="0.25">
      <c r="A312" s="107">
        <v>30</v>
      </c>
      <c r="B312" s="150">
        <v>1289</v>
      </c>
      <c r="C312" s="109">
        <v>1174</v>
      </c>
      <c r="D312" s="109">
        <v>115</v>
      </c>
    </row>
    <row r="313" spans="1:4" ht="13.8" thickBot="1" x14ac:dyDescent="0.3">
      <c r="A313" s="161">
        <v>31</v>
      </c>
      <c r="B313" s="160">
        <v>0</v>
      </c>
      <c r="C313" s="160">
        <v>0</v>
      </c>
      <c r="D313" s="160">
        <v>0</v>
      </c>
    </row>
    <row r="314" spans="1:4" x14ac:dyDescent="0.25">
      <c r="A314" s="142"/>
      <c r="B314" s="117"/>
      <c r="C314" s="118"/>
      <c r="D314" s="118"/>
    </row>
    <row r="315" spans="1:4" x14ac:dyDescent="0.25">
      <c r="A315" s="107" t="s">
        <v>3</v>
      </c>
      <c r="B315" s="175">
        <f>SUM(B283:B313)</f>
        <v>24238</v>
      </c>
      <c r="C315" s="176">
        <f t="shared" ref="C315:D315" si="8">SUM(C283:C313)</f>
        <v>21544</v>
      </c>
      <c r="D315" s="176">
        <f t="shared" si="8"/>
        <v>2694</v>
      </c>
    </row>
    <row r="316" spans="1:4" ht="13.8" thickBot="1" x14ac:dyDescent="0.3">
      <c r="A316" s="153"/>
      <c r="B316" s="154"/>
      <c r="C316" s="120"/>
      <c r="D316" s="155"/>
    </row>
    <row r="317" spans="1:4" ht="24" customHeight="1" thickBot="1" x14ac:dyDescent="0.3">
      <c r="A317" s="124" t="s">
        <v>12</v>
      </c>
      <c r="B317" s="163"/>
      <c r="C317" s="163"/>
      <c r="D317" s="163"/>
    </row>
    <row r="318" spans="1:4" x14ac:dyDescent="0.25">
      <c r="A318" s="116">
        <v>1</v>
      </c>
      <c r="B318" s="127">
        <v>1173</v>
      </c>
      <c r="C318" s="127">
        <v>1036</v>
      </c>
      <c r="D318" s="127">
        <v>137</v>
      </c>
    </row>
    <row r="319" spans="1:4" x14ac:dyDescent="0.25">
      <c r="A319" s="107">
        <v>2</v>
      </c>
      <c r="B319" s="150">
        <v>1073</v>
      </c>
      <c r="C319" s="109">
        <v>944</v>
      </c>
      <c r="D319" s="109">
        <v>129</v>
      </c>
    </row>
    <row r="320" spans="1:4" x14ac:dyDescent="0.25">
      <c r="A320" s="107">
        <v>3</v>
      </c>
      <c r="B320" s="150">
        <v>1240</v>
      </c>
      <c r="C320" s="109">
        <v>1121</v>
      </c>
      <c r="D320" s="109">
        <v>119</v>
      </c>
    </row>
    <row r="321" spans="1:4" x14ac:dyDescent="0.25">
      <c r="A321" s="107">
        <v>4</v>
      </c>
      <c r="B321" s="150">
        <v>988</v>
      </c>
      <c r="C321" s="109">
        <v>869</v>
      </c>
      <c r="D321" s="109">
        <v>119</v>
      </c>
    </row>
    <row r="322" spans="1:4" x14ac:dyDescent="0.25">
      <c r="A322" s="103">
        <v>5</v>
      </c>
      <c r="B322" s="151">
        <v>0</v>
      </c>
      <c r="C322" s="105">
        <v>0</v>
      </c>
      <c r="D322" s="105">
        <v>0</v>
      </c>
    </row>
    <row r="323" spans="1:4" x14ac:dyDescent="0.25">
      <c r="A323" s="103">
        <v>6</v>
      </c>
      <c r="B323" s="151">
        <v>0</v>
      </c>
      <c r="C323" s="105">
        <v>0</v>
      </c>
      <c r="D323" s="105">
        <v>0</v>
      </c>
    </row>
    <row r="324" spans="1:4" x14ac:dyDescent="0.25">
      <c r="A324" s="107">
        <v>7</v>
      </c>
      <c r="B324" s="150">
        <v>1354</v>
      </c>
      <c r="C324" s="109">
        <v>1215</v>
      </c>
      <c r="D324" s="109">
        <v>139</v>
      </c>
    </row>
    <row r="325" spans="1:4" x14ac:dyDescent="0.25">
      <c r="A325" s="107">
        <v>8</v>
      </c>
      <c r="B325" s="150">
        <v>1202</v>
      </c>
      <c r="C325" s="109">
        <v>1086</v>
      </c>
      <c r="D325" s="109">
        <v>116</v>
      </c>
    </row>
    <row r="326" spans="1:4" x14ac:dyDescent="0.25">
      <c r="A326" s="107">
        <v>9</v>
      </c>
      <c r="B326" s="150">
        <v>1096</v>
      </c>
      <c r="C326" s="109">
        <v>956</v>
      </c>
      <c r="D326" s="109">
        <v>140</v>
      </c>
    </row>
    <row r="327" spans="1:4" x14ac:dyDescent="0.25">
      <c r="A327" s="107">
        <v>10</v>
      </c>
      <c r="B327" s="150">
        <v>1275</v>
      </c>
      <c r="C327" s="109">
        <v>1135</v>
      </c>
      <c r="D327" s="109">
        <v>140</v>
      </c>
    </row>
    <row r="328" spans="1:4" x14ac:dyDescent="0.25">
      <c r="A328" s="107">
        <v>11</v>
      </c>
      <c r="B328" s="150">
        <v>997</v>
      </c>
      <c r="C328" s="109">
        <v>859</v>
      </c>
      <c r="D328" s="109">
        <v>138</v>
      </c>
    </row>
    <row r="329" spans="1:4" x14ac:dyDescent="0.25">
      <c r="A329" s="103">
        <v>12</v>
      </c>
      <c r="B329" s="151">
        <v>0</v>
      </c>
      <c r="C329" s="105">
        <v>0</v>
      </c>
      <c r="D329" s="105">
        <v>0</v>
      </c>
    </row>
    <row r="330" spans="1:4" x14ac:dyDescent="0.25">
      <c r="A330" s="103">
        <v>13</v>
      </c>
      <c r="B330" s="151">
        <v>0</v>
      </c>
      <c r="C330" s="105">
        <v>0</v>
      </c>
      <c r="D330" s="105">
        <v>0</v>
      </c>
    </row>
    <row r="331" spans="1:4" x14ac:dyDescent="0.25">
      <c r="A331" s="107">
        <v>14</v>
      </c>
      <c r="B331" s="150">
        <v>1400</v>
      </c>
      <c r="C331" s="109">
        <v>1246</v>
      </c>
      <c r="D331" s="109">
        <v>154</v>
      </c>
    </row>
    <row r="332" spans="1:4" x14ac:dyDescent="0.25">
      <c r="A332" s="107">
        <v>15</v>
      </c>
      <c r="B332" s="150">
        <v>1364</v>
      </c>
      <c r="C332" s="109">
        <v>1186</v>
      </c>
      <c r="D332" s="109">
        <v>178</v>
      </c>
    </row>
    <row r="333" spans="1:4" x14ac:dyDescent="0.25">
      <c r="A333" s="107">
        <v>16</v>
      </c>
      <c r="B333" s="150">
        <v>1063</v>
      </c>
      <c r="C333" s="109">
        <v>950</v>
      </c>
      <c r="D333" s="109">
        <v>113</v>
      </c>
    </row>
    <row r="334" spans="1:4" x14ac:dyDescent="0.25">
      <c r="A334" s="107">
        <v>17</v>
      </c>
      <c r="B334" s="150">
        <v>1261</v>
      </c>
      <c r="C334" s="109">
        <v>1122</v>
      </c>
      <c r="D334" s="109">
        <v>139</v>
      </c>
    </row>
    <row r="335" spans="1:4" x14ac:dyDescent="0.25">
      <c r="A335" s="107">
        <v>18</v>
      </c>
      <c r="B335" s="150">
        <v>984</v>
      </c>
      <c r="C335" s="109">
        <v>858</v>
      </c>
      <c r="D335" s="109">
        <v>126</v>
      </c>
    </row>
    <row r="336" spans="1:4" x14ac:dyDescent="0.25">
      <c r="A336" s="103">
        <v>19</v>
      </c>
      <c r="B336" s="151">
        <v>0</v>
      </c>
      <c r="C336" s="105">
        <v>0</v>
      </c>
      <c r="D336" s="105">
        <v>0</v>
      </c>
    </row>
    <row r="337" spans="1:4" x14ac:dyDescent="0.25">
      <c r="A337" s="103">
        <v>20</v>
      </c>
      <c r="B337" s="151">
        <v>0</v>
      </c>
      <c r="C337" s="105">
        <v>0</v>
      </c>
      <c r="D337" s="105">
        <v>0</v>
      </c>
    </row>
    <row r="338" spans="1:4" x14ac:dyDescent="0.25">
      <c r="A338" s="131">
        <v>21</v>
      </c>
      <c r="B338" s="150">
        <v>1206</v>
      </c>
      <c r="C338" s="109">
        <v>1106</v>
      </c>
      <c r="D338" s="109">
        <v>100</v>
      </c>
    </row>
    <row r="339" spans="1:4" x14ac:dyDescent="0.25">
      <c r="A339" s="131">
        <v>22</v>
      </c>
      <c r="B339" s="150">
        <v>1219</v>
      </c>
      <c r="C339" s="109">
        <v>1096</v>
      </c>
      <c r="D339" s="109">
        <v>123</v>
      </c>
    </row>
    <row r="340" spans="1:4" x14ac:dyDescent="0.25">
      <c r="A340" s="131">
        <v>23</v>
      </c>
      <c r="B340" s="150">
        <v>1034</v>
      </c>
      <c r="C340" s="109">
        <v>940</v>
      </c>
      <c r="D340" s="109">
        <v>94</v>
      </c>
    </row>
    <row r="341" spans="1:4" x14ac:dyDescent="0.25">
      <c r="A341" s="131">
        <v>24</v>
      </c>
      <c r="B341" s="150">
        <v>1135</v>
      </c>
      <c r="C341" s="109">
        <v>1039</v>
      </c>
      <c r="D341" s="109">
        <v>96</v>
      </c>
    </row>
    <row r="342" spans="1:4" x14ac:dyDescent="0.25">
      <c r="A342" s="131">
        <v>25</v>
      </c>
      <c r="B342" s="150">
        <v>877</v>
      </c>
      <c r="C342" s="109">
        <v>758</v>
      </c>
      <c r="D342" s="109">
        <v>119</v>
      </c>
    </row>
    <row r="343" spans="1:4" x14ac:dyDescent="0.25">
      <c r="A343" s="131">
        <v>26</v>
      </c>
      <c r="B343" s="151">
        <v>0</v>
      </c>
      <c r="C343" s="105">
        <v>0</v>
      </c>
      <c r="D343" s="105">
        <v>0</v>
      </c>
    </row>
    <row r="344" spans="1:4" x14ac:dyDescent="0.25">
      <c r="A344" s="131">
        <v>27</v>
      </c>
      <c r="B344" s="151">
        <v>0</v>
      </c>
      <c r="C344" s="105">
        <v>0</v>
      </c>
      <c r="D344" s="105">
        <v>0</v>
      </c>
    </row>
    <row r="345" spans="1:4" x14ac:dyDescent="0.25">
      <c r="A345" s="131">
        <v>28</v>
      </c>
      <c r="B345" s="150">
        <v>1031</v>
      </c>
      <c r="C345" s="109">
        <v>915</v>
      </c>
      <c r="D345" s="109">
        <v>116</v>
      </c>
    </row>
    <row r="346" spans="1:4" x14ac:dyDescent="0.25">
      <c r="A346" s="131">
        <v>29</v>
      </c>
      <c r="B346" s="150">
        <v>1003</v>
      </c>
      <c r="C346" s="109">
        <v>893</v>
      </c>
      <c r="D346" s="109">
        <v>110</v>
      </c>
    </row>
    <row r="347" spans="1:4" x14ac:dyDescent="0.25">
      <c r="A347" s="131">
        <v>30</v>
      </c>
      <c r="B347" s="150">
        <v>821</v>
      </c>
      <c r="C347" s="109">
        <v>724</v>
      </c>
      <c r="D347" s="109">
        <v>97</v>
      </c>
    </row>
    <row r="348" spans="1:4" ht="13.8" thickBot="1" x14ac:dyDescent="0.3">
      <c r="A348" s="132">
        <v>31</v>
      </c>
      <c r="B348" s="160">
        <v>0</v>
      </c>
      <c r="C348" s="157">
        <v>0</v>
      </c>
      <c r="D348" s="160">
        <v>0</v>
      </c>
    </row>
    <row r="349" spans="1:4" x14ac:dyDescent="0.25">
      <c r="A349" s="142"/>
      <c r="B349" s="117"/>
      <c r="C349" s="118"/>
      <c r="D349" s="118"/>
    </row>
    <row r="350" spans="1:4" x14ac:dyDescent="0.25">
      <c r="A350" s="107" t="s">
        <v>3</v>
      </c>
      <c r="B350" s="175">
        <f>SUM(B318:B348)</f>
        <v>24796</v>
      </c>
      <c r="C350" s="176">
        <f t="shared" ref="C350:D350" si="9">SUM(C318:C348)</f>
        <v>22054</v>
      </c>
      <c r="D350" s="176">
        <f t="shared" si="9"/>
        <v>2742</v>
      </c>
    </row>
    <row r="351" spans="1:4" ht="13.8" thickBot="1" x14ac:dyDescent="0.3">
      <c r="A351" s="153"/>
      <c r="B351" s="154"/>
      <c r="C351" s="120"/>
      <c r="D351" s="155"/>
    </row>
    <row r="352" spans="1:4" ht="24" customHeight="1" x14ac:dyDescent="0.25">
      <c r="A352" s="177" t="s">
        <v>13</v>
      </c>
      <c r="B352" s="163"/>
      <c r="C352" s="163"/>
      <c r="D352" s="163"/>
    </row>
    <row r="353" spans="1:4" x14ac:dyDescent="0.25">
      <c r="A353" s="179">
        <v>1</v>
      </c>
      <c r="B353" s="151"/>
      <c r="C353" s="105"/>
      <c r="D353" s="105"/>
    </row>
    <row r="354" spans="1:4" x14ac:dyDescent="0.25">
      <c r="A354" s="179">
        <v>2</v>
      </c>
      <c r="B354" s="160">
        <v>0</v>
      </c>
      <c r="C354" s="149">
        <v>0</v>
      </c>
      <c r="D354" s="149">
        <v>0</v>
      </c>
    </row>
    <row r="355" spans="1:4" x14ac:dyDescent="0.25">
      <c r="A355" s="179">
        <v>3</v>
      </c>
      <c r="B355" s="151">
        <v>0</v>
      </c>
      <c r="C355" s="157">
        <v>0</v>
      </c>
      <c r="D355" s="105">
        <v>0</v>
      </c>
    </row>
    <row r="356" spans="1:4" x14ac:dyDescent="0.25">
      <c r="A356" s="180">
        <v>4</v>
      </c>
      <c r="B356" s="150">
        <v>1268</v>
      </c>
      <c r="C356" s="120">
        <v>1119</v>
      </c>
      <c r="D356" s="109">
        <v>149</v>
      </c>
    </row>
    <row r="357" spans="1:4" x14ac:dyDescent="0.25">
      <c r="A357" s="180">
        <v>5</v>
      </c>
      <c r="B357" s="150">
        <v>1345</v>
      </c>
      <c r="C357" s="120">
        <v>1166</v>
      </c>
      <c r="D357" s="109">
        <v>179</v>
      </c>
    </row>
    <row r="358" spans="1:4" x14ac:dyDescent="0.25">
      <c r="A358" s="180">
        <v>6</v>
      </c>
      <c r="B358" s="150">
        <v>1077</v>
      </c>
      <c r="C358" s="120">
        <v>965</v>
      </c>
      <c r="D358" s="109">
        <v>112</v>
      </c>
    </row>
    <row r="359" spans="1:4" x14ac:dyDescent="0.25">
      <c r="A359" s="180">
        <v>7</v>
      </c>
      <c r="B359" s="150">
        <v>1255</v>
      </c>
      <c r="C359" s="120">
        <v>1118</v>
      </c>
      <c r="D359" s="109">
        <v>137</v>
      </c>
    </row>
    <row r="360" spans="1:4" x14ac:dyDescent="0.25">
      <c r="A360" s="180">
        <v>8</v>
      </c>
      <c r="B360" s="150">
        <v>1010</v>
      </c>
      <c r="C360" s="120">
        <v>885</v>
      </c>
      <c r="D360" s="109">
        <v>125</v>
      </c>
    </row>
    <row r="361" spans="1:4" x14ac:dyDescent="0.25">
      <c r="A361" s="181">
        <v>9</v>
      </c>
      <c r="B361" s="151">
        <v>0</v>
      </c>
      <c r="C361" s="157">
        <v>0</v>
      </c>
      <c r="D361" s="105">
        <v>0</v>
      </c>
    </row>
    <row r="362" spans="1:4" x14ac:dyDescent="0.25">
      <c r="A362" s="181">
        <v>10</v>
      </c>
      <c r="B362" s="151">
        <v>0</v>
      </c>
      <c r="C362" s="157">
        <v>0</v>
      </c>
      <c r="D362" s="105">
        <v>0</v>
      </c>
    </row>
    <row r="363" spans="1:4" x14ac:dyDescent="0.25">
      <c r="A363" s="181">
        <v>11</v>
      </c>
      <c r="B363" s="151">
        <v>0</v>
      </c>
      <c r="C363" s="157">
        <v>0</v>
      </c>
      <c r="D363" s="105">
        <v>0</v>
      </c>
    </row>
    <row r="364" spans="1:4" x14ac:dyDescent="0.25">
      <c r="A364" s="180">
        <v>12</v>
      </c>
      <c r="B364" s="150">
        <v>1372</v>
      </c>
      <c r="C364" s="120">
        <v>1244</v>
      </c>
      <c r="D364" s="109">
        <v>128</v>
      </c>
    </row>
    <row r="365" spans="1:4" x14ac:dyDescent="0.25">
      <c r="A365" s="180">
        <v>13</v>
      </c>
      <c r="B365" s="150">
        <v>1253</v>
      </c>
      <c r="C365" s="120">
        <v>1134</v>
      </c>
      <c r="D365" s="109">
        <v>119</v>
      </c>
    </row>
    <row r="366" spans="1:4" x14ac:dyDescent="0.25">
      <c r="A366" s="180">
        <v>14</v>
      </c>
      <c r="B366" s="150">
        <v>1273</v>
      </c>
      <c r="C366" s="120">
        <v>1134</v>
      </c>
      <c r="D366" s="109">
        <v>139</v>
      </c>
    </row>
    <row r="367" spans="1:4" x14ac:dyDescent="0.25">
      <c r="A367" s="180">
        <v>15</v>
      </c>
      <c r="B367" s="150">
        <v>1042</v>
      </c>
      <c r="C367" s="120">
        <v>916</v>
      </c>
      <c r="D367" s="109">
        <v>126</v>
      </c>
    </row>
    <row r="368" spans="1:4" x14ac:dyDescent="0.25">
      <c r="A368" s="181">
        <v>16</v>
      </c>
      <c r="B368" s="151">
        <v>0</v>
      </c>
      <c r="C368" s="157">
        <v>0</v>
      </c>
      <c r="D368" s="105">
        <v>0</v>
      </c>
    </row>
    <row r="369" spans="1:4" x14ac:dyDescent="0.25">
      <c r="A369" s="181">
        <v>17</v>
      </c>
      <c r="B369" s="151">
        <v>0</v>
      </c>
      <c r="C369" s="157">
        <v>0</v>
      </c>
      <c r="D369" s="105">
        <v>0</v>
      </c>
    </row>
    <row r="370" spans="1:4" x14ac:dyDescent="0.25">
      <c r="A370" s="180">
        <v>18</v>
      </c>
      <c r="B370" s="150">
        <v>1370</v>
      </c>
      <c r="C370" s="120">
        <v>1216</v>
      </c>
      <c r="D370" s="109">
        <v>154</v>
      </c>
    </row>
    <row r="371" spans="1:4" x14ac:dyDescent="0.25">
      <c r="A371" s="180">
        <v>19</v>
      </c>
      <c r="B371" s="150">
        <v>1376</v>
      </c>
      <c r="C371" s="120">
        <v>1247</v>
      </c>
      <c r="D371" s="109">
        <v>129</v>
      </c>
    </row>
    <row r="372" spans="1:4" x14ac:dyDescent="0.25">
      <c r="A372" s="180">
        <v>20</v>
      </c>
      <c r="B372" s="150">
        <v>1193</v>
      </c>
      <c r="C372" s="120">
        <v>1076</v>
      </c>
      <c r="D372" s="109">
        <v>117</v>
      </c>
    </row>
    <row r="373" spans="1:4" x14ac:dyDescent="0.25">
      <c r="A373" s="180">
        <v>21</v>
      </c>
      <c r="B373" s="150">
        <v>1291</v>
      </c>
      <c r="C373" s="120">
        <v>1164</v>
      </c>
      <c r="D373" s="109">
        <v>127</v>
      </c>
    </row>
    <row r="374" spans="1:4" x14ac:dyDescent="0.25">
      <c r="A374" s="180">
        <v>22</v>
      </c>
      <c r="B374" s="150">
        <v>1003</v>
      </c>
      <c r="C374" s="120">
        <v>887</v>
      </c>
      <c r="D374" s="109">
        <v>116</v>
      </c>
    </row>
    <row r="375" spans="1:4" x14ac:dyDescent="0.25">
      <c r="A375" s="181">
        <v>23</v>
      </c>
      <c r="B375" s="151">
        <v>0</v>
      </c>
      <c r="C375" s="157">
        <v>0</v>
      </c>
      <c r="D375" s="105">
        <v>0</v>
      </c>
    </row>
    <row r="376" spans="1:4" x14ac:dyDescent="0.25">
      <c r="A376" s="181">
        <v>24</v>
      </c>
      <c r="B376" s="151">
        <v>0</v>
      </c>
      <c r="C376" s="157">
        <v>0</v>
      </c>
      <c r="D376" s="105">
        <v>0</v>
      </c>
    </row>
    <row r="377" spans="1:4" x14ac:dyDescent="0.25">
      <c r="A377" s="180">
        <v>25</v>
      </c>
      <c r="B377" s="150">
        <v>1328</v>
      </c>
      <c r="C377" s="120">
        <v>1179</v>
      </c>
      <c r="D377" s="109">
        <v>149</v>
      </c>
    </row>
    <row r="378" spans="1:4" x14ac:dyDescent="0.25">
      <c r="A378" s="180">
        <v>26</v>
      </c>
      <c r="B378" s="150">
        <v>1356</v>
      </c>
      <c r="C378" s="120">
        <v>1220</v>
      </c>
      <c r="D378" s="109">
        <v>136</v>
      </c>
    </row>
    <row r="379" spans="1:4" x14ac:dyDescent="0.25">
      <c r="A379" s="180">
        <v>27</v>
      </c>
      <c r="B379" s="150">
        <v>1195</v>
      </c>
      <c r="C379" s="120">
        <v>1089</v>
      </c>
      <c r="D379" s="109">
        <v>106</v>
      </c>
    </row>
    <row r="380" spans="1:4" x14ac:dyDescent="0.25">
      <c r="A380" s="180">
        <v>28</v>
      </c>
      <c r="B380" s="150">
        <v>1354</v>
      </c>
      <c r="C380" s="120">
        <v>1211</v>
      </c>
      <c r="D380" s="109">
        <v>143</v>
      </c>
    </row>
    <row r="381" spans="1:4" x14ac:dyDescent="0.25">
      <c r="A381" s="180">
        <v>29</v>
      </c>
      <c r="B381" s="150">
        <v>1100</v>
      </c>
      <c r="C381" s="120">
        <v>977</v>
      </c>
      <c r="D381" s="109">
        <v>123</v>
      </c>
    </row>
    <row r="382" spans="1:4" x14ac:dyDescent="0.25">
      <c r="A382" s="181">
        <v>30</v>
      </c>
      <c r="B382" s="151">
        <v>0</v>
      </c>
      <c r="C382" s="157">
        <v>0</v>
      </c>
      <c r="D382" s="105">
        <v>0</v>
      </c>
    </row>
    <row r="383" spans="1:4" ht="13.8" thickBot="1" x14ac:dyDescent="0.3">
      <c r="A383" s="182">
        <v>31</v>
      </c>
      <c r="B383" s="149">
        <v>0</v>
      </c>
      <c r="C383" s="157">
        <v>0</v>
      </c>
      <c r="D383" s="149">
        <v>0</v>
      </c>
    </row>
    <row r="384" spans="1:4" x14ac:dyDescent="0.25">
      <c r="A384" s="183"/>
      <c r="B384" s="117"/>
      <c r="C384" s="118"/>
      <c r="D384" s="118"/>
    </row>
    <row r="385" spans="1:4" x14ac:dyDescent="0.25">
      <c r="A385" s="180" t="s">
        <v>3</v>
      </c>
      <c r="B385" s="175">
        <f>SUM(B353:B383)</f>
        <v>23461</v>
      </c>
      <c r="C385" s="176">
        <f t="shared" ref="C385:D385" si="10">SUM(C353:C383)</f>
        <v>20947</v>
      </c>
      <c r="D385" s="176">
        <f t="shared" si="10"/>
        <v>2514</v>
      </c>
    </row>
    <row r="386" spans="1:4" x14ac:dyDescent="0.25">
      <c r="A386" s="184"/>
      <c r="B386" s="185"/>
      <c r="C386" s="109"/>
      <c r="D386" s="109"/>
    </row>
    <row r="387" spans="1:4" ht="24" customHeight="1" x14ac:dyDescent="0.25">
      <c r="A387" s="186" t="s">
        <v>14</v>
      </c>
      <c r="B387" s="187"/>
      <c r="C387" s="187"/>
      <c r="D387" s="187"/>
    </row>
    <row r="388" spans="1:4" x14ac:dyDescent="0.25">
      <c r="A388" s="180">
        <v>1</v>
      </c>
      <c r="B388" s="109">
        <v>0</v>
      </c>
      <c r="C388" s="109">
        <v>0</v>
      </c>
      <c r="D388" s="109">
        <v>0</v>
      </c>
    </row>
    <row r="389" spans="1:4" x14ac:dyDescent="0.25">
      <c r="A389" s="180">
        <v>2</v>
      </c>
      <c r="B389" s="109">
        <v>1325</v>
      </c>
      <c r="C389" s="109">
        <v>1203</v>
      </c>
      <c r="D389" s="109">
        <v>122</v>
      </c>
    </row>
    <row r="390" spans="1:4" x14ac:dyDescent="0.25">
      <c r="A390" s="180">
        <v>3</v>
      </c>
      <c r="B390" s="109">
        <v>1375</v>
      </c>
      <c r="C390" s="109">
        <v>1200</v>
      </c>
      <c r="D390" s="109">
        <v>175</v>
      </c>
    </row>
    <row r="391" spans="1:4" x14ac:dyDescent="0.25">
      <c r="A391" s="180">
        <v>4</v>
      </c>
      <c r="B391" s="109">
        <v>1152</v>
      </c>
      <c r="C391" s="109">
        <v>1035</v>
      </c>
      <c r="D391" s="109">
        <v>117</v>
      </c>
    </row>
    <row r="392" spans="1:4" x14ac:dyDescent="0.25">
      <c r="A392" s="180">
        <v>5</v>
      </c>
      <c r="B392" s="109">
        <v>1258</v>
      </c>
      <c r="C392" s="109">
        <v>1130</v>
      </c>
      <c r="D392" s="109">
        <v>128</v>
      </c>
    </row>
    <row r="393" spans="1:4" x14ac:dyDescent="0.25">
      <c r="A393" s="180">
        <v>6</v>
      </c>
      <c r="B393" s="109">
        <v>1003</v>
      </c>
      <c r="C393" s="109">
        <v>879</v>
      </c>
      <c r="D393" s="109">
        <v>124</v>
      </c>
    </row>
    <row r="394" spans="1:4" x14ac:dyDescent="0.25">
      <c r="A394" s="181">
        <v>7</v>
      </c>
      <c r="B394" s="105">
        <v>0</v>
      </c>
      <c r="C394" s="105">
        <v>0</v>
      </c>
      <c r="D394" s="105">
        <v>0</v>
      </c>
    </row>
    <row r="395" spans="1:4" x14ac:dyDescent="0.25">
      <c r="A395" s="181">
        <v>8</v>
      </c>
      <c r="B395" s="105">
        <v>0</v>
      </c>
      <c r="C395" s="105">
        <v>0</v>
      </c>
      <c r="D395" s="105">
        <v>0</v>
      </c>
    </row>
    <row r="396" spans="1:4" x14ac:dyDescent="0.25">
      <c r="A396" s="180">
        <v>9</v>
      </c>
      <c r="B396" s="109">
        <v>1348</v>
      </c>
      <c r="C396" s="109">
        <v>1219</v>
      </c>
      <c r="D396" s="109">
        <v>129</v>
      </c>
    </row>
    <row r="397" spans="1:4" x14ac:dyDescent="0.25">
      <c r="A397" s="180">
        <v>10</v>
      </c>
      <c r="B397" s="109">
        <v>1303</v>
      </c>
      <c r="C397" s="109">
        <v>1161</v>
      </c>
      <c r="D397" s="109">
        <v>142</v>
      </c>
    </row>
    <row r="398" spans="1:4" x14ac:dyDescent="0.25">
      <c r="A398" s="180">
        <v>11</v>
      </c>
      <c r="B398" s="109">
        <v>1148</v>
      </c>
      <c r="C398" s="109">
        <v>1040</v>
      </c>
      <c r="D398" s="109">
        <v>108</v>
      </c>
    </row>
    <row r="399" spans="1:4" x14ac:dyDescent="0.25">
      <c r="A399" s="180">
        <v>12</v>
      </c>
      <c r="B399" s="109">
        <v>1312</v>
      </c>
      <c r="C399" s="109">
        <v>1226</v>
      </c>
      <c r="D399" s="109">
        <v>86</v>
      </c>
    </row>
    <row r="400" spans="1:4" x14ac:dyDescent="0.25">
      <c r="A400" s="180">
        <v>13</v>
      </c>
      <c r="B400" s="109">
        <v>932</v>
      </c>
      <c r="C400" s="109">
        <v>810</v>
      </c>
      <c r="D400" s="109">
        <v>122</v>
      </c>
    </row>
    <row r="401" spans="1:4" x14ac:dyDescent="0.25">
      <c r="A401" s="181">
        <v>14</v>
      </c>
      <c r="B401" s="105">
        <v>0</v>
      </c>
      <c r="C401" s="105">
        <v>0</v>
      </c>
      <c r="D401" s="105">
        <v>0</v>
      </c>
    </row>
    <row r="402" spans="1:4" x14ac:dyDescent="0.25">
      <c r="A402" s="181">
        <v>15</v>
      </c>
      <c r="B402" s="105">
        <v>0</v>
      </c>
      <c r="C402" s="105">
        <v>0</v>
      </c>
      <c r="D402" s="105">
        <v>0</v>
      </c>
    </row>
    <row r="403" spans="1:4" x14ac:dyDescent="0.25">
      <c r="A403" s="180">
        <v>16</v>
      </c>
      <c r="B403" s="109">
        <v>1147</v>
      </c>
      <c r="C403" s="109">
        <v>1019</v>
      </c>
      <c r="D403" s="109">
        <v>128</v>
      </c>
    </row>
    <row r="404" spans="1:4" x14ac:dyDescent="0.25">
      <c r="A404" s="180">
        <v>17</v>
      </c>
      <c r="B404" s="109">
        <v>1119</v>
      </c>
      <c r="C404" s="109">
        <v>997</v>
      </c>
      <c r="D404" s="109">
        <v>122</v>
      </c>
    </row>
    <row r="405" spans="1:4" x14ac:dyDescent="0.25">
      <c r="A405" s="180">
        <v>18</v>
      </c>
      <c r="B405" s="109">
        <v>941</v>
      </c>
      <c r="C405" s="109">
        <v>830</v>
      </c>
      <c r="D405" s="109">
        <v>111</v>
      </c>
    </row>
    <row r="406" spans="1:4" x14ac:dyDescent="0.25">
      <c r="A406" s="180">
        <v>19</v>
      </c>
      <c r="B406" s="109">
        <v>790</v>
      </c>
      <c r="C406" s="109">
        <v>712</v>
      </c>
      <c r="D406" s="109">
        <v>78</v>
      </c>
    </row>
    <row r="407" spans="1:4" x14ac:dyDescent="0.25">
      <c r="A407" s="180">
        <v>20</v>
      </c>
      <c r="B407" s="109">
        <v>764</v>
      </c>
      <c r="C407" s="109">
        <v>680</v>
      </c>
      <c r="D407" s="109">
        <v>84</v>
      </c>
    </row>
    <row r="408" spans="1:4" x14ac:dyDescent="0.25">
      <c r="A408" s="179">
        <v>21</v>
      </c>
      <c r="B408" s="105">
        <v>0</v>
      </c>
      <c r="C408" s="105">
        <v>0</v>
      </c>
      <c r="D408" s="105">
        <v>0</v>
      </c>
    </row>
    <row r="409" spans="1:4" x14ac:dyDescent="0.25">
      <c r="A409" s="179">
        <v>22</v>
      </c>
      <c r="B409" s="105">
        <v>0</v>
      </c>
      <c r="C409" s="105">
        <v>0</v>
      </c>
      <c r="D409" s="105">
        <v>0</v>
      </c>
    </row>
    <row r="410" spans="1:4" x14ac:dyDescent="0.25">
      <c r="A410" s="179">
        <v>23</v>
      </c>
      <c r="B410" s="105">
        <v>0</v>
      </c>
      <c r="C410" s="105">
        <v>0</v>
      </c>
      <c r="D410" s="105">
        <v>0</v>
      </c>
    </row>
    <row r="411" spans="1:4" x14ac:dyDescent="0.25">
      <c r="A411" s="179">
        <v>24</v>
      </c>
      <c r="B411" s="105">
        <v>0</v>
      </c>
      <c r="C411" s="105">
        <v>0</v>
      </c>
      <c r="D411" s="105">
        <v>0</v>
      </c>
    </row>
    <row r="412" spans="1:4" x14ac:dyDescent="0.25">
      <c r="A412" s="179">
        <v>25</v>
      </c>
      <c r="B412" s="105">
        <v>0</v>
      </c>
      <c r="C412" s="105">
        <v>0</v>
      </c>
      <c r="D412" s="105">
        <v>0</v>
      </c>
    </row>
    <row r="413" spans="1:4" x14ac:dyDescent="0.25">
      <c r="A413" s="179">
        <v>26</v>
      </c>
      <c r="B413" s="105">
        <v>0</v>
      </c>
      <c r="C413" s="105">
        <v>0</v>
      </c>
      <c r="D413" s="105">
        <v>0</v>
      </c>
    </row>
    <row r="414" spans="1:4" x14ac:dyDescent="0.25">
      <c r="A414" s="179">
        <v>27</v>
      </c>
      <c r="B414" s="105">
        <v>0</v>
      </c>
      <c r="C414" s="105">
        <v>0</v>
      </c>
      <c r="D414" s="105">
        <v>0</v>
      </c>
    </row>
    <row r="415" spans="1:4" x14ac:dyDescent="0.25">
      <c r="A415" s="179">
        <v>28</v>
      </c>
      <c r="B415" s="105">
        <v>0</v>
      </c>
      <c r="C415" s="105">
        <v>0</v>
      </c>
      <c r="D415" s="105">
        <v>0</v>
      </c>
    </row>
    <row r="416" spans="1:4" x14ac:dyDescent="0.25">
      <c r="A416" s="179">
        <v>29</v>
      </c>
      <c r="B416" s="105">
        <v>0</v>
      </c>
      <c r="C416" s="105">
        <v>0</v>
      </c>
      <c r="D416" s="105">
        <v>0</v>
      </c>
    </row>
    <row r="417" spans="1:4" x14ac:dyDescent="0.25">
      <c r="A417" s="179">
        <v>30</v>
      </c>
      <c r="B417" s="105">
        <v>0</v>
      </c>
      <c r="C417" s="105">
        <v>0</v>
      </c>
      <c r="D417" s="105">
        <v>0</v>
      </c>
    </row>
    <row r="418" spans="1:4" ht="13.8" thickBot="1" x14ac:dyDescent="0.3">
      <c r="A418" s="188">
        <v>31</v>
      </c>
      <c r="B418" s="105">
        <v>0</v>
      </c>
      <c r="C418" s="105">
        <v>0</v>
      </c>
      <c r="D418" s="105">
        <v>0</v>
      </c>
    </row>
    <row r="419" spans="1:4" x14ac:dyDescent="0.25">
      <c r="A419" s="189"/>
      <c r="B419" s="118"/>
      <c r="C419" s="118"/>
      <c r="D419" s="118"/>
    </row>
    <row r="420" spans="1:4" x14ac:dyDescent="0.25">
      <c r="A420" s="190" t="s">
        <v>3</v>
      </c>
      <c r="B420" s="176">
        <f>SUM(B388:B418)</f>
        <v>16917</v>
      </c>
      <c r="C420" s="176">
        <f t="shared" ref="C420:D420" si="11">SUM(C388:C418)</f>
        <v>15141</v>
      </c>
      <c r="D420" s="176">
        <f t="shared" si="11"/>
        <v>1776</v>
      </c>
    </row>
    <row r="421" spans="1:4" x14ac:dyDescent="0.25">
      <c r="A421" s="191"/>
      <c r="B421" s="109"/>
      <c r="C421" s="109"/>
      <c r="D421" s="109"/>
    </row>
    <row r="424" spans="1:4" x14ac:dyDescent="0.25">
      <c r="A424" s="192" t="s">
        <v>15</v>
      </c>
      <c r="B424" s="193">
        <f>B35+B70+B105+B140+B175+B210+B245+B280+B315+B350+B385+B420</f>
        <v>275675</v>
      </c>
      <c r="C424" s="193">
        <f t="shared" ref="C424:D424" si="12">C35+C70+C105+C140+C175+C210+C245+C280+C315+C350+C385+C420</f>
        <v>245839</v>
      </c>
      <c r="D424" s="193">
        <f t="shared" si="12"/>
        <v>29836</v>
      </c>
    </row>
    <row r="426" spans="1:4" x14ac:dyDescent="0.25">
      <c r="A426" s="353" t="s">
        <v>50</v>
      </c>
      <c r="B426" s="353"/>
      <c r="C426" s="353"/>
      <c r="D426" s="353"/>
    </row>
  </sheetData>
  <mergeCells count="1">
    <mergeCell ref="A426:D426"/>
  </mergeCells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50" fitToWidth="0" orientation="portrait" r:id="rId1"/>
  <headerFooter alignWithMargins="0">
    <oddHeader>&amp;C&amp;F</oddHeader>
    <oddFooter>&amp;C&amp;P/&amp;N</oddFooter>
  </headerFooter>
  <rowBreaks count="3" manualBreakCount="3">
    <brk id="106" max="16383" man="1"/>
    <brk id="211" max="16383" man="1"/>
    <brk id="3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E1E1F-4843-49A0-ADE1-DE7E64D2F935}">
  <dimension ref="A1:D425"/>
  <sheetViews>
    <sheetView tabSelected="1" view="pageBreakPreview" zoomScale="60" zoomScaleNormal="100" workbookViewId="0">
      <pane ySplit="1" topLeftCell="A383" activePane="bottomLeft" state="frozen"/>
      <selection activeCell="M425" sqref="M425"/>
      <selection pane="bottomLeft" activeCell="M425" sqref="M425"/>
    </sheetView>
  </sheetViews>
  <sheetFormatPr baseColWidth="10" defaultColWidth="9.5546875" defaultRowHeight="13.2" x14ac:dyDescent="0.25"/>
  <cols>
    <col min="1" max="1" width="16.5546875" style="115" bestFit="1" customWidth="1"/>
    <col min="2" max="4" width="13.88671875" style="115" customWidth="1"/>
    <col min="5" max="230" width="9.5546875" style="98"/>
    <col min="231" max="231" width="14.88671875" style="98" customWidth="1"/>
    <col min="232" max="235" width="8.6640625" style="98" customWidth="1"/>
    <col min="236" max="236" width="9.33203125" style="98" customWidth="1"/>
    <col min="237" max="237" width="12.109375" style="98" customWidth="1"/>
    <col min="238" max="242" width="8.6640625" style="98" customWidth="1"/>
    <col min="243" max="486" width="9.5546875" style="98"/>
    <col min="487" max="487" width="14.88671875" style="98" customWidth="1"/>
    <col min="488" max="491" width="8.6640625" style="98" customWidth="1"/>
    <col min="492" max="492" width="9.33203125" style="98" customWidth="1"/>
    <col min="493" max="493" width="12.109375" style="98" customWidth="1"/>
    <col min="494" max="498" width="8.6640625" style="98" customWidth="1"/>
    <col min="499" max="742" width="9.5546875" style="98"/>
    <col min="743" max="743" width="14.88671875" style="98" customWidth="1"/>
    <col min="744" max="747" width="8.6640625" style="98" customWidth="1"/>
    <col min="748" max="748" width="9.33203125" style="98" customWidth="1"/>
    <col min="749" max="749" width="12.109375" style="98" customWidth="1"/>
    <col min="750" max="754" width="8.6640625" style="98" customWidth="1"/>
    <col min="755" max="998" width="9.5546875" style="98"/>
    <col min="999" max="999" width="14.88671875" style="98" customWidth="1"/>
    <col min="1000" max="1003" width="8.6640625" style="98" customWidth="1"/>
    <col min="1004" max="1004" width="9.33203125" style="98" customWidth="1"/>
    <col min="1005" max="1005" width="12.109375" style="98" customWidth="1"/>
    <col min="1006" max="1010" width="8.6640625" style="98" customWidth="1"/>
    <col min="1011" max="1254" width="9.5546875" style="98"/>
    <col min="1255" max="1255" width="14.88671875" style="98" customWidth="1"/>
    <col min="1256" max="1259" width="8.6640625" style="98" customWidth="1"/>
    <col min="1260" max="1260" width="9.33203125" style="98" customWidth="1"/>
    <col min="1261" max="1261" width="12.109375" style="98" customWidth="1"/>
    <col min="1262" max="1266" width="8.6640625" style="98" customWidth="1"/>
    <col min="1267" max="1510" width="9.5546875" style="98"/>
    <col min="1511" max="1511" width="14.88671875" style="98" customWidth="1"/>
    <col min="1512" max="1515" width="8.6640625" style="98" customWidth="1"/>
    <col min="1516" max="1516" width="9.33203125" style="98" customWidth="1"/>
    <col min="1517" max="1517" width="12.109375" style="98" customWidth="1"/>
    <col min="1518" max="1522" width="8.6640625" style="98" customWidth="1"/>
    <col min="1523" max="1766" width="9.5546875" style="98"/>
    <col min="1767" max="1767" width="14.88671875" style="98" customWidth="1"/>
    <col min="1768" max="1771" width="8.6640625" style="98" customWidth="1"/>
    <col min="1772" max="1772" width="9.33203125" style="98" customWidth="1"/>
    <col min="1773" max="1773" width="12.109375" style="98" customWidth="1"/>
    <col min="1774" max="1778" width="8.6640625" style="98" customWidth="1"/>
    <col min="1779" max="2022" width="9.5546875" style="98"/>
    <col min="2023" max="2023" width="14.88671875" style="98" customWidth="1"/>
    <col min="2024" max="2027" width="8.6640625" style="98" customWidth="1"/>
    <col min="2028" max="2028" width="9.33203125" style="98" customWidth="1"/>
    <col min="2029" max="2029" width="12.109375" style="98" customWidth="1"/>
    <col min="2030" max="2034" width="8.6640625" style="98" customWidth="1"/>
    <col min="2035" max="2278" width="9.5546875" style="98"/>
    <col min="2279" max="2279" width="14.88671875" style="98" customWidth="1"/>
    <col min="2280" max="2283" width="8.6640625" style="98" customWidth="1"/>
    <col min="2284" max="2284" width="9.33203125" style="98" customWidth="1"/>
    <col min="2285" max="2285" width="12.109375" style="98" customWidth="1"/>
    <col min="2286" max="2290" width="8.6640625" style="98" customWidth="1"/>
    <col min="2291" max="2534" width="9.5546875" style="98"/>
    <col min="2535" max="2535" width="14.88671875" style="98" customWidth="1"/>
    <col min="2536" max="2539" width="8.6640625" style="98" customWidth="1"/>
    <col min="2540" max="2540" width="9.33203125" style="98" customWidth="1"/>
    <col min="2541" max="2541" width="12.109375" style="98" customWidth="1"/>
    <col min="2542" max="2546" width="8.6640625" style="98" customWidth="1"/>
    <col min="2547" max="2790" width="9.5546875" style="98"/>
    <col min="2791" max="2791" width="14.88671875" style="98" customWidth="1"/>
    <col min="2792" max="2795" width="8.6640625" style="98" customWidth="1"/>
    <col min="2796" max="2796" width="9.33203125" style="98" customWidth="1"/>
    <col min="2797" max="2797" width="12.109375" style="98" customWidth="1"/>
    <col min="2798" max="2802" width="8.6640625" style="98" customWidth="1"/>
    <col min="2803" max="3046" width="9.5546875" style="98"/>
    <col min="3047" max="3047" width="14.88671875" style="98" customWidth="1"/>
    <col min="3048" max="3051" width="8.6640625" style="98" customWidth="1"/>
    <col min="3052" max="3052" width="9.33203125" style="98" customWidth="1"/>
    <col min="3053" max="3053" width="12.109375" style="98" customWidth="1"/>
    <col min="3054" max="3058" width="8.6640625" style="98" customWidth="1"/>
    <col min="3059" max="3302" width="9.5546875" style="98"/>
    <col min="3303" max="3303" width="14.88671875" style="98" customWidth="1"/>
    <col min="3304" max="3307" width="8.6640625" style="98" customWidth="1"/>
    <col min="3308" max="3308" width="9.33203125" style="98" customWidth="1"/>
    <col min="3309" max="3309" width="12.109375" style="98" customWidth="1"/>
    <col min="3310" max="3314" width="8.6640625" style="98" customWidth="1"/>
    <col min="3315" max="3558" width="9.5546875" style="98"/>
    <col min="3559" max="3559" width="14.88671875" style="98" customWidth="1"/>
    <col min="3560" max="3563" width="8.6640625" style="98" customWidth="1"/>
    <col min="3564" max="3564" width="9.33203125" style="98" customWidth="1"/>
    <col min="3565" max="3565" width="12.109375" style="98" customWidth="1"/>
    <col min="3566" max="3570" width="8.6640625" style="98" customWidth="1"/>
    <col min="3571" max="3814" width="9.5546875" style="98"/>
    <col min="3815" max="3815" width="14.88671875" style="98" customWidth="1"/>
    <col min="3816" max="3819" width="8.6640625" style="98" customWidth="1"/>
    <col min="3820" max="3820" width="9.33203125" style="98" customWidth="1"/>
    <col min="3821" max="3821" width="12.109375" style="98" customWidth="1"/>
    <col min="3822" max="3826" width="8.6640625" style="98" customWidth="1"/>
    <col min="3827" max="4070" width="9.5546875" style="98"/>
    <col min="4071" max="4071" width="14.88671875" style="98" customWidth="1"/>
    <col min="4072" max="4075" width="8.6640625" style="98" customWidth="1"/>
    <col min="4076" max="4076" width="9.33203125" style="98" customWidth="1"/>
    <col min="4077" max="4077" width="12.109375" style="98" customWidth="1"/>
    <col min="4078" max="4082" width="8.6640625" style="98" customWidth="1"/>
    <col min="4083" max="4326" width="9.5546875" style="98"/>
    <col min="4327" max="4327" width="14.88671875" style="98" customWidth="1"/>
    <col min="4328" max="4331" width="8.6640625" style="98" customWidth="1"/>
    <col min="4332" max="4332" width="9.33203125" style="98" customWidth="1"/>
    <col min="4333" max="4333" width="12.109375" style="98" customWidth="1"/>
    <col min="4334" max="4338" width="8.6640625" style="98" customWidth="1"/>
    <col min="4339" max="4582" width="9.5546875" style="98"/>
    <col min="4583" max="4583" width="14.88671875" style="98" customWidth="1"/>
    <col min="4584" max="4587" width="8.6640625" style="98" customWidth="1"/>
    <col min="4588" max="4588" width="9.33203125" style="98" customWidth="1"/>
    <col min="4589" max="4589" width="12.109375" style="98" customWidth="1"/>
    <col min="4590" max="4594" width="8.6640625" style="98" customWidth="1"/>
    <col min="4595" max="4838" width="9.5546875" style="98"/>
    <col min="4839" max="4839" width="14.88671875" style="98" customWidth="1"/>
    <col min="4840" max="4843" width="8.6640625" style="98" customWidth="1"/>
    <col min="4844" max="4844" width="9.33203125" style="98" customWidth="1"/>
    <col min="4845" max="4845" width="12.109375" style="98" customWidth="1"/>
    <col min="4846" max="4850" width="8.6640625" style="98" customWidth="1"/>
    <col min="4851" max="5094" width="9.5546875" style="98"/>
    <col min="5095" max="5095" width="14.88671875" style="98" customWidth="1"/>
    <col min="5096" max="5099" width="8.6640625" style="98" customWidth="1"/>
    <col min="5100" max="5100" width="9.33203125" style="98" customWidth="1"/>
    <col min="5101" max="5101" width="12.109375" style="98" customWidth="1"/>
    <col min="5102" max="5106" width="8.6640625" style="98" customWidth="1"/>
    <col min="5107" max="5350" width="9.5546875" style="98"/>
    <col min="5351" max="5351" width="14.88671875" style="98" customWidth="1"/>
    <col min="5352" max="5355" width="8.6640625" style="98" customWidth="1"/>
    <col min="5356" max="5356" width="9.33203125" style="98" customWidth="1"/>
    <col min="5357" max="5357" width="12.109375" style="98" customWidth="1"/>
    <col min="5358" max="5362" width="8.6640625" style="98" customWidth="1"/>
    <col min="5363" max="5606" width="9.5546875" style="98"/>
    <col min="5607" max="5607" width="14.88671875" style="98" customWidth="1"/>
    <col min="5608" max="5611" width="8.6640625" style="98" customWidth="1"/>
    <col min="5612" max="5612" width="9.33203125" style="98" customWidth="1"/>
    <col min="5613" max="5613" width="12.109375" style="98" customWidth="1"/>
    <col min="5614" max="5618" width="8.6640625" style="98" customWidth="1"/>
    <col min="5619" max="5862" width="9.5546875" style="98"/>
    <col min="5863" max="5863" width="14.88671875" style="98" customWidth="1"/>
    <col min="5864" max="5867" width="8.6640625" style="98" customWidth="1"/>
    <col min="5868" max="5868" width="9.33203125" style="98" customWidth="1"/>
    <col min="5869" max="5869" width="12.109375" style="98" customWidth="1"/>
    <col min="5870" max="5874" width="8.6640625" style="98" customWidth="1"/>
    <col min="5875" max="6118" width="9.5546875" style="98"/>
    <col min="6119" max="6119" width="14.88671875" style="98" customWidth="1"/>
    <col min="6120" max="6123" width="8.6640625" style="98" customWidth="1"/>
    <col min="6124" max="6124" width="9.33203125" style="98" customWidth="1"/>
    <col min="6125" max="6125" width="12.109375" style="98" customWidth="1"/>
    <col min="6126" max="6130" width="8.6640625" style="98" customWidth="1"/>
    <col min="6131" max="6374" width="9.5546875" style="98"/>
    <col min="6375" max="6375" width="14.88671875" style="98" customWidth="1"/>
    <col min="6376" max="6379" width="8.6640625" style="98" customWidth="1"/>
    <col min="6380" max="6380" width="9.33203125" style="98" customWidth="1"/>
    <col min="6381" max="6381" width="12.109375" style="98" customWidth="1"/>
    <col min="6382" max="6386" width="8.6640625" style="98" customWidth="1"/>
    <col min="6387" max="6630" width="9.5546875" style="98"/>
    <col min="6631" max="6631" width="14.88671875" style="98" customWidth="1"/>
    <col min="6632" max="6635" width="8.6640625" style="98" customWidth="1"/>
    <col min="6636" max="6636" width="9.33203125" style="98" customWidth="1"/>
    <col min="6637" max="6637" width="12.109375" style="98" customWidth="1"/>
    <col min="6638" max="6642" width="8.6640625" style="98" customWidth="1"/>
    <col min="6643" max="6886" width="9.5546875" style="98"/>
    <col min="6887" max="6887" width="14.88671875" style="98" customWidth="1"/>
    <col min="6888" max="6891" width="8.6640625" style="98" customWidth="1"/>
    <col min="6892" max="6892" width="9.33203125" style="98" customWidth="1"/>
    <col min="6893" max="6893" width="12.109375" style="98" customWidth="1"/>
    <col min="6894" max="6898" width="8.6640625" style="98" customWidth="1"/>
    <col min="6899" max="7142" width="9.5546875" style="98"/>
    <col min="7143" max="7143" width="14.88671875" style="98" customWidth="1"/>
    <col min="7144" max="7147" width="8.6640625" style="98" customWidth="1"/>
    <col min="7148" max="7148" width="9.33203125" style="98" customWidth="1"/>
    <col min="7149" max="7149" width="12.109375" style="98" customWidth="1"/>
    <col min="7150" max="7154" width="8.6640625" style="98" customWidth="1"/>
    <col min="7155" max="7398" width="9.5546875" style="98"/>
    <col min="7399" max="7399" width="14.88671875" style="98" customWidth="1"/>
    <col min="7400" max="7403" width="8.6640625" style="98" customWidth="1"/>
    <col min="7404" max="7404" width="9.33203125" style="98" customWidth="1"/>
    <col min="7405" max="7405" width="12.109375" style="98" customWidth="1"/>
    <col min="7406" max="7410" width="8.6640625" style="98" customWidth="1"/>
    <col min="7411" max="7654" width="9.5546875" style="98"/>
    <col min="7655" max="7655" width="14.88671875" style="98" customWidth="1"/>
    <col min="7656" max="7659" width="8.6640625" style="98" customWidth="1"/>
    <col min="7660" max="7660" width="9.33203125" style="98" customWidth="1"/>
    <col min="7661" max="7661" width="12.109375" style="98" customWidth="1"/>
    <col min="7662" max="7666" width="8.6640625" style="98" customWidth="1"/>
    <col min="7667" max="7910" width="9.5546875" style="98"/>
    <col min="7911" max="7911" width="14.88671875" style="98" customWidth="1"/>
    <col min="7912" max="7915" width="8.6640625" style="98" customWidth="1"/>
    <col min="7916" max="7916" width="9.33203125" style="98" customWidth="1"/>
    <col min="7917" max="7917" width="12.109375" style="98" customWidth="1"/>
    <col min="7918" max="7922" width="8.6640625" style="98" customWidth="1"/>
    <col min="7923" max="8166" width="9.5546875" style="98"/>
    <col min="8167" max="8167" width="14.88671875" style="98" customWidth="1"/>
    <col min="8168" max="8171" width="8.6640625" style="98" customWidth="1"/>
    <col min="8172" max="8172" width="9.33203125" style="98" customWidth="1"/>
    <col min="8173" max="8173" width="12.109375" style="98" customWidth="1"/>
    <col min="8174" max="8178" width="8.6640625" style="98" customWidth="1"/>
    <col min="8179" max="8422" width="9.5546875" style="98"/>
    <col min="8423" max="8423" width="14.88671875" style="98" customWidth="1"/>
    <col min="8424" max="8427" width="8.6640625" style="98" customWidth="1"/>
    <col min="8428" max="8428" width="9.33203125" style="98" customWidth="1"/>
    <col min="8429" max="8429" width="12.109375" style="98" customWidth="1"/>
    <col min="8430" max="8434" width="8.6640625" style="98" customWidth="1"/>
    <col min="8435" max="8678" width="9.5546875" style="98"/>
    <col min="8679" max="8679" width="14.88671875" style="98" customWidth="1"/>
    <col min="8680" max="8683" width="8.6640625" style="98" customWidth="1"/>
    <col min="8684" max="8684" width="9.33203125" style="98" customWidth="1"/>
    <col min="8685" max="8685" width="12.109375" style="98" customWidth="1"/>
    <col min="8686" max="8690" width="8.6640625" style="98" customWidth="1"/>
    <col min="8691" max="8934" width="9.5546875" style="98"/>
    <col min="8935" max="8935" width="14.88671875" style="98" customWidth="1"/>
    <col min="8936" max="8939" width="8.6640625" style="98" customWidth="1"/>
    <col min="8940" max="8940" width="9.33203125" style="98" customWidth="1"/>
    <col min="8941" max="8941" width="12.109375" style="98" customWidth="1"/>
    <col min="8942" max="8946" width="8.6640625" style="98" customWidth="1"/>
    <col min="8947" max="9190" width="9.5546875" style="98"/>
    <col min="9191" max="9191" width="14.88671875" style="98" customWidth="1"/>
    <col min="9192" max="9195" width="8.6640625" style="98" customWidth="1"/>
    <col min="9196" max="9196" width="9.33203125" style="98" customWidth="1"/>
    <col min="9197" max="9197" width="12.109375" style="98" customWidth="1"/>
    <col min="9198" max="9202" width="8.6640625" style="98" customWidth="1"/>
    <col min="9203" max="9446" width="9.5546875" style="98"/>
    <col min="9447" max="9447" width="14.88671875" style="98" customWidth="1"/>
    <col min="9448" max="9451" width="8.6640625" style="98" customWidth="1"/>
    <col min="9452" max="9452" width="9.33203125" style="98" customWidth="1"/>
    <col min="9453" max="9453" width="12.109375" style="98" customWidth="1"/>
    <col min="9454" max="9458" width="8.6640625" style="98" customWidth="1"/>
    <col min="9459" max="9702" width="9.5546875" style="98"/>
    <col min="9703" max="9703" width="14.88671875" style="98" customWidth="1"/>
    <col min="9704" max="9707" width="8.6640625" style="98" customWidth="1"/>
    <col min="9708" max="9708" width="9.33203125" style="98" customWidth="1"/>
    <col min="9709" max="9709" width="12.109375" style="98" customWidth="1"/>
    <col min="9710" max="9714" width="8.6640625" style="98" customWidth="1"/>
    <col min="9715" max="9958" width="9.5546875" style="98"/>
    <col min="9959" max="9959" width="14.88671875" style="98" customWidth="1"/>
    <col min="9960" max="9963" width="8.6640625" style="98" customWidth="1"/>
    <col min="9964" max="9964" width="9.33203125" style="98" customWidth="1"/>
    <col min="9965" max="9965" width="12.109375" style="98" customWidth="1"/>
    <col min="9966" max="9970" width="8.6640625" style="98" customWidth="1"/>
    <col min="9971" max="10214" width="9.5546875" style="98"/>
    <col min="10215" max="10215" width="14.88671875" style="98" customWidth="1"/>
    <col min="10216" max="10219" width="8.6640625" style="98" customWidth="1"/>
    <col min="10220" max="10220" width="9.33203125" style="98" customWidth="1"/>
    <col min="10221" max="10221" width="12.109375" style="98" customWidth="1"/>
    <col min="10222" max="10226" width="8.6640625" style="98" customWidth="1"/>
    <col min="10227" max="10470" width="9.5546875" style="98"/>
    <col min="10471" max="10471" width="14.88671875" style="98" customWidth="1"/>
    <col min="10472" max="10475" width="8.6640625" style="98" customWidth="1"/>
    <col min="10476" max="10476" width="9.33203125" style="98" customWidth="1"/>
    <col min="10477" max="10477" width="12.109375" style="98" customWidth="1"/>
    <col min="10478" max="10482" width="8.6640625" style="98" customWidth="1"/>
    <col min="10483" max="10726" width="9.5546875" style="98"/>
    <col min="10727" max="10727" width="14.88671875" style="98" customWidth="1"/>
    <col min="10728" max="10731" width="8.6640625" style="98" customWidth="1"/>
    <col min="10732" max="10732" width="9.33203125" style="98" customWidth="1"/>
    <col min="10733" max="10733" width="12.109375" style="98" customWidth="1"/>
    <col min="10734" max="10738" width="8.6640625" style="98" customWidth="1"/>
    <col min="10739" max="10982" width="9.5546875" style="98"/>
    <col min="10983" max="10983" width="14.88671875" style="98" customWidth="1"/>
    <col min="10984" max="10987" width="8.6640625" style="98" customWidth="1"/>
    <col min="10988" max="10988" width="9.33203125" style="98" customWidth="1"/>
    <col min="10989" max="10989" width="12.109375" style="98" customWidth="1"/>
    <col min="10990" max="10994" width="8.6640625" style="98" customWidth="1"/>
    <col min="10995" max="11238" width="9.5546875" style="98"/>
    <col min="11239" max="11239" width="14.88671875" style="98" customWidth="1"/>
    <col min="11240" max="11243" width="8.6640625" style="98" customWidth="1"/>
    <col min="11244" max="11244" width="9.33203125" style="98" customWidth="1"/>
    <col min="11245" max="11245" width="12.109375" style="98" customWidth="1"/>
    <col min="11246" max="11250" width="8.6640625" style="98" customWidth="1"/>
    <col min="11251" max="11494" width="9.5546875" style="98"/>
    <col min="11495" max="11495" width="14.88671875" style="98" customWidth="1"/>
    <col min="11496" max="11499" width="8.6640625" style="98" customWidth="1"/>
    <col min="11500" max="11500" width="9.33203125" style="98" customWidth="1"/>
    <col min="11501" max="11501" width="12.109375" style="98" customWidth="1"/>
    <col min="11502" max="11506" width="8.6640625" style="98" customWidth="1"/>
    <col min="11507" max="11750" width="9.5546875" style="98"/>
    <col min="11751" max="11751" width="14.88671875" style="98" customWidth="1"/>
    <col min="11752" max="11755" width="8.6640625" style="98" customWidth="1"/>
    <col min="11756" max="11756" width="9.33203125" style="98" customWidth="1"/>
    <col min="11757" max="11757" width="12.109375" style="98" customWidth="1"/>
    <col min="11758" max="11762" width="8.6640625" style="98" customWidth="1"/>
    <col min="11763" max="12006" width="9.5546875" style="98"/>
    <col min="12007" max="12007" width="14.88671875" style="98" customWidth="1"/>
    <col min="12008" max="12011" width="8.6640625" style="98" customWidth="1"/>
    <col min="12012" max="12012" width="9.33203125" style="98" customWidth="1"/>
    <col min="12013" max="12013" width="12.109375" style="98" customWidth="1"/>
    <col min="12014" max="12018" width="8.6640625" style="98" customWidth="1"/>
    <col min="12019" max="12262" width="9.5546875" style="98"/>
    <col min="12263" max="12263" width="14.88671875" style="98" customWidth="1"/>
    <col min="12264" max="12267" width="8.6640625" style="98" customWidth="1"/>
    <col min="12268" max="12268" width="9.33203125" style="98" customWidth="1"/>
    <col min="12269" max="12269" width="12.109375" style="98" customWidth="1"/>
    <col min="12270" max="12274" width="8.6640625" style="98" customWidth="1"/>
    <col min="12275" max="12518" width="9.5546875" style="98"/>
    <col min="12519" max="12519" width="14.88671875" style="98" customWidth="1"/>
    <col min="12520" max="12523" width="8.6640625" style="98" customWidth="1"/>
    <col min="12524" max="12524" width="9.33203125" style="98" customWidth="1"/>
    <col min="12525" max="12525" width="12.109375" style="98" customWidth="1"/>
    <col min="12526" max="12530" width="8.6640625" style="98" customWidth="1"/>
    <col min="12531" max="12774" width="9.5546875" style="98"/>
    <col min="12775" max="12775" width="14.88671875" style="98" customWidth="1"/>
    <col min="12776" max="12779" width="8.6640625" style="98" customWidth="1"/>
    <col min="12780" max="12780" width="9.33203125" style="98" customWidth="1"/>
    <col min="12781" max="12781" width="12.109375" style="98" customWidth="1"/>
    <col min="12782" max="12786" width="8.6640625" style="98" customWidth="1"/>
    <col min="12787" max="13030" width="9.5546875" style="98"/>
    <col min="13031" max="13031" width="14.88671875" style="98" customWidth="1"/>
    <col min="13032" max="13035" width="8.6640625" style="98" customWidth="1"/>
    <col min="13036" max="13036" width="9.33203125" style="98" customWidth="1"/>
    <col min="13037" max="13037" width="12.109375" style="98" customWidth="1"/>
    <col min="13038" max="13042" width="8.6640625" style="98" customWidth="1"/>
    <col min="13043" max="13286" width="9.5546875" style="98"/>
    <col min="13287" max="13287" width="14.88671875" style="98" customWidth="1"/>
    <col min="13288" max="13291" width="8.6640625" style="98" customWidth="1"/>
    <col min="13292" max="13292" width="9.33203125" style="98" customWidth="1"/>
    <col min="13293" max="13293" width="12.109375" style="98" customWidth="1"/>
    <col min="13294" max="13298" width="8.6640625" style="98" customWidth="1"/>
    <col min="13299" max="13542" width="9.5546875" style="98"/>
    <col min="13543" max="13543" width="14.88671875" style="98" customWidth="1"/>
    <col min="13544" max="13547" width="8.6640625" style="98" customWidth="1"/>
    <col min="13548" max="13548" width="9.33203125" style="98" customWidth="1"/>
    <col min="13549" max="13549" width="12.109375" style="98" customWidth="1"/>
    <col min="13550" max="13554" width="8.6640625" style="98" customWidth="1"/>
    <col min="13555" max="13798" width="9.5546875" style="98"/>
    <col min="13799" max="13799" width="14.88671875" style="98" customWidth="1"/>
    <col min="13800" max="13803" width="8.6640625" style="98" customWidth="1"/>
    <col min="13804" max="13804" width="9.33203125" style="98" customWidth="1"/>
    <col min="13805" max="13805" width="12.109375" style="98" customWidth="1"/>
    <col min="13806" max="13810" width="8.6640625" style="98" customWidth="1"/>
    <col min="13811" max="14054" width="9.5546875" style="98"/>
    <col min="14055" max="14055" width="14.88671875" style="98" customWidth="1"/>
    <col min="14056" max="14059" width="8.6640625" style="98" customWidth="1"/>
    <col min="14060" max="14060" width="9.33203125" style="98" customWidth="1"/>
    <col min="14061" max="14061" width="12.109375" style="98" customWidth="1"/>
    <col min="14062" max="14066" width="8.6640625" style="98" customWidth="1"/>
    <col min="14067" max="14310" width="9.5546875" style="98"/>
    <col min="14311" max="14311" width="14.88671875" style="98" customWidth="1"/>
    <col min="14312" max="14315" width="8.6640625" style="98" customWidth="1"/>
    <col min="14316" max="14316" width="9.33203125" style="98" customWidth="1"/>
    <col min="14317" max="14317" width="12.109375" style="98" customWidth="1"/>
    <col min="14318" max="14322" width="8.6640625" style="98" customWidth="1"/>
    <col min="14323" max="14566" width="9.5546875" style="98"/>
    <col min="14567" max="14567" width="14.88671875" style="98" customWidth="1"/>
    <col min="14568" max="14571" width="8.6640625" style="98" customWidth="1"/>
    <col min="14572" max="14572" width="9.33203125" style="98" customWidth="1"/>
    <col min="14573" max="14573" width="12.109375" style="98" customWidth="1"/>
    <col min="14574" max="14578" width="8.6640625" style="98" customWidth="1"/>
    <col min="14579" max="14822" width="9.5546875" style="98"/>
    <col min="14823" max="14823" width="14.88671875" style="98" customWidth="1"/>
    <col min="14824" max="14827" width="8.6640625" style="98" customWidth="1"/>
    <col min="14828" max="14828" width="9.33203125" style="98" customWidth="1"/>
    <col min="14829" max="14829" width="12.109375" style="98" customWidth="1"/>
    <col min="14830" max="14834" width="8.6640625" style="98" customWidth="1"/>
    <col min="14835" max="15078" width="9.5546875" style="98"/>
    <col min="15079" max="15079" width="14.88671875" style="98" customWidth="1"/>
    <col min="15080" max="15083" width="8.6640625" style="98" customWidth="1"/>
    <col min="15084" max="15084" width="9.33203125" style="98" customWidth="1"/>
    <col min="15085" max="15085" width="12.109375" style="98" customWidth="1"/>
    <col min="15086" max="15090" width="8.6640625" style="98" customWidth="1"/>
    <col min="15091" max="15334" width="9.5546875" style="98"/>
    <col min="15335" max="15335" width="14.88671875" style="98" customWidth="1"/>
    <col min="15336" max="15339" width="8.6640625" style="98" customWidth="1"/>
    <col min="15340" max="15340" width="9.33203125" style="98" customWidth="1"/>
    <col min="15341" max="15341" width="12.109375" style="98" customWidth="1"/>
    <col min="15342" max="15346" width="8.6640625" style="98" customWidth="1"/>
    <col min="15347" max="15590" width="9.5546875" style="98"/>
    <col min="15591" max="15591" width="14.88671875" style="98" customWidth="1"/>
    <col min="15592" max="15595" width="8.6640625" style="98" customWidth="1"/>
    <col min="15596" max="15596" width="9.33203125" style="98" customWidth="1"/>
    <col min="15597" max="15597" width="12.109375" style="98" customWidth="1"/>
    <col min="15598" max="15602" width="8.6640625" style="98" customWidth="1"/>
    <col min="15603" max="15846" width="9.5546875" style="98"/>
    <col min="15847" max="15847" width="14.88671875" style="98" customWidth="1"/>
    <col min="15848" max="15851" width="8.6640625" style="98" customWidth="1"/>
    <col min="15852" max="15852" width="9.33203125" style="98" customWidth="1"/>
    <col min="15853" max="15853" width="12.109375" style="98" customWidth="1"/>
    <col min="15854" max="15858" width="8.6640625" style="98" customWidth="1"/>
    <col min="15859" max="16102" width="9.5546875" style="98"/>
    <col min="16103" max="16103" width="14.88671875" style="98" customWidth="1"/>
    <col min="16104" max="16107" width="8.6640625" style="98" customWidth="1"/>
    <col min="16108" max="16108" width="9.33203125" style="98" customWidth="1"/>
    <col min="16109" max="16109" width="12.109375" style="98" customWidth="1"/>
    <col min="16110" max="16114" width="8.6640625" style="98" customWidth="1"/>
    <col min="16115" max="16384" width="9.5546875" style="98"/>
  </cols>
  <sheetData>
    <row r="1" spans="1:4" s="95" customFormat="1" ht="26.25" customHeight="1" thickBot="1" x14ac:dyDescent="0.3">
      <c r="A1" s="94"/>
      <c r="B1" s="93" t="s">
        <v>17</v>
      </c>
      <c r="C1" s="2" t="s">
        <v>1</v>
      </c>
      <c r="D1" s="3" t="s">
        <v>18</v>
      </c>
    </row>
    <row r="2" spans="1:4" ht="24" customHeight="1" x14ac:dyDescent="0.25">
      <c r="A2" s="202" t="s">
        <v>2</v>
      </c>
      <c r="B2" s="203"/>
      <c r="C2" s="203"/>
      <c r="D2" s="203"/>
    </row>
    <row r="3" spans="1:4" x14ac:dyDescent="0.25">
      <c r="A3" s="179">
        <v>1</v>
      </c>
      <c r="B3" s="204"/>
      <c r="C3" s="105"/>
      <c r="D3" s="217"/>
    </row>
    <row r="4" spans="1:4" x14ac:dyDescent="0.25">
      <c r="A4" s="179">
        <v>2</v>
      </c>
      <c r="B4" s="108">
        <v>592</v>
      </c>
      <c r="C4" s="109">
        <v>555</v>
      </c>
      <c r="D4" s="150">
        <v>37</v>
      </c>
    </row>
    <row r="5" spans="1:4" x14ac:dyDescent="0.25">
      <c r="A5" s="179">
        <v>3</v>
      </c>
      <c r="B5" s="108">
        <v>567</v>
      </c>
      <c r="C5" s="109">
        <v>530</v>
      </c>
      <c r="D5" s="150">
        <v>37</v>
      </c>
    </row>
    <row r="6" spans="1:4" x14ac:dyDescent="0.25">
      <c r="A6" s="179">
        <v>4</v>
      </c>
      <c r="B6" s="104">
        <v>0</v>
      </c>
      <c r="C6" s="105">
        <v>0</v>
      </c>
      <c r="D6" s="151">
        <v>0</v>
      </c>
    </row>
    <row r="7" spans="1:4" x14ac:dyDescent="0.25">
      <c r="A7" s="179">
        <v>5</v>
      </c>
      <c r="B7" s="104">
        <v>0</v>
      </c>
      <c r="C7" s="105">
        <v>0</v>
      </c>
      <c r="D7" s="151">
        <v>0</v>
      </c>
    </row>
    <row r="8" spans="1:4" x14ac:dyDescent="0.25">
      <c r="A8" s="180">
        <v>6</v>
      </c>
      <c r="B8" s="108">
        <v>1372</v>
      </c>
      <c r="C8" s="109">
        <v>1238</v>
      </c>
      <c r="D8" s="150">
        <v>134</v>
      </c>
    </row>
    <row r="9" spans="1:4" x14ac:dyDescent="0.25">
      <c r="A9" s="180">
        <v>7</v>
      </c>
      <c r="B9" s="108">
        <v>1370</v>
      </c>
      <c r="C9" s="109">
        <v>1216</v>
      </c>
      <c r="D9" s="150">
        <v>154</v>
      </c>
    </row>
    <row r="10" spans="1:4" x14ac:dyDescent="0.25">
      <c r="A10" s="180">
        <v>8</v>
      </c>
      <c r="B10" s="108">
        <v>1138</v>
      </c>
      <c r="C10" s="109">
        <v>1037</v>
      </c>
      <c r="D10" s="150">
        <v>101</v>
      </c>
    </row>
    <row r="11" spans="1:4" x14ac:dyDescent="0.25">
      <c r="A11" s="180">
        <v>9</v>
      </c>
      <c r="B11" s="108">
        <v>1239</v>
      </c>
      <c r="C11" s="109">
        <v>1095</v>
      </c>
      <c r="D11" s="150">
        <v>144</v>
      </c>
    </row>
    <row r="12" spans="1:4" x14ac:dyDescent="0.25">
      <c r="A12" s="180">
        <v>10</v>
      </c>
      <c r="B12" s="108">
        <v>1084</v>
      </c>
      <c r="C12" s="109">
        <v>984</v>
      </c>
      <c r="D12" s="150">
        <v>100</v>
      </c>
    </row>
    <row r="13" spans="1:4" x14ac:dyDescent="0.25">
      <c r="A13" s="181">
        <v>11</v>
      </c>
      <c r="B13" s="104">
        <v>0</v>
      </c>
      <c r="C13" s="105">
        <v>0</v>
      </c>
      <c r="D13" s="151">
        <v>0</v>
      </c>
    </row>
    <row r="14" spans="1:4" x14ac:dyDescent="0.25">
      <c r="A14" s="181">
        <v>12</v>
      </c>
      <c r="B14" s="104">
        <v>0</v>
      </c>
      <c r="C14" s="105">
        <v>0</v>
      </c>
      <c r="D14" s="151">
        <v>0</v>
      </c>
    </row>
    <row r="15" spans="1:4" x14ac:dyDescent="0.25">
      <c r="A15" s="180">
        <v>13</v>
      </c>
      <c r="B15" s="108">
        <v>1363</v>
      </c>
      <c r="C15" s="109">
        <v>1228</v>
      </c>
      <c r="D15" s="150">
        <v>135</v>
      </c>
    </row>
    <row r="16" spans="1:4" x14ac:dyDescent="0.25">
      <c r="A16" s="180">
        <v>14</v>
      </c>
      <c r="B16" s="108">
        <v>1386</v>
      </c>
      <c r="C16" s="109">
        <v>1242</v>
      </c>
      <c r="D16" s="150">
        <v>144</v>
      </c>
    </row>
    <row r="17" spans="1:4" x14ac:dyDescent="0.25">
      <c r="A17" s="180">
        <v>15</v>
      </c>
      <c r="B17" s="108">
        <v>1151</v>
      </c>
      <c r="C17" s="109">
        <v>1041</v>
      </c>
      <c r="D17" s="150">
        <v>110</v>
      </c>
    </row>
    <row r="18" spans="1:4" x14ac:dyDescent="0.25">
      <c r="A18" s="180">
        <v>16</v>
      </c>
      <c r="B18" s="108">
        <v>1245</v>
      </c>
      <c r="C18" s="109">
        <v>1128</v>
      </c>
      <c r="D18" s="150">
        <v>117</v>
      </c>
    </row>
    <row r="19" spans="1:4" x14ac:dyDescent="0.25">
      <c r="A19" s="180">
        <v>17</v>
      </c>
      <c r="B19" s="108">
        <v>1134</v>
      </c>
      <c r="C19" s="109">
        <v>1003</v>
      </c>
      <c r="D19" s="150">
        <v>131</v>
      </c>
    </row>
    <row r="20" spans="1:4" x14ac:dyDescent="0.25">
      <c r="A20" s="181">
        <v>18</v>
      </c>
      <c r="B20" s="104">
        <v>0</v>
      </c>
      <c r="C20" s="105">
        <v>0</v>
      </c>
      <c r="D20" s="151">
        <v>0</v>
      </c>
    </row>
    <row r="21" spans="1:4" x14ac:dyDescent="0.25">
      <c r="A21" s="181">
        <v>19</v>
      </c>
      <c r="B21" s="104">
        <v>0</v>
      </c>
      <c r="C21" s="105">
        <v>0</v>
      </c>
      <c r="D21" s="151">
        <v>0</v>
      </c>
    </row>
    <row r="22" spans="1:4" x14ac:dyDescent="0.25">
      <c r="A22" s="180">
        <v>20</v>
      </c>
      <c r="B22" s="108">
        <v>1315</v>
      </c>
      <c r="C22" s="109">
        <v>1187</v>
      </c>
      <c r="D22" s="150">
        <v>128</v>
      </c>
    </row>
    <row r="23" spans="1:4" x14ac:dyDescent="0.25">
      <c r="A23" s="180">
        <v>21</v>
      </c>
      <c r="B23" s="108">
        <v>1367</v>
      </c>
      <c r="C23" s="109">
        <v>1228</v>
      </c>
      <c r="D23" s="150">
        <v>139</v>
      </c>
    </row>
    <row r="24" spans="1:4" x14ac:dyDescent="0.25">
      <c r="A24" s="180">
        <v>22</v>
      </c>
      <c r="B24" s="108">
        <v>1168</v>
      </c>
      <c r="C24" s="109">
        <v>1061</v>
      </c>
      <c r="D24" s="150">
        <v>107</v>
      </c>
    </row>
    <row r="25" spans="1:4" x14ac:dyDescent="0.25">
      <c r="A25" s="180">
        <v>23</v>
      </c>
      <c r="B25" s="108">
        <v>1248</v>
      </c>
      <c r="C25" s="109">
        <v>1119</v>
      </c>
      <c r="D25" s="150">
        <v>129</v>
      </c>
    </row>
    <row r="26" spans="1:4" x14ac:dyDescent="0.25">
      <c r="A26" s="180">
        <v>24</v>
      </c>
      <c r="B26" s="108">
        <v>1138</v>
      </c>
      <c r="C26" s="109">
        <v>1023</v>
      </c>
      <c r="D26" s="150">
        <v>115</v>
      </c>
    </row>
    <row r="27" spans="1:4" x14ac:dyDescent="0.25">
      <c r="A27" s="181">
        <v>25</v>
      </c>
      <c r="B27" s="104">
        <v>0</v>
      </c>
      <c r="C27" s="105">
        <v>0</v>
      </c>
      <c r="D27" s="151">
        <v>0</v>
      </c>
    </row>
    <row r="28" spans="1:4" x14ac:dyDescent="0.25">
      <c r="A28" s="181">
        <v>26</v>
      </c>
      <c r="B28" s="104">
        <v>0</v>
      </c>
      <c r="C28" s="105">
        <v>0</v>
      </c>
      <c r="D28" s="151">
        <v>0</v>
      </c>
    </row>
    <row r="29" spans="1:4" x14ac:dyDescent="0.25">
      <c r="A29" s="180">
        <v>27</v>
      </c>
      <c r="B29" s="108">
        <v>1354</v>
      </c>
      <c r="C29" s="109">
        <v>1210</v>
      </c>
      <c r="D29" s="150">
        <v>144</v>
      </c>
    </row>
    <row r="30" spans="1:4" x14ac:dyDescent="0.25">
      <c r="A30" s="180">
        <v>28</v>
      </c>
      <c r="B30" s="108">
        <v>1343</v>
      </c>
      <c r="C30" s="109">
        <v>1195</v>
      </c>
      <c r="D30" s="150">
        <v>148</v>
      </c>
    </row>
    <row r="31" spans="1:4" x14ac:dyDescent="0.25">
      <c r="A31" s="205">
        <v>29</v>
      </c>
      <c r="B31" s="108">
        <v>1077</v>
      </c>
      <c r="C31" s="109">
        <v>973</v>
      </c>
      <c r="D31" s="150">
        <v>104</v>
      </c>
    </row>
    <row r="32" spans="1:4" x14ac:dyDescent="0.25">
      <c r="A32" s="180">
        <v>30</v>
      </c>
      <c r="B32" s="108">
        <v>1151</v>
      </c>
      <c r="C32" s="109">
        <v>1032</v>
      </c>
      <c r="D32" s="150">
        <v>119</v>
      </c>
    </row>
    <row r="33" spans="1:4" ht="13.8" thickBot="1" x14ac:dyDescent="0.3">
      <c r="A33" s="206">
        <v>31</v>
      </c>
      <c r="B33" s="108">
        <v>971</v>
      </c>
      <c r="C33" s="109">
        <v>862</v>
      </c>
      <c r="D33" s="150">
        <v>109</v>
      </c>
    </row>
    <row r="34" spans="1:4" x14ac:dyDescent="0.25">
      <c r="A34" s="207"/>
      <c r="B34" s="117"/>
      <c r="C34" s="118"/>
      <c r="D34" s="118"/>
    </row>
    <row r="35" spans="1:4" x14ac:dyDescent="0.25">
      <c r="A35" s="205" t="s">
        <v>3</v>
      </c>
      <c r="B35" s="171">
        <f>SUM(B3:B33)</f>
        <v>25773</v>
      </c>
      <c r="C35" s="172">
        <f t="shared" ref="C35:D35" si="0">SUM(C3:C33)</f>
        <v>23187</v>
      </c>
      <c r="D35" s="172">
        <f t="shared" si="0"/>
        <v>2586</v>
      </c>
    </row>
    <row r="36" spans="1:4" x14ac:dyDescent="0.25">
      <c r="A36" s="180"/>
      <c r="B36" s="185"/>
      <c r="C36" s="109"/>
      <c r="D36" s="109"/>
    </row>
    <row r="37" spans="1:4" ht="24" customHeight="1" x14ac:dyDescent="0.25">
      <c r="A37" s="186" t="s">
        <v>4</v>
      </c>
      <c r="B37" s="187"/>
      <c r="C37" s="187"/>
      <c r="D37" s="187"/>
    </row>
    <row r="38" spans="1:4" x14ac:dyDescent="0.25">
      <c r="A38" s="181">
        <v>1</v>
      </c>
      <c r="B38" s="105">
        <v>0</v>
      </c>
      <c r="C38" s="157">
        <v>0</v>
      </c>
      <c r="D38" s="157">
        <v>0</v>
      </c>
    </row>
    <row r="39" spans="1:4" x14ac:dyDescent="0.25">
      <c r="A39" s="181">
        <v>2</v>
      </c>
      <c r="B39" s="149">
        <v>0</v>
      </c>
      <c r="C39" s="105">
        <v>0</v>
      </c>
      <c r="D39" s="105">
        <v>0</v>
      </c>
    </row>
    <row r="40" spans="1:4" x14ac:dyDescent="0.25">
      <c r="A40" s="180">
        <v>3</v>
      </c>
      <c r="B40" s="126">
        <v>1400</v>
      </c>
      <c r="C40" s="109">
        <v>1249</v>
      </c>
      <c r="D40" s="109">
        <v>151</v>
      </c>
    </row>
    <row r="41" spans="1:4" x14ac:dyDescent="0.25">
      <c r="A41" s="180">
        <v>4</v>
      </c>
      <c r="B41" s="126">
        <v>1300</v>
      </c>
      <c r="C41" s="109">
        <v>1162</v>
      </c>
      <c r="D41" s="109">
        <v>138</v>
      </c>
    </row>
    <row r="42" spans="1:4" x14ac:dyDescent="0.25">
      <c r="A42" s="180">
        <v>5</v>
      </c>
      <c r="B42" s="126">
        <v>1177</v>
      </c>
      <c r="C42" s="109">
        <v>1068</v>
      </c>
      <c r="D42" s="109">
        <v>109</v>
      </c>
    </row>
    <row r="43" spans="1:4" x14ac:dyDescent="0.25">
      <c r="A43" s="180">
        <v>6</v>
      </c>
      <c r="B43" s="126">
        <v>1180</v>
      </c>
      <c r="C43" s="109">
        <v>1065</v>
      </c>
      <c r="D43" s="109">
        <v>115</v>
      </c>
    </row>
    <row r="44" spans="1:4" x14ac:dyDescent="0.25">
      <c r="A44" s="181">
        <v>7</v>
      </c>
      <c r="B44" s="149">
        <v>1104</v>
      </c>
      <c r="C44" s="105">
        <v>976</v>
      </c>
      <c r="D44" s="105">
        <v>128</v>
      </c>
    </row>
    <row r="45" spans="1:4" x14ac:dyDescent="0.25">
      <c r="A45" s="181">
        <v>8</v>
      </c>
      <c r="B45" s="149">
        <v>0</v>
      </c>
      <c r="C45" s="105">
        <v>0</v>
      </c>
      <c r="D45" s="105">
        <v>0</v>
      </c>
    </row>
    <row r="46" spans="1:4" x14ac:dyDescent="0.25">
      <c r="A46" s="180">
        <v>9</v>
      </c>
      <c r="B46" s="126">
        <v>0</v>
      </c>
      <c r="C46" s="109">
        <v>0</v>
      </c>
      <c r="D46" s="109">
        <v>0</v>
      </c>
    </row>
    <row r="47" spans="1:4" x14ac:dyDescent="0.25">
      <c r="A47" s="180">
        <v>10</v>
      </c>
      <c r="B47" s="126">
        <v>1350</v>
      </c>
      <c r="C47" s="109">
        <v>1211</v>
      </c>
      <c r="D47" s="109">
        <v>139</v>
      </c>
    </row>
    <row r="48" spans="1:4" x14ac:dyDescent="0.25">
      <c r="A48" s="180">
        <v>11</v>
      </c>
      <c r="B48" s="126">
        <v>1238</v>
      </c>
      <c r="C48" s="109">
        <v>1110</v>
      </c>
      <c r="D48" s="109">
        <v>128</v>
      </c>
    </row>
    <row r="49" spans="1:4" x14ac:dyDescent="0.25">
      <c r="A49" s="180">
        <v>12</v>
      </c>
      <c r="B49" s="126">
        <v>1141</v>
      </c>
      <c r="C49" s="109">
        <v>1031</v>
      </c>
      <c r="D49" s="109">
        <v>110</v>
      </c>
    </row>
    <row r="50" spans="1:4" x14ac:dyDescent="0.25">
      <c r="A50" s="180">
        <v>13</v>
      </c>
      <c r="B50" s="126">
        <v>1243</v>
      </c>
      <c r="C50" s="109">
        <v>1121</v>
      </c>
      <c r="D50" s="109">
        <v>122</v>
      </c>
    </row>
    <row r="51" spans="1:4" x14ac:dyDescent="0.25">
      <c r="A51" s="180">
        <v>14</v>
      </c>
      <c r="B51" s="126">
        <v>1067</v>
      </c>
      <c r="C51" s="109">
        <v>956</v>
      </c>
      <c r="D51" s="109">
        <v>111</v>
      </c>
    </row>
    <row r="52" spans="1:4" x14ac:dyDescent="0.25">
      <c r="A52" s="181">
        <v>15</v>
      </c>
      <c r="B52" s="149">
        <v>0</v>
      </c>
      <c r="C52" s="105">
        <v>0</v>
      </c>
      <c r="D52" s="105">
        <v>0</v>
      </c>
    </row>
    <row r="53" spans="1:4" x14ac:dyDescent="0.25">
      <c r="A53" s="181">
        <v>16</v>
      </c>
      <c r="B53" s="149">
        <v>0</v>
      </c>
      <c r="C53" s="105">
        <v>0</v>
      </c>
      <c r="D53" s="105">
        <v>0</v>
      </c>
    </row>
    <row r="54" spans="1:4" x14ac:dyDescent="0.25">
      <c r="A54" s="180">
        <v>17</v>
      </c>
      <c r="B54" s="126">
        <v>1469</v>
      </c>
      <c r="C54" s="109">
        <v>1316</v>
      </c>
      <c r="D54" s="109">
        <v>153</v>
      </c>
    </row>
    <row r="55" spans="1:4" x14ac:dyDescent="0.25">
      <c r="A55" s="180">
        <v>18</v>
      </c>
      <c r="B55" s="126">
        <v>1410</v>
      </c>
      <c r="C55" s="109">
        <v>1258</v>
      </c>
      <c r="D55" s="109">
        <v>152</v>
      </c>
    </row>
    <row r="56" spans="1:4" x14ac:dyDescent="0.25">
      <c r="A56" s="180">
        <v>19</v>
      </c>
      <c r="B56" s="126">
        <v>1246</v>
      </c>
      <c r="C56" s="109">
        <v>1138</v>
      </c>
      <c r="D56" s="109">
        <v>108</v>
      </c>
    </row>
    <row r="57" spans="1:4" x14ac:dyDescent="0.25">
      <c r="A57" s="180">
        <v>20</v>
      </c>
      <c r="B57" s="126">
        <v>1409</v>
      </c>
      <c r="C57" s="109">
        <v>1265</v>
      </c>
      <c r="D57" s="109">
        <v>144</v>
      </c>
    </row>
    <row r="58" spans="1:4" x14ac:dyDescent="0.25">
      <c r="A58" s="180">
        <v>21</v>
      </c>
      <c r="B58" s="126">
        <v>1029</v>
      </c>
      <c r="C58" s="109">
        <v>942</v>
      </c>
      <c r="D58" s="109">
        <v>87</v>
      </c>
    </row>
    <row r="59" spans="1:4" x14ac:dyDescent="0.25">
      <c r="A59" s="181">
        <v>22</v>
      </c>
      <c r="B59" s="149">
        <v>0</v>
      </c>
      <c r="C59" s="105">
        <v>0</v>
      </c>
      <c r="D59" s="105">
        <v>0</v>
      </c>
    </row>
    <row r="60" spans="1:4" x14ac:dyDescent="0.25">
      <c r="A60" s="179">
        <v>23</v>
      </c>
      <c r="B60" s="149">
        <v>0</v>
      </c>
      <c r="C60" s="105">
        <v>0</v>
      </c>
      <c r="D60" s="105">
        <v>0</v>
      </c>
    </row>
    <row r="61" spans="1:4" x14ac:dyDescent="0.25">
      <c r="A61" s="179">
        <v>24</v>
      </c>
      <c r="B61" s="126">
        <v>1235</v>
      </c>
      <c r="C61" s="109">
        <v>1133</v>
      </c>
      <c r="D61" s="109">
        <v>102</v>
      </c>
    </row>
    <row r="62" spans="1:4" x14ac:dyDescent="0.25">
      <c r="A62" s="179">
        <v>25</v>
      </c>
      <c r="B62" s="126">
        <v>1263</v>
      </c>
      <c r="C62" s="109">
        <v>1148</v>
      </c>
      <c r="D62" s="109">
        <v>115</v>
      </c>
    </row>
    <row r="63" spans="1:4" x14ac:dyDescent="0.25">
      <c r="A63" s="179">
        <v>26</v>
      </c>
      <c r="B63" s="126">
        <v>1112</v>
      </c>
      <c r="C63" s="109">
        <v>1021</v>
      </c>
      <c r="D63" s="109">
        <v>91</v>
      </c>
    </row>
    <row r="64" spans="1:4" x14ac:dyDescent="0.25">
      <c r="A64" s="179">
        <v>27</v>
      </c>
      <c r="B64" s="126">
        <v>1208</v>
      </c>
      <c r="C64" s="109">
        <v>1082</v>
      </c>
      <c r="D64" s="109">
        <v>126</v>
      </c>
    </row>
    <row r="65" spans="1:4" x14ac:dyDescent="0.25">
      <c r="A65" s="179">
        <v>28</v>
      </c>
      <c r="B65" s="126">
        <v>923</v>
      </c>
      <c r="C65" s="109">
        <v>852</v>
      </c>
      <c r="D65" s="109">
        <v>71</v>
      </c>
    </row>
    <row r="66" spans="1:4" x14ac:dyDescent="0.25">
      <c r="A66" s="179">
        <v>29</v>
      </c>
      <c r="B66" s="149">
        <v>0</v>
      </c>
      <c r="C66" s="105">
        <v>0</v>
      </c>
      <c r="D66" s="105">
        <v>0</v>
      </c>
    </row>
    <row r="67" spans="1:4" x14ac:dyDescent="0.25">
      <c r="A67" s="181">
        <v>30</v>
      </c>
      <c r="B67" s="149"/>
      <c r="C67" s="105"/>
      <c r="D67" s="105"/>
    </row>
    <row r="68" spans="1:4" ht="13.8" thickBot="1" x14ac:dyDescent="0.3">
      <c r="A68" s="182">
        <v>31</v>
      </c>
      <c r="B68" s="149"/>
      <c r="C68" s="166"/>
      <c r="D68" s="166"/>
    </row>
    <row r="69" spans="1:4" x14ac:dyDescent="0.25">
      <c r="A69" s="209"/>
      <c r="B69" s="135"/>
      <c r="C69" s="126"/>
      <c r="D69" s="126"/>
    </row>
    <row r="70" spans="1:4" x14ac:dyDescent="0.25">
      <c r="A70" s="180" t="s">
        <v>3</v>
      </c>
      <c r="B70" s="173">
        <f>SUM(B38:B68)</f>
        <v>24504</v>
      </c>
      <c r="C70" s="174">
        <f t="shared" ref="C70:D70" si="1">SUM(C38:C68)</f>
        <v>22104</v>
      </c>
      <c r="D70" s="174">
        <f t="shared" si="1"/>
        <v>2400</v>
      </c>
    </row>
    <row r="71" spans="1:4" x14ac:dyDescent="0.25">
      <c r="A71" s="211"/>
      <c r="B71" s="196"/>
      <c r="C71" s="126"/>
      <c r="D71" s="126"/>
    </row>
    <row r="72" spans="1:4" ht="24" customHeight="1" x14ac:dyDescent="0.25">
      <c r="A72" s="210" t="s">
        <v>5</v>
      </c>
      <c r="B72" s="178"/>
      <c r="C72" s="178"/>
      <c r="D72" s="212"/>
    </row>
    <row r="73" spans="1:4" x14ac:dyDescent="0.25">
      <c r="A73" s="208">
        <v>1</v>
      </c>
      <c r="B73" s="149">
        <v>0</v>
      </c>
      <c r="C73" s="149">
        <v>0</v>
      </c>
      <c r="D73" s="149">
        <v>0</v>
      </c>
    </row>
    <row r="74" spans="1:4" x14ac:dyDescent="0.25">
      <c r="A74" s="131">
        <v>2</v>
      </c>
      <c r="B74" s="149">
        <v>0</v>
      </c>
      <c r="C74" s="149">
        <v>0</v>
      </c>
      <c r="D74" s="149">
        <v>0</v>
      </c>
    </row>
    <row r="75" spans="1:4" x14ac:dyDescent="0.25">
      <c r="A75" s="131">
        <v>3</v>
      </c>
      <c r="B75" s="126">
        <v>1117</v>
      </c>
      <c r="C75" s="126">
        <v>1010</v>
      </c>
      <c r="D75" s="126">
        <v>107</v>
      </c>
    </row>
    <row r="76" spans="1:4" x14ac:dyDescent="0.25">
      <c r="A76" s="131">
        <v>4</v>
      </c>
      <c r="B76" s="126">
        <v>1111</v>
      </c>
      <c r="C76" s="126">
        <v>1006</v>
      </c>
      <c r="D76" s="126">
        <v>105</v>
      </c>
    </row>
    <row r="77" spans="1:4" x14ac:dyDescent="0.25">
      <c r="A77" s="131">
        <v>5</v>
      </c>
      <c r="B77" s="126">
        <v>909</v>
      </c>
      <c r="C77" s="126">
        <v>826</v>
      </c>
      <c r="D77" s="126">
        <v>83</v>
      </c>
    </row>
    <row r="78" spans="1:4" x14ac:dyDescent="0.25">
      <c r="A78" s="131">
        <v>6</v>
      </c>
      <c r="B78" s="126">
        <v>940</v>
      </c>
      <c r="C78" s="126">
        <v>841</v>
      </c>
      <c r="D78" s="126">
        <v>99</v>
      </c>
    </row>
    <row r="79" spans="1:4" x14ac:dyDescent="0.25">
      <c r="A79" s="131">
        <v>7</v>
      </c>
      <c r="B79" s="126">
        <v>759</v>
      </c>
      <c r="C79" s="126">
        <v>669</v>
      </c>
      <c r="D79" s="126">
        <v>90</v>
      </c>
    </row>
    <row r="80" spans="1:4" x14ac:dyDescent="0.25">
      <c r="A80" s="131">
        <v>8</v>
      </c>
      <c r="B80" s="149">
        <v>0</v>
      </c>
      <c r="C80" s="149">
        <v>0</v>
      </c>
      <c r="D80" s="149">
        <v>0</v>
      </c>
    </row>
    <row r="81" spans="1:4" x14ac:dyDescent="0.25">
      <c r="A81" s="131">
        <v>9</v>
      </c>
      <c r="B81" s="149">
        <v>0</v>
      </c>
      <c r="C81" s="149">
        <v>0</v>
      </c>
      <c r="D81" s="149">
        <v>0</v>
      </c>
    </row>
    <row r="82" spans="1:4" x14ac:dyDescent="0.25">
      <c r="A82" s="107">
        <v>10</v>
      </c>
      <c r="B82" s="126">
        <v>1264</v>
      </c>
      <c r="C82" s="126">
        <v>1104</v>
      </c>
      <c r="D82" s="126">
        <v>160</v>
      </c>
    </row>
    <row r="83" spans="1:4" x14ac:dyDescent="0.25">
      <c r="A83" s="107">
        <v>11</v>
      </c>
      <c r="B83" s="126">
        <v>1437</v>
      </c>
      <c r="C83" s="126">
        <v>1267</v>
      </c>
      <c r="D83" s="126">
        <v>170</v>
      </c>
    </row>
    <row r="84" spans="1:4" x14ac:dyDescent="0.25">
      <c r="A84" s="107">
        <v>12</v>
      </c>
      <c r="B84" s="126">
        <v>1217</v>
      </c>
      <c r="C84" s="126">
        <v>1110</v>
      </c>
      <c r="D84" s="126">
        <v>107</v>
      </c>
    </row>
    <row r="85" spans="1:4" x14ac:dyDescent="0.25">
      <c r="A85" s="107">
        <v>13</v>
      </c>
      <c r="B85" s="126">
        <v>1333</v>
      </c>
      <c r="C85" s="126">
        <v>1181</v>
      </c>
      <c r="D85" s="126">
        <v>152</v>
      </c>
    </row>
    <row r="86" spans="1:4" x14ac:dyDescent="0.25">
      <c r="A86" s="107">
        <v>14</v>
      </c>
      <c r="B86" s="126">
        <v>944</v>
      </c>
      <c r="C86" s="126">
        <v>854</v>
      </c>
      <c r="D86" s="126">
        <v>90</v>
      </c>
    </row>
    <row r="87" spans="1:4" x14ac:dyDescent="0.25">
      <c r="A87" s="103">
        <v>15</v>
      </c>
      <c r="B87" s="149">
        <v>0</v>
      </c>
      <c r="C87" s="149">
        <v>0</v>
      </c>
      <c r="D87" s="149">
        <v>0</v>
      </c>
    </row>
    <row r="88" spans="1:4" x14ac:dyDescent="0.25">
      <c r="A88" s="103">
        <v>16</v>
      </c>
      <c r="B88" s="149">
        <v>0</v>
      </c>
      <c r="C88" s="149">
        <v>0</v>
      </c>
      <c r="D88" s="149">
        <v>0</v>
      </c>
    </row>
    <row r="89" spans="1:4" x14ac:dyDescent="0.25">
      <c r="A89" s="107">
        <v>17</v>
      </c>
      <c r="B89" s="126">
        <v>1386</v>
      </c>
      <c r="C89" s="126">
        <v>1266</v>
      </c>
      <c r="D89" s="126">
        <v>120</v>
      </c>
    </row>
    <row r="90" spans="1:4" x14ac:dyDescent="0.25">
      <c r="A90" s="107">
        <v>18</v>
      </c>
      <c r="B90" s="126">
        <v>1341</v>
      </c>
      <c r="C90" s="126">
        <v>1190</v>
      </c>
      <c r="D90" s="126">
        <v>151</v>
      </c>
    </row>
    <row r="91" spans="1:4" x14ac:dyDescent="0.25">
      <c r="A91" s="107">
        <v>19</v>
      </c>
      <c r="B91" s="126">
        <v>1123</v>
      </c>
      <c r="C91" s="126">
        <v>998</v>
      </c>
      <c r="D91" s="126">
        <v>125</v>
      </c>
    </row>
    <row r="92" spans="1:4" x14ac:dyDescent="0.25">
      <c r="A92" s="107">
        <v>20</v>
      </c>
      <c r="B92" s="126">
        <v>1274</v>
      </c>
      <c r="C92" s="126">
        <v>1121</v>
      </c>
      <c r="D92" s="126">
        <v>153</v>
      </c>
    </row>
    <row r="93" spans="1:4" x14ac:dyDescent="0.25">
      <c r="A93" s="107">
        <v>21</v>
      </c>
      <c r="B93" s="126">
        <v>1080</v>
      </c>
      <c r="C93" s="126">
        <v>964</v>
      </c>
      <c r="D93" s="126">
        <v>116</v>
      </c>
    </row>
    <row r="94" spans="1:4" x14ac:dyDescent="0.25">
      <c r="A94" s="103">
        <v>22</v>
      </c>
      <c r="B94" s="149">
        <v>0</v>
      </c>
      <c r="C94" s="149">
        <v>0</v>
      </c>
      <c r="D94" s="149">
        <v>0</v>
      </c>
    </row>
    <row r="95" spans="1:4" x14ac:dyDescent="0.25">
      <c r="A95" s="103">
        <v>23</v>
      </c>
      <c r="B95" s="149">
        <v>0</v>
      </c>
      <c r="C95" s="149">
        <v>0</v>
      </c>
      <c r="D95" s="149">
        <v>0</v>
      </c>
    </row>
    <row r="96" spans="1:4" x14ac:dyDescent="0.25">
      <c r="A96" s="107">
        <v>24</v>
      </c>
      <c r="B96" s="126">
        <v>1412</v>
      </c>
      <c r="C96" s="126">
        <v>1283</v>
      </c>
      <c r="D96" s="126">
        <v>129</v>
      </c>
    </row>
    <row r="97" spans="1:4" x14ac:dyDescent="0.25">
      <c r="A97" s="107">
        <v>25</v>
      </c>
      <c r="B97" s="126">
        <v>1403</v>
      </c>
      <c r="C97" s="126">
        <v>1259</v>
      </c>
      <c r="D97" s="126">
        <v>144</v>
      </c>
    </row>
    <row r="98" spans="1:4" x14ac:dyDescent="0.25">
      <c r="A98" s="107">
        <v>26</v>
      </c>
      <c r="B98" s="126">
        <v>1153</v>
      </c>
      <c r="C98" s="126">
        <v>1050</v>
      </c>
      <c r="D98" s="126">
        <v>103</v>
      </c>
    </row>
    <row r="99" spans="1:4" x14ac:dyDescent="0.25">
      <c r="A99" s="107">
        <v>27</v>
      </c>
      <c r="B99" s="126">
        <v>1341</v>
      </c>
      <c r="C99" s="126">
        <v>1189</v>
      </c>
      <c r="D99" s="126">
        <v>152</v>
      </c>
    </row>
    <row r="100" spans="1:4" x14ac:dyDescent="0.25">
      <c r="A100" s="107">
        <v>28</v>
      </c>
      <c r="B100" s="126">
        <v>1046</v>
      </c>
      <c r="C100" s="126">
        <v>938</v>
      </c>
      <c r="D100" s="126">
        <v>108</v>
      </c>
    </row>
    <row r="101" spans="1:4" x14ac:dyDescent="0.25">
      <c r="A101" s="103">
        <v>29</v>
      </c>
      <c r="B101" s="151">
        <v>0</v>
      </c>
      <c r="C101" s="105">
        <v>0</v>
      </c>
      <c r="D101" s="105">
        <v>0</v>
      </c>
    </row>
    <row r="102" spans="1:4" x14ac:dyDescent="0.25">
      <c r="A102" s="103">
        <v>30</v>
      </c>
      <c r="B102" s="194">
        <v>0</v>
      </c>
      <c r="C102" s="149">
        <v>0</v>
      </c>
      <c r="D102" s="149">
        <v>0</v>
      </c>
    </row>
    <row r="103" spans="1:4" ht="13.8" thickBot="1" x14ac:dyDescent="0.3">
      <c r="A103" s="114">
        <v>31</v>
      </c>
      <c r="B103" s="195">
        <v>1413</v>
      </c>
      <c r="C103" s="145">
        <v>1272</v>
      </c>
      <c r="D103" s="145">
        <v>141</v>
      </c>
    </row>
    <row r="104" spans="1:4" x14ac:dyDescent="0.25">
      <c r="A104" s="142"/>
      <c r="B104" s="196"/>
      <c r="C104" s="126"/>
      <c r="D104" s="126"/>
    </row>
    <row r="105" spans="1:4" x14ac:dyDescent="0.25">
      <c r="A105" s="107" t="s">
        <v>3</v>
      </c>
      <c r="B105" s="173">
        <f>SUM(B73:B103)</f>
        <v>25003</v>
      </c>
      <c r="C105" s="174">
        <f t="shared" ref="C105:D105" si="2">SUM(C73:C103)</f>
        <v>22398</v>
      </c>
      <c r="D105" s="174">
        <f t="shared" si="2"/>
        <v>2605</v>
      </c>
    </row>
    <row r="106" spans="1:4" ht="13.8" thickBot="1" x14ac:dyDescent="0.3">
      <c r="A106" s="143"/>
      <c r="B106" s="144"/>
      <c r="C106" s="145"/>
      <c r="D106" s="146"/>
    </row>
    <row r="107" spans="1:4" ht="24" customHeight="1" x14ac:dyDescent="0.25">
      <c r="A107" s="177" t="s">
        <v>6</v>
      </c>
      <c r="B107" s="163"/>
      <c r="C107" s="163"/>
      <c r="D107" s="163"/>
    </row>
    <row r="108" spans="1:4" x14ac:dyDescent="0.25">
      <c r="A108" s="180">
        <v>1</v>
      </c>
      <c r="B108" s="154">
        <v>1428</v>
      </c>
      <c r="C108" s="120">
        <v>1260</v>
      </c>
      <c r="D108" s="109">
        <v>168</v>
      </c>
    </row>
    <row r="109" spans="1:4" x14ac:dyDescent="0.25">
      <c r="A109" s="180">
        <v>2</v>
      </c>
      <c r="B109" s="150">
        <v>1209</v>
      </c>
      <c r="C109" s="109">
        <v>1090</v>
      </c>
      <c r="D109" s="126">
        <v>119</v>
      </c>
    </row>
    <row r="110" spans="1:4" x14ac:dyDescent="0.25">
      <c r="A110" s="180">
        <v>3</v>
      </c>
      <c r="B110" s="150">
        <v>1309</v>
      </c>
      <c r="C110" s="109">
        <v>1150</v>
      </c>
      <c r="D110" s="126">
        <v>159</v>
      </c>
    </row>
    <row r="111" spans="1:4" x14ac:dyDescent="0.25">
      <c r="A111" s="180">
        <v>4</v>
      </c>
      <c r="B111" s="150">
        <v>1064</v>
      </c>
      <c r="C111" s="109">
        <v>931</v>
      </c>
      <c r="D111" s="126">
        <v>133</v>
      </c>
    </row>
    <row r="112" spans="1:4" x14ac:dyDescent="0.25">
      <c r="A112" s="181">
        <v>5</v>
      </c>
      <c r="B112" s="151">
        <v>0</v>
      </c>
      <c r="C112" s="105">
        <v>0</v>
      </c>
      <c r="D112" s="149">
        <v>0</v>
      </c>
    </row>
    <row r="113" spans="1:4" x14ac:dyDescent="0.25">
      <c r="A113" s="181">
        <v>6</v>
      </c>
      <c r="B113" s="151">
        <v>0</v>
      </c>
      <c r="C113" s="105">
        <v>0</v>
      </c>
      <c r="D113" s="149">
        <v>0</v>
      </c>
    </row>
    <row r="114" spans="1:4" x14ac:dyDescent="0.25">
      <c r="A114" s="180">
        <v>7</v>
      </c>
      <c r="B114" s="150">
        <v>1418</v>
      </c>
      <c r="C114" s="109">
        <v>1265</v>
      </c>
      <c r="D114" s="126">
        <v>153</v>
      </c>
    </row>
    <row r="115" spans="1:4" x14ac:dyDescent="0.25">
      <c r="A115" s="180">
        <v>8</v>
      </c>
      <c r="B115" s="150">
        <v>1429</v>
      </c>
      <c r="C115" s="109">
        <v>1252</v>
      </c>
      <c r="D115" s="126">
        <v>177</v>
      </c>
    </row>
    <row r="116" spans="1:4" x14ac:dyDescent="0.25">
      <c r="A116" s="180">
        <v>9</v>
      </c>
      <c r="B116" s="150">
        <v>1247</v>
      </c>
      <c r="C116" s="109">
        <v>1135</v>
      </c>
      <c r="D116" s="126">
        <v>112</v>
      </c>
    </row>
    <row r="117" spans="1:4" x14ac:dyDescent="0.25">
      <c r="A117" s="180">
        <v>10</v>
      </c>
      <c r="B117" s="150">
        <v>1385</v>
      </c>
      <c r="C117" s="109">
        <v>1211</v>
      </c>
      <c r="D117" s="126">
        <v>174</v>
      </c>
    </row>
    <row r="118" spans="1:4" x14ac:dyDescent="0.25">
      <c r="A118" s="180">
        <v>11</v>
      </c>
      <c r="B118" s="150">
        <v>1089</v>
      </c>
      <c r="C118" s="109">
        <v>945</v>
      </c>
      <c r="D118" s="126">
        <v>144</v>
      </c>
    </row>
    <row r="119" spans="1:4" x14ac:dyDescent="0.25">
      <c r="A119" s="181">
        <v>12</v>
      </c>
      <c r="B119" s="151">
        <v>0</v>
      </c>
      <c r="C119" s="105">
        <v>0</v>
      </c>
      <c r="D119" s="149">
        <v>0</v>
      </c>
    </row>
    <row r="120" spans="1:4" x14ac:dyDescent="0.25">
      <c r="A120" s="181">
        <v>13</v>
      </c>
      <c r="B120" s="151">
        <v>0</v>
      </c>
      <c r="C120" s="105">
        <v>0</v>
      </c>
      <c r="D120" s="149">
        <v>0</v>
      </c>
    </row>
    <row r="121" spans="1:4" x14ac:dyDescent="0.25">
      <c r="A121" s="180">
        <v>14</v>
      </c>
      <c r="B121" s="150">
        <v>1423</v>
      </c>
      <c r="C121" s="109">
        <v>1282</v>
      </c>
      <c r="D121" s="126">
        <v>141</v>
      </c>
    </row>
    <row r="122" spans="1:4" x14ac:dyDescent="0.25">
      <c r="A122" s="180">
        <v>15</v>
      </c>
      <c r="B122" s="150">
        <v>1571</v>
      </c>
      <c r="C122" s="109">
        <v>1406</v>
      </c>
      <c r="D122" s="126">
        <v>165</v>
      </c>
    </row>
    <row r="123" spans="1:4" x14ac:dyDescent="0.25">
      <c r="A123" s="180">
        <v>16</v>
      </c>
      <c r="B123" s="150">
        <v>1247</v>
      </c>
      <c r="C123" s="109">
        <v>1166</v>
      </c>
      <c r="D123" s="126">
        <v>81</v>
      </c>
    </row>
    <row r="124" spans="1:4" x14ac:dyDescent="0.25">
      <c r="A124" s="180">
        <v>17</v>
      </c>
      <c r="B124" s="150">
        <v>1380</v>
      </c>
      <c r="C124" s="109">
        <v>1251</v>
      </c>
      <c r="D124" s="126">
        <v>129</v>
      </c>
    </row>
    <row r="125" spans="1:4" x14ac:dyDescent="0.25">
      <c r="A125" s="180">
        <v>18</v>
      </c>
      <c r="B125" s="150">
        <v>1124</v>
      </c>
      <c r="C125" s="109">
        <v>1005</v>
      </c>
      <c r="D125" s="126">
        <v>119</v>
      </c>
    </row>
    <row r="126" spans="1:4" x14ac:dyDescent="0.25">
      <c r="A126" s="181">
        <v>19</v>
      </c>
      <c r="B126" s="151">
        <v>0</v>
      </c>
      <c r="C126" s="105">
        <v>0</v>
      </c>
      <c r="D126" s="149">
        <v>0</v>
      </c>
    </row>
    <row r="127" spans="1:4" x14ac:dyDescent="0.25">
      <c r="A127" s="179">
        <v>20</v>
      </c>
      <c r="B127" s="151">
        <v>0</v>
      </c>
      <c r="C127" s="105">
        <v>0</v>
      </c>
      <c r="D127" s="149">
        <v>0</v>
      </c>
    </row>
    <row r="128" spans="1:4" x14ac:dyDescent="0.25">
      <c r="A128" s="179">
        <v>21</v>
      </c>
      <c r="B128" s="151">
        <v>0</v>
      </c>
      <c r="C128" s="105">
        <v>0</v>
      </c>
      <c r="D128" s="149">
        <v>0</v>
      </c>
    </row>
    <row r="129" spans="1:4" x14ac:dyDescent="0.25">
      <c r="A129" s="179">
        <v>22</v>
      </c>
      <c r="B129" s="150">
        <v>1286</v>
      </c>
      <c r="C129" s="109">
        <v>1152</v>
      </c>
      <c r="D129" s="126">
        <v>134</v>
      </c>
    </row>
    <row r="130" spans="1:4" x14ac:dyDescent="0.25">
      <c r="A130" s="179">
        <v>23</v>
      </c>
      <c r="B130" s="150">
        <v>1124</v>
      </c>
      <c r="C130" s="109">
        <v>1004</v>
      </c>
      <c r="D130" s="126">
        <v>120</v>
      </c>
    </row>
    <row r="131" spans="1:4" x14ac:dyDescent="0.25">
      <c r="A131" s="179">
        <v>24</v>
      </c>
      <c r="B131" s="150">
        <v>1191</v>
      </c>
      <c r="C131" s="109">
        <v>1093</v>
      </c>
      <c r="D131" s="126">
        <v>98</v>
      </c>
    </row>
    <row r="132" spans="1:4" x14ac:dyDescent="0.25">
      <c r="A132" s="179">
        <v>25</v>
      </c>
      <c r="B132" s="150">
        <v>971</v>
      </c>
      <c r="C132" s="109">
        <v>860</v>
      </c>
      <c r="D132" s="126">
        <v>111</v>
      </c>
    </row>
    <row r="133" spans="1:4" x14ac:dyDescent="0.25">
      <c r="A133" s="179">
        <v>26</v>
      </c>
      <c r="B133" s="151">
        <v>0</v>
      </c>
      <c r="C133" s="105">
        <v>0</v>
      </c>
      <c r="D133" s="149">
        <v>0</v>
      </c>
    </row>
    <row r="134" spans="1:4" x14ac:dyDescent="0.25">
      <c r="A134" s="179">
        <v>27</v>
      </c>
      <c r="B134" s="151">
        <v>0</v>
      </c>
      <c r="C134" s="105">
        <v>0</v>
      </c>
      <c r="D134" s="149">
        <v>0</v>
      </c>
    </row>
    <row r="135" spans="1:4" x14ac:dyDescent="0.25">
      <c r="A135" s="179">
        <v>28</v>
      </c>
      <c r="B135" s="150">
        <v>1081</v>
      </c>
      <c r="C135" s="109">
        <v>984</v>
      </c>
      <c r="D135" s="126">
        <v>97</v>
      </c>
    </row>
    <row r="136" spans="1:4" x14ac:dyDescent="0.25">
      <c r="A136" s="179">
        <v>29</v>
      </c>
      <c r="B136" s="150">
        <v>1065</v>
      </c>
      <c r="C136" s="109">
        <v>945</v>
      </c>
      <c r="D136" s="126">
        <v>120</v>
      </c>
    </row>
    <row r="137" spans="1:4" x14ac:dyDescent="0.25">
      <c r="A137" s="179">
        <v>30</v>
      </c>
      <c r="B137" s="150">
        <v>922</v>
      </c>
      <c r="C137" s="109">
        <v>811</v>
      </c>
      <c r="D137" s="126">
        <v>111</v>
      </c>
    </row>
    <row r="138" spans="1:4" ht="13.8" thickBot="1" x14ac:dyDescent="0.3">
      <c r="A138" s="213">
        <v>31</v>
      </c>
      <c r="B138" s="151"/>
      <c r="C138" s="105"/>
      <c r="D138" s="149"/>
    </row>
    <row r="139" spans="1:4" x14ac:dyDescent="0.25">
      <c r="A139" s="183"/>
      <c r="B139" s="135"/>
      <c r="C139" s="118"/>
      <c r="D139" s="118"/>
    </row>
    <row r="140" spans="1:4" x14ac:dyDescent="0.25">
      <c r="A140" s="180" t="s">
        <v>3</v>
      </c>
      <c r="B140" s="173">
        <f>SUM(B108:B138)</f>
        <v>25963</v>
      </c>
      <c r="C140" s="176">
        <f t="shared" ref="C140:D140" si="3">SUM(C108:C138)</f>
        <v>23198</v>
      </c>
      <c r="D140" s="173">
        <f t="shared" si="3"/>
        <v>2765</v>
      </c>
    </row>
    <row r="141" spans="1:4" x14ac:dyDescent="0.25">
      <c r="A141" s="184"/>
      <c r="B141" s="185"/>
      <c r="C141" s="109"/>
      <c r="D141" s="109"/>
    </row>
    <row r="142" spans="1:4" ht="24" customHeight="1" x14ac:dyDescent="0.25">
      <c r="A142" s="186" t="s">
        <v>7</v>
      </c>
      <c r="B142" s="187"/>
      <c r="C142" s="187"/>
      <c r="D142" s="187"/>
    </row>
    <row r="143" spans="1:4" x14ac:dyDescent="0.25">
      <c r="A143" s="179">
        <v>1</v>
      </c>
      <c r="B143" s="105"/>
      <c r="C143" s="105"/>
      <c r="D143" s="105"/>
    </row>
    <row r="144" spans="1:4" x14ac:dyDescent="0.25">
      <c r="A144" s="179">
        <v>2</v>
      </c>
      <c r="B144" s="149">
        <v>0</v>
      </c>
      <c r="C144" s="105">
        <v>0</v>
      </c>
      <c r="D144" s="149">
        <v>0</v>
      </c>
    </row>
    <row r="145" spans="1:4" x14ac:dyDescent="0.25">
      <c r="A145" s="179">
        <v>3</v>
      </c>
      <c r="B145" s="149">
        <v>0</v>
      </c>
      <c r="C145" s="105">
        <v>0</v>
      </c>
      <c r="D145" s="149">
        <v>0</v>
      </c>
    </row>
    <row r="146" spans="1:4" x14ac:dyDescent="0.25">
      <c r="A146" s="179">
        <v>4</v>
      </c>
      <c r="B146" s="149">
        <v>0</v>
      </c>
      <c r="C146" s="105">
        <v>0</v>
      </c>
      <c r="D146" s="149">
        <v>0</v>
      </c>
    </row>
    <row r="147" spans="1:4" x14ac:dyDescent="0.25">
      <c r="A147" s="180">
        <v>5</v>
      </c>
      <c r="B147" s="126">
        <v>1475</v>
      </c>
      <c r="C147" s="109">
        <v>1357</v>
      </c>
      <c r="D147" s="126">
        <v>118</v>
      </c>
    </row>
    <row r="148" spans="1:4" x14ac:dyDescent="0.25">
      <c r="A148" s="180">
        <v>6</v>
      </c>
      <c r="B148" s="126">
        <v>1390</v>
      </c>
      <c r="C148" s="109">
        <v>1277</v>
      </c>
      <c r="D148" s="126">
        <v>113</v>
      </c>
    </row>
    <row r="149" spans="1:4" x14ac:dyDescent="0.25">
      <c r="A149" s="180">
        <v>7</v>
      </c>
      <c r="B149" s="126">
        <v>1205</v>
      </c>
      <c r="C149" s="109">
        <v>1122</v>
      </c>
      <c r="D149" s="126">
        <v>83</v>
      </c>
    </row>
    <row r="150" spans="1:4" x14ac:dyDescent="0.25">
      <c r="A150" s="181">
        <v>8</v>
      </c>
      <c r="B150" s="149">
        <v>0</v>
      </c>
      <c r="C150" s="105">
        <v>0</v>
      </c>
      <c r="D150" s="149">
        <v>0</v>
      </c>
    </row>
    <row r="151" spans="1:4" x14ac:dyDescent="0.25">
      <c r="A151" s="181">
        <v>9</v>
      </c>
      <c r="B151" s="149">
        <v>0</v>
      </c>
      <c r="C151" s="105">
        <v>0</v>
      </c>
      <c r="D151" s="149">
        <v>0</v>
      </c>
    </row>
    <row r="152" spans="1:4" x14ac:dyDescent="0.25">
      <c r="A152" s="181">
        <v>10</v>
      </c>
      <c r="B152" s="149">
        <v>0</v>
      </c>
      <c r="C152" s="105">
        <v>0</v>
      </c>
      <c r="D152" s="149">
        <v>0</v>
      </c>
    </row>
    <row r="153" spans="1:4" x14ac:dyDescent="0.25">
      <c r="A153" s="181">
        <v>11</v>
      </c>
      <c r="B153" s="149">
        <v>0</v>
      </c>
      <c r="C153" s="105">
        <v>0</v>
      </c>
      <c r="D153" s="149">
        <v>0</v>
      </c>
    </row>
    <row r="154" spans="1:4" x14ac:dyDescent="0.25">
      <c r="A154" s="180">
        <v>12</v>
      </c>
      <c r="B154" s="126">
        <v>1648</v>
      </c>
      <c r="C154" s="109">
        <v>1500</v>
      </c>
      <c r="D154" s="126">
        <v>148</v>
      </c>
    </row>
    <row r="155" spans="1:4" x14ac:dyDescent="0.25">
      <c r="A155" s="180">
        <v>13</v>
      </c>
      <c r="B155" s="126">
        <v>1686</v>
      </c>
      <c r="C155" s="109">
        <v>1508</v>
      </c>
      <c r="D155" s="126">
        <v>178</v>
      </c>
    </row>
    <row r="156" spans="1:4" x14ac:dyDescent="0.25">
      <c r="A156" s="180">
        <v>14</v>
      </c>
      <c r="B156" s="126">
        <v>1483</v>
      </c>
      <c r="C156" s="109">
        <v>1350</v>
      </c>
      <c r="D156" s="126">
        <v>133</v>
      </c>
    </row>
    <row r="157" spans="1:4" x14ac:dyDescent="0.25">
      <c r="A157" s="180">
        <v>15</v>
      </c>
      <c r="B157" s="126">
        <v>1666</v>
      </c>
      <c r="C157" s="109">
        <v>1513</v>
      </c>
      <c r="D157" s="126">
        <v>153</v>
      </c>
    </row>
    <row r="158" spans="1:4" x14ac:dyDescent="0.25">
      <c r="A158" s="180">
        <v>16</v>
      </c>
      <c r="B158" s="126">
        <v>1403</v>
      </c>
      <c r="C158" s="109">
        <v>1271</v>
      </c>
      <c r="D158" s="126">
        <v>132</v>
      </c>
    </row>
    <row r="159" spans="1:4" x14ac:dyDescent="0.25">
      <c r="A159" s="181">
        <v>17</v>
      </c>
      <c r="B159" s="149">
        <v>0</v>
      </c>
      <c r="C159" s="105">
        <v>0</v>
      </c>
      <c r="D159" s="149">
        <v>0</v>
      </c>
    </row>
    <row r="160" spans="1:4" x14ac:dyDescent="0.25">
      <c r="A160" s="181">
        <v>18</v>
      </c>
      <c r="B160" s="149">
        <v>0</v>
      </c>
      <c r="C160" s="105">
        <v>0</v>
      </c>
      <c r="D160" s="149">
        <v>0</v>
      </c>
    </row>
    <row r="161" spans="1:4" x14ac:dyDescent="0.25">
      <c r="A161" s="180">
        <v>19</v>
      </c>
      <c r="B161" s="126">
        <v>1808</v>
      </c>
      <c r="C161" s="109">
        <v>1671</v>
      </c>
      <c r="D161" s="126">
        <v>137</v>
      </c>
    </row>
    <row r="162" spans="1:4" x14ac:dyDescent="0.25">
      <c r="A162" s="180">
        <v>20</v>
      </c>
      <c r="B162" s="126">
        <v>1795</v>
      </c>
      <c r="C162" s="109">
        <v>1674</v>
      </c>
      <c r="D162" s="126">
        <v>121</v>
      </c>
    </row>
    <row r="163" spans="1:4" x14ac:dyDescent="0.25">
      <c r="A163" s="180">
        <v>21</v>
      </c>
      <c r="B163" s="126">
        <v>1512</v>
      </c>
      <c r="C163" s="109">
        <v>1398</v>
      </c>
      <c r="D163" s="126">
        <v>114</v>
      </c>
    </row>
    <row r="164" spans="1:4" x14ac:dyDescent="0.25">
      <c r="A164" s="180">
        <v>22</v>
      </c>
      <c r="B164" s="126">
        <v>1757</v>
      </c>
      <c r="C164" s="109">
        <v>1594</v>
      </c>
      <c r="D164" s="126">
        <v>163</v>
      </c>
    </row>
    <row r="165" spans="1:4" x14ac:dyDescent="0.25">
      <c r="A165" s="180">
        <v>23</v>
      </c>
      <c r="B165" s="126">
        <v>1281</v>
      </c>
      <c r="C165" s="109">
        <v>1164</v>
      </c>
      <c r="D165" s="126">
        <v>117</v>
      </c>
    </row>
    <row r="166" spans="1:4" x14ac:dyDescent="0.25">
      <c r="A166" s="181">
        <v>24</v>
      </c>
      <c r="B166" s="149">
        <v>0</v>
      </c>
      <c r="C166" s="105">
        <v>0</v>
      </c>
      <c r="D166" s="149">
        <v>0</v>
      </c>
    </row>
    <row r="167" spans="1:4" x14ac:dyDescent="0.25">
      <c r="A167" s="181">
        <v>25</v>
      </c>
      <c r="B167" s="149">
        <v>0</v>
      </c>
      <c r="C167" s="105">
        <v>0</v>
      </c>
      <c r="D167" s="149">
        <v>0</v>
      </c>
    </row>
    <row r="168" spans="1:4" x14ac:dyDescent="0.25">
      <c r="A168" s="180">
        <v>26</v>
      </c>
      <c r="B168" s="126">
        <v>1621</v>
      </c>
      <c r="C168" s="109">
        <v>1503</v>
      </c>
      <c r="D168" s="126">
        <v>118</v>
      </c>
    </row>
    <row r="169" spans="1:4" x14ac:dyDescent="0.25">
      <c r="A169" s="180">
        <v>27</v>
      </c>
      <c r="B169" s="126">
        <v>1558</v>
      </c>
      <c r="C169" s="109">
        <v>1425</v>
      </c>
      <c r="D169" s="126">
        <v>133</v>
      </c>
    </row>
    <row r="170" spans="1:4" x14ac:dyDescent="0.25">
      <c r="A170" s="180">
        <v>28</v>
      </c>
      <c r="B170" s="126">
        <v>1142</v>
      </c>
      <c r="C170" s="109">
        <v>1052</v>
      </c>
      <c r="D170" s="126">
        <v>90</v>
      </c>
    </row>
    <row r="171" spans="1:4" x14ac:dyDescent="0.25">
      <c r="A171" s="179">
        <v>29</v>
      </c>
      <c r="B171" s="149">
        <v>0</v>
      </c>
      <c r="C171" s="105">
        <v>0</v>
      </c>
      <c r="D171" s="149">
        <v>0</v>
      </c>
    </row>
    <row r="172" spans="1:4" x14ac:dyDescent="0.25">
      <c r="A172" s="179">
        <v>30</v>
      </c>
      <c r="B172" s="149">
        <v>0</v>
      </c>
      <c r="C172" s="105">
        <v>0</v>
      </c>
      <c r="D172" s="149">
        <v>0</v>
      </c>
    </row>
    <row r="173" spans="1:4" ht="13.8" thickBot="1" x14ac:dyDescent="0.3">
      <c r="A173" s="188">
        <v>31</v>
      </c>
      <c r="B173" s="149">
        <v>0</v>
      </c>
      <c r="C173" s="105">
        <v>0</v>
      </c>
      <c r="D173" s="149">
        <v>0</v>
      </c>
    </row>
    <row r="174" spans="1:4" x14ac:dyDescent="0.25">
      <c r="A174" s="183"/>
      <c r="B174" s="117"/>
      <c r="C174" s="118"/>
      <c r="D174" s="118"/>
    </row>
    <row r="175" spans="1:4" x14ac:dyDescent="0.25">
      <c r="A175" s="180" t="s">
        <v>3</v>
      </c>
      <c r="B175" s="175">
        <f>SUM(B143:B173)</f>
        <v>24430</v>
      </c>
      <c r="C175" s="176">
        <f t="shared" ref="C175:D175" si="4">SUM(C143:C173)</f>
        <v>22379</v>
      </c>
      <c r="D175" s="176">
        <f t="shared" si="4"/>
        <v>2051</v>
      </c>
    </row>
    <row r="176" spans="1:4" x14ac:dyDescent="0.25">
      <c r="A176" s="184"/>
      <c r="B176" s="185"/>
      <c r="C176" s="109"/>
      <c r="D176" s="109"/>
    </row>
    <row r="177" spans="1:4" ht="24" customHeight="1" x14ac:dyDescent="0.25">
      <c r="A177" s="186" t="s">
        <v>8</v>
      </c>
      <c r="B177" s="187"/>
      <c r="C177" s="187"/>
      <c r="D177" s="187"/>
    </row>
    <row r="178" spans="1:4" x14ac:dyDescent="0.25">
      <c r="A178" s="179">
        <v>1</v>
      </c>
      <c r="B178" s="157">
        <v>0</v>
      </c>
      <c r="C178" s="157">
        <v>0</v>
      </c>
      <c r="D178" s="157">
        <v>0</v>
      </c>
    </row>
    <row r="179" spans="1:4" x14ac:dyDescent="0.25">
      <c r="A179" s="180">
        <v>2</v>
      </c>
      <c r="B179" s="150">
        <v>1840</v>
      </c>
      <c r="C179" s="109">
        <v>1677</v>
      </c>
      <c r="D179" s="109">
        <v>163</v>
      </c>
    </row>
    <row r="180" spans="1:4" x14ac:dyDescent="0.25">
      <c r="A180" s="180">
        <v>3</v>
      </c>
      <c r="B180" s="150">
        <v>1692</v>
      </c>
      <c r="C180" s="109">
        <v>1544</v>
      </c>
      <c r="D180" s="109">
        <v>148</v>
      </c>
    </row>
    <row r="181" spans="1:4" x14ac:dyDescent="0.25">
      <c r="A181" s="180">
        <v>4</v>
      </c>
      <c r="B181" s="150">
        <v>1594</v>
      </c>
      <c r="C181" s="109">
        <v>1458</v>
      </c>
      <c r="D181" s="109">
        <v>136</v>
      </c>
    </row>
    <row r="182" spans="1:4" x14ac:dyDescent="0.25">
      <c r="A182" s="180">
        <v>5</v>
      </c>
      <c r="B182" s="150">
        <v>1732</v>
      </c>
      <c r="C182" s="109">
        <v>1582</v>
      </c>
      <c r="D182" s="109">
        <v>150</v>
      </c>
    </row>
    <row r="183" spans="1:4" x14ac:dyDescent="0.25">
      <c r="A183" s="180">
        <v>6</v>
      </c>
      <c r="B183" s="150">
        <v>1396</v>
      </c>
      <c r="C183" s="109">
        <v>1265</v>
      </c>
      <c r="D183" s="109">
        <v>131</v>
      </c>
    </row>
    <row r="184" spans="1:4" x14ac:dyDescent="0.25">
      <c r="A184" s="181">
        <v>7</v>
      </c>
      <c r="B184" s="151">
        <v>0</v>
      </c>
      <c r="C184" s="105">
        <v>0</v>
      </c>
      <c r="D184" s="105">
        <v>0</v>
      </c>
    </row>
    <row r="185" spans="1:4" x14ac:dyDescent="0.25">
      <c r="A185" s="181">
        <v>8</v>
      </c>
      <c r="B185" s="151">
        <v>0</v>
      </c>
      <c r="C185" s="105">
        <v>0</v>
      </c>
      <c r="D185" s="105">
        <v>0</v>
      </c>
    </row>
    <row r="186" spans="1:4" x14ac:dyDescent="0.25">
      <c r="A186" s="181">
        <v>9</v>
      </c>
      <c r="B186" s="151">
        <v>0</v>
      </c>
      <c r="C186" s="105">
        <v>0</v>
      </c>
      <c r="D186" s="105">
        <v>0</v>
      </c>
    </row>
    <row r="187" spans="1:4" x14ac:dyDescent="0.25">
      <c r="A187" s="180">
        <v>10</v>
      </c>
      <c r="B187" s="150">
        <v>1799</v>
      </c>
      <c r="C187" s="109">
        <v>1644</v>
      </c>
      <c r="D187" s="109">
        <v>155</v>
      </c>
    </row>
    <row r="188" spans="1:4" x14ac:dyDescent="0.25">
      <c r="A188" s="180">
        <v>11</v>
      </c>
      <c r="B188" s="150">
        <v>1665</v>
      </c>
      <c r="C188" s="109">
        <v>1531</v>
      </c>
      <c r="D188" s="109">
        <v>134</v>
      </c>
    </row>
    <row r="189" spans="1:4" x14ac:dyDescent="0.25">
      <c r="A189" s="180">
        <v>12</v>
      </c>
      <c r="B189" s="150">
        <v>1773</v>
      </c>
      <c r="C189" s="109">
        <v>1623</v>
      </c>
      <c r="D189" s="109">
        <v>150</v>
      </c>
    </row>
    <row r="190" spans="1:4" ht="12.6" customHeight="1" x14ac:dyDescent="0.25">
      <c r="A190" s="180">
        <v>13</v>
      </c>
      <c r="B190" s="150">
        <v>1482</v>
      </c>
      <c r="C190" s="109">
        <v>1353</v>
      </c>
      <c r="D190" s="109">
        <v>129</v>
      </c>
    </row>
    <row r="191" spans="1:4" x14ac:dyDescent="0.25">
      <c r="A191" s="181">
        <v>14</v>
      </c>
      <c r="B191" s="151">
        <v>0</v>
      </c>
      <c r="C191" s="105">
        <v>0</v>
      </c>
      <c r="D191" s="105">
        <v>0</v>
      </c>
    </row>
    <row r="192" spans="1:4" x14ac:dyDescent="0.25">
      <c r="A192" s="181">
        <v>15</v>
      </c>
      <c r="B192" s="151">
        <v>0</v>
      </c>
      <c r="C192" s="105">
        <v>0</v>
      </c>
      <c r="D192" s="105">
        <v>0</v>
      </c>
    </row>
    <row r="193" spans="1:4" x14ac:dyDescent="0.25">
      <c r="A193" s="180">
        <v>16</v>
      </c>
      <c r="B193" s="150">
        <v>2003</v>
      </c>
      <c r="C193" s="109">
        <v>1809</v>
      </c>
      <c r="D193" s="109">
        <v>194</v>
      </c>
    </row>
    <row r="194" spans="1:4" x14ac:dyDescent="0.25">
      <c r="A194" s="180">
        <v>17</v>
      </c>
      <c r="B194" s="150">
        <v>1823</v>
      </c>
      <c r="C194" s="109">
        <v>1651</v>
      </c>
      <c r="D194" s="109">
        <v>172</v>
      </c>
    </row>
    <row r="195" spans="1:4" x14ac:dyDescent="0.25">
      <c r="A195" s="180">
        <v>18</v>
      </c>
      <c r="B195" s="150">
        <v>1530</v>
      </c>
      <c r="C195" s="109">
        <v>1383</v>
      </c>
      <c r="D195" s="109">
        <v>147</v>
      </c>
    </row>
    <row r="196" spans="1:4" x14ac:dyDescent="0.25">
      <c r="A196" s="180">
        <v>19</v>
      </c>
      <c r="B196" s="150">
        <v>1789</v>
      </c>
      <c r="C196" s="109">
        <v>1606</v>
      </c>
      <c r="D196" s="109">
        <v>183</v>
      </c>
    </row>
    <row r="197" spans="1:4" x14ac:dyDescent="0.25">
      <c r="A197" s="180">
        <v>20</v>
      </c>
      <c r="B197" s="150">
        <v>1566</v>
      </c>
      <c r="C197" s="109">
        <v>1397</v>
      </c>
      <c r="D197" s="109">
        <v>169</v>
      </c>
    </row>
    <row r="198" spans="1:4" x14ac:dyDescent="0.25">
      <c r="A198" s="181">
        <v>21</v>
      </c>
      <c r="B198" s="151">
        <v>0</v>
      </c>
      <c r="C198" s="105">
        <v>0</v>
      </c>
      <c r="D198" s="105">
        <v>0</v>
      </c>
    </row>
    <row r="199" spans="1:4" x14ac:dyDescent="0.25">
      <c r="A199" s="181">
        <v>22</v>
      </c>
      <c r="B199" s="151">
        <v>0</v>
      </c>
      <c r="C199" s="105">
        <v>0</v>
      </c>
      <c r="D199" s="105">
        <v>0</v>
      </c>
    </row>
    <row r="200" spans="1:4" x14ac:dyDescent="0.25">
      <c r="A200" s="180">
        <v>23</v>
      </c>
      <c r="B200" s="150">
        <v>1896</v>
      </c>
      <c r="C200" s="109">
        <v>1748</v>
      </c>
      <c r="D200" s="109">
        <v>148</v>
      </c>
    </row>
    <row r="201" spans="1:4" x14ac:dyDescent="0.25">
      <c r="A201" s="180">
        <v>24</v>
      </c>
      <c r="B201" s="150">
        <v>1855</v>
      </c>
      <c r="C201" s="109">
        <v>1691</v>
      </c>
      <c r="D201" s="109">
        <v>164</v>
      </c>
    </row>
    <row r="202" spans="1:4" x14ac:dyDescent="0.25">
      <c r="A202" s="180">
        <v>25</v>
      </c>
      <c r="B202" s="150">
        <v>1536</v>
      </c>
      <c r="C202" s="109">
        <v>1384</v>
      </c>
      <c r="D202" s="109">
        <v>152</v>
      </c>
    </row>
    <row r="203" spans="1:4" x14ac:dyDescent="0.25">
      <c r="A203" s="180">
        <v>26</v>
      </c>
      <c r="B203" s="150">
        <v>1750</v>
      </c>
      <c r="C203" s="109">
        <v>1581</v>
      </c>
      <c r="D203" s="109">
        <v>169</v>
      </c>
    </row>
    <row r="204" spans="1:4" x14ac:dyDescent="0.25">
      <c r="A204" s="180">
        <v>27</v>
      </c>
      <c r="B204" s="150">
        <v>1430</v>
      </c>
      <c r="C204" s="109">
        <v>1290</v>
      </c>
      <c r="D204" s="109">
        <v>140</v>
      </c>
    </row>
    <row r="205" spans="1:4" x14ac:dyDescent="0.25">
      <c r="A205" s="181">
        <v>28</v>
      </c>
      <c r="B205" s="151">
        <v>0</v>
      </c>
      <c r="C205" s="105">
        <v>0</v>
      </c>
      <c r="D205" s="105">
        <v>0</v>
      </c>
    </row>
    <row r="206" spans="1:4" x14ac:dyDescent="0.25">
      <c r="A206" s="181">
        <v>29</v>
      </c>
      <c r="B206" s="151">
        <v>0</v>
      </c>
      <c r="C206" s="105">
        <v>0</v>
      </c>
      <c r="D206" s="105">
        <v>0</v>
      </c>
    </row>
    <row r="207" spans="1:4" x14ac:dyDescent="0.25">
      <c r="A207" s="180">
        <v>30</v>
      </c>
      <c r="B207" s="150">
        <v>1654</v>
      </c>
      <c r="C207" s="109">
        <v>1542</v>
      </c>
      <c r="D207" s="109">
        <v>112</v>
      </c>
    </row>
    <row r="208" spans="1:4" ht="13.8" thickBot="1" x14ac:dyDescent="0.3">
      <c r="A208" s="182">
        <v>31</v>
      </c>
      <c r="B208" s="160"/>
      <c r="C208" s="105"/>
      <c r="D208" s="160"/>
    </row>
    <row r="209" spans="1:4" x14ac:dyDescent="0.25">
      <c r="A209" s="183"/>
      <c r="B209" s="117"/>
      <c r="C209" s="118"/>
      <c r="D209" s="118"/>
    </row>
    <row r="210" spans="1:4" x14ac:dyDescent="0.25">
      <c r="A210" s="180" t="s">
        <v>3</v>
      </c>
      <c r="B210" s="175">
        <f t="shared" ref="B210" si="5">SUM(B178:B208)</f>
        <v>33805</v>
      </c>
      <c r="C210" s="176">
        <f>SUM(C178:C208)</f>
        <v>30759</v>
      </c>
      <c r="D210" s="176">
        <f>SUM(D178:D208)</f>
        <v>3046</v>
      </c>
    </row>
    <row r="211" spans="1:4" x14ac:dyDescent="0.25">
      <c r="A211" s="184"/>
      <c r="B211" s="185"/>
      <c r="C211" s="109"/>
      <c r="D211" s="109"/>
    </row>
    <row r="212" spans="1:4" ht="24" customHeight="1" x14ac:dyDescent="0.25">
      <c r="A212" s="186" t="s">
        <v>9</v>
      </c>
      <c r="B212" s="187"/>
      <c r="C212" s="187"/>
      <c r="D212" s="187"/>
    </row>
    <row r="213" spans="1:4" x14ac:dyDescent="0.25">
      <c r="A213" s="180">
        <v>1</v>
      </c>
      <c r="B213" s="109">
        <v>1812</v>
      </c>
      <c r="C213" s="109">
        <v>1652</v>
      </c>
      <c r="D213" s="109">
        <v>160</v>
      </c>
    </row>
    <row r="214" spans="1:4" x14ac:dyDescent="0.25">
      <c r="A214" s="180">
        <v>2</v>
      </c>
      <c r="B214" s="126">
        <v>1548</v>
      </c>
      <c r="C214" s="126">
        <v>1422</v>
      </c>
      <c r="D214" s="126">
        <v>126</v>
      </c>
    </row>
    <row r="215" spans="1:4" x14ac:dyDescent="0.25">
      <c r="A215" s="180">
        <v>3</v>
      </c>
      <c r="B215" s="126">
        <v>1561</v>
      </c>
      <c r="C215" s="126">
        <v>1427</v>
      </c>
      <c r="D215" s="126">
        <v>134</v>
      </c>
    </row>
    <row r="216" spans="1:4" x14ac:dyDescent="0.25">
      <c r="A216" s="180">
        <v>4</v>
      </c>
      <c r="B216" s="126">
        <v>1386</v>
      </c>
      <c r="C216" s="126">
        <v>1312</v>
      </c>
      <c r="D216" s="126">
        <v>74</v>
      </c>
    </row>
    <row r="217" spans="1:4" x14ac:dyDescent="0.25">
      <c r="A217" s="181">
        <v>5</v>
      </c>
      <c r="B217" s="149">
        <v>0</v>
      </c>
      <c r="C217" s="149">
        <v>0</v>
      </c>
      <c r="D217" s="149">
        <v>0</v>
      </c>
    </row>
    <row r="218" spans="1:4" x14ac:dyDescent="0.25">
      <c r="A218" s="179">
        <v>6</v>
      </c>
      <c r="B218" s="149">
        <v>0</v>
      </c>
      <c r="C218" s="149">
        <v>0</v>
      </c>
      <c r="D218" s="149">
        <v>0</v>
      </c>
    </row>
    <row r="219" spans="1:4" x14ac:dyDescent="0.25">
      <c r="A219" s="179">
        <v>7</v>
      </c>
      <c r="B219" s="126">
        <v>1758</v>
      </c>
      <c r="C219" s="126">
        <v>1634</v>
      </c>
      <c r="D219" s="126">
        <v>124</v>
      </c>
    </row>
    <row r="220" spans="1:4" x14ac:dyDescent="0.25">
      <c r="A220" s="179">
        <v>8</v>
      </c>
      <c r="B220" s="126">
        <v>1829</v>
      </c>
      <c r="C220" s="126">
        <v>1700</v>
      </c>
      <c r="D220" s="126">
        <v>129</v>
      </c>
    </row>
    <row r="221" spans="1:4" x14ac:dyDescent="0.25">
      <c r="A221" s="179">
        <v>9</v>
      </c>
      <c r="B221" s="126">
        <v>1547</v>
      </c>
      <c r="C221" s="126">
        <v>1408</v>
      </c>
      <c r="D221" s="126">
        <v>139</v>
      </c>
    </row>
    <row r="222" spans="1:4" x14ac:dyDescent="0.25">
      <c r="A222" s="179">
        <v>10</v>
      </c>
      <c r="B222" s="126">
        <v>1598</v>
      </c>
      <c r="C222" s="126">
        <v>1468</v>
      </c>
      <c r="D222" s="126">
        <v>130</v>
      </c>
    </row>
    <row r="223" spans="1:4" x14ac:dyDescent="0.25">
      <c r="A223" s="179">
        <v>11</v>
      </c>
      <c r="B223" s="126">
        <v>1242</v>
      </c>
      <c r="C223" s="126">
        <v>1141</v>
      </c>
      <c r="D223" s="126">
        <v>101</v>
      </c>
    </row>
    <row r="224" spans="1:4" x14ac:dyDescent="0.25">
      <c r="A224" s="179">
        <v>12</v>
      </c>
      <c r="B224" s="149">
        <v>0</v>
      </c>
      <c r="C224" s="149">
        <v>0</v>
      </c>
      <c r="D224" s="149">
        <v>0</v>
      </c>
    </row>
    <row r="225" spans="1:4" x14ac:dyDescent="0.25">
      <c r="A225" s="179">
        <v>13</v>
      </c>
      <c r="B225" s="149">
        <v>0</v>
      </c>
      <c r="C225" s="149">
        <v>0</v>
      </c>
      <c r="D225" s="149">
        <v>0</v>
      </c>
    </row>
    <row r="226" spans="1:4" x14ac:dyDescent="0.25">
      <c r="A226" s="179">
        <v>14</v>
      </c>
      <c r="B226" s="149">
        <v>0</v>
      </c>
      <c r="C226" s="149">
        <v>0</v>
      </c>
      <c r="D226" s="149">
        <v>0</v>
      </c>
    </row>
    <row r="227" spans="1:4" x14ac:dyDescent="0.25">
      <c r="A227" s="179">
        <v>15</v>
      </c>
      <c r="B227" s="126">
        <v>1550</v>
      </c>
      <c r="C227" s="126">
        <v>1452</v>
      </c>
      <c r="D227" s="126">
        <v>98</v>
      </c>
    </row>
    <row r="228" spans="1:4" x14ac:dyDescent="0.25">
      <c r="A228" s="179">
        <v>16</v>
      </c>
      <c r="B228" s="126">
        <v>1494</v>
      </c>
      <c r="C228" s="126">
        <v>1376</v>
      </c>
      <c r="D228" s="126">
        <v>118</v>
      </c>
    </row>
    <row r="229" spans="1:4" x14ac:dyDescent="0.25">
      <c r="A229" s="179">
        <v>17</v>
      </c>
      <c r="B229" s="126">
        <v>1513</v>
      </c>
      <c r="C229" s="126">
        <v>1403</v>
      </c>
      <c r="D229" s="126">
        <v>110</v>
      </c>
    </row>
    <row r="230" spans="1:4" x14ac:dyDescent="0.25">
      <c r="A230" s="179">
        <v>18</v>
      </c>
      <c r="B230" s="126">
        <v>1247</v>
      </c>
      <c r="C230" s="126">
        <v>1152</v>
      </c>
      <c r="D230" s="126">
        <v>95</v>
      </c>
    </row>
    <row r="231" spans="1:4" x14ac:dyDescent="0.25">
      <c r="A231" s="179">
        <v>19</v>
      </c>
      <c r="B231" s="149">
        <v>0</v>
      </c>
      <c r="C231" s="149">
        <v>0</v>
      </c>
      <c r="D231" s="149">
        <v>0</v>
      </c>
    </row>
    <row r="232" spans="1:4" x14ac:dyDescent="0.25">
      <c r="A232" s="179">
        <v>20</v>
      </c>
      <c r="B232" s="149">
        <v>0</v>
      </c>
      <c r="C232" s="149">
        <v>0</v>
      </c>
      <c r="D232" s="149">
        <v>0</v>
      </c>
    </row>
    <row r="233" spans="1:4" x14ac:dyDescent="0.25">
      <c r="A233" s="179">
        <v>21</v>
      </c>
      <c r="B233" s="126">
        <v>1621</v>
      </c>
      <c r="C233" s="126">
        <v>1501</v>
      </c>
      <c r="D233" s="126">
        <v>120</v>
      </c>
    </row>
    <row r="234" spans="1:4" x14ac:dyDescent="0.25">
      <c r="A234" s="179">
        <v>22</v>
      </c>
      <c r="B234" s="126">
        <v>1635</v>
      </c>
      <c r="C234" s="126">
        <v>1503</v>
      </c>
      <c r="D234" s="126">
        <v>132</v>
      </c>
    </row>
    <row r="235" spans="1:4" x14ac:dyDescent="0.25">
      <c r="A235" s="179">
        <v>23</v>
      </c>
      <c r="B235" s="126">
        <v>1402</v>
      </c>
      <c r="C235" s="126">
        <v>1300</v>
      </c>
      <c r="D235" s="126">
        <v>102</v>
      </c>
    </row>
    <row r="236" spans="1:4" x14ac:dyDescent="0.25">
      <c r="A236" s="179">
        <v>24</v>
      </c>
      <c r="B236" s="126">
        <v>1406</v>
      </c>
      <c r="C236" s="126">
        <v>1319</v>
      </c>
      <c r="D236" s="126">
        <v>87</v>
      </c>
    </row>
    <row r="237" spans="1:4" x14ac:dyDescent="0.25">
      <c r="A237" s="179">
        <v>25</v>
      </c>
      <c r="B237" s="126">
        <v>1177</v>
      </c>
      <c r="C237" s="126">
        <v>1073</v>
      </c>
      <c r="D237" s="126">
        <v>104</v>
      </c>
    </row>
    <row r="238" spans="1:4" x14ac:dyDescent="0.25">
      <c r="A238" s="179">
        <v>26</v>
      </c>
      <c r="B238" s="149">
        <v>0</v>
      </c>
      <c r="C238" s="149">
        <v>0</v>
      </c>
      <c r="D238" s="149">
        <v>0</v>
      </c>
    </row>
    <row r="239" spans="1:4" x14ac:dyDescent="0.25">
      <c r="A239" s="179">
        <v>27</v>
      </c>
      <c r="B239" s="149">
        <v>0</v>
      </c>
      <c r="C239" s="149">
        <v>0</v>
      </c>
      <c r="D239" s="149">
        <v>0</v>
      </c>
    </row>
    <row r="240" spans="1:4" x14ac:dyDescent="0.25">
      <c r="A240" s="179">
        <v>28</v>
      </c>
      <c r="B240" s="126">
        <v>1524</v>
      </c>
      <c r="C240" s="126">
        <v>1438</v>
      </c>
      <c r="D240" s="126">
        <v>86</v>
      </c>
    </row>
    <row r="241" spans="1:4" x14ac:dyDescent="0.25">
      <c r="A241" s="179">
        <v>29</v>
      </c>
      <c r="B241" s="126">
        <v>1481</v>
      </c>
      <c r="C241" s="126">
        <v>1376</v>
      </c>
      <c r="D241" s="126">
        <v>105</v>
      </c>
    </row>
    <row r="242" spans="1:4" x14ac:dyDescent="0.25">
      <c r="A242" s="179">
        <v>30</v>
      </c>
      <c r="B242" s="126">
        <v>1185</v>
      </c>
      <c r="C242" s="126">
        <v>1105</v>
      </c>
      <c r="D242" s="126">
        <v>80</v>
      </c>
    </row>
    <row r="243" spans="1:4" ht="13.8" thickBot="1" x14ac:dyDescent="0.3">
      <c r="A243" s="188">
        <v>31</v>
      </c>
      <c r="B243" s="126">
        <v>1289</v>
      </c>
      <c r="C243" s="126">
        <v>1180</v>
      </c>
      <c r="D243" s="126">
        <v>109</v>
      </c>
    </row>
    <row r="244" spans="1:4" x14ac:dyDescent="0.25">
      <c r="A244" s="183"/>
      <c r="B244" s="117"/>
      <c r="C244" s="118"/>
      <c r="D244" s="118"/>
    </row>
    <row r="245" spans="1:4" x14ac:dyDescent="0.25">
      <c r="A245" s="180" t="s">
        <v>3</v>
      </c>
      <c r="B245" s="175">
        <f>SUM(B213:B243)</f>
        <v>32805</v>
      </c>
      <c r="C245" s="176">
        <f t="shared" ref="C245:D245" si="6">SUM(C213:C243)</f>
        <v>30342</v>
      </c>
      <c r="D245" s="176">
        <f t="shared" si="6"/>
        <v>2463</v>
      </c>
    </row>
    <row r="246" spans="1:4" x14ac:dyDescent="0.25">
      <c r="A246" s="184"/>
      <c r="B246" s="185"/>
      <c r="C246" s="109"/>
      <c r="D246" s="109"/>
    </row>
    <row r="247" spans="1:4" ht="24.75" customHeight="1" x14ac:dyDescent="0.25">
      <c r="A247" s="186" t="s">
        <v>10</v>
      </c>
      <c r="B247" s="187"/>
      <c r="C247" s="187"/>
      <c r="D247" s="187"/>
    </row>
    <row r="248" spans="1:4" x14ac:dyDescent="0.25">
      <c r="A248" s="179">
        <v>1</v>
      </c>
      <c r="B248" s="120">
        <v>1036</v>
      </c>
      <c r="C248" s="120">
        <v>953</v>
      </c>
      <c r="D248" s="120">
        <v>83</v>
      </c>
    </row>
    <row r="249" spans="1:4" x14ac:dyDescent="0.25">
      <c r="A249" s="179">
        <v>2</v>
      </c>
      <c r="B249" s="151">
        <v>0</v>
      </c>
      <c r="C249" s="105">
        <v>0</v>
      </c>
      <c r="D249" s="105">
        <v>0</v>
      </c>
    </row>
    <row r="250" spans="1:4" x14ac:dyDescent="0.25">
      <c r="A250" s="179">
        <v>3</v>
      </c>
      <c r="B250" s="151">
        <v>0</v>
      </c>
      <c r="C250" s="105">
        <v>0</v>
      </c>
      <c r="D250" s="105">
        <v>0</v>
      </c>
    </row>
    <row r="251" spans="1:4" x14ac:dyDescent="0.25">
      <c r="A251" s="179">
        <v>4</v>
      </c>
      <c r="B251" s="150">
        <v>1196</v>
      </c>
      <c r="C251" s="109">
        <v>1106</v>
      </c>
      <c r="D251" s="109">
        <v>90</v>
      </c>
    </row>
    <row r="252" spans="1:4" x14ac:dyDescent="0.25">
      <c r="A252" s="179">
        <v>5</v>
      </c>
      <c r="B252" s="150">
        <v>1280</v>
      </c>
      <c r="C252" s="109">
        <v>1169</v>
      </c>
      <c r="D252" s="109">
        <v>111</v>
      </c>
    </row>
    <row r="253" spans="1:4" x14ac:dyDescent="0.25">
      <c r="A253" s="179">
        <v>6</v>
      </c>
      <c r="B253" s="150">
        <v>1077</v>
      </c>
      <c r="C253" s="109">
        <v>994</v>
      </c>
      <c r="D253" s="109">
        <v>83</v>
      </c>
    </row>
    <row r="254" spans="1:4" x14ac:dyDescent="0.25">
      <c r="A254" s="179">
        <v>7</v>
      </c>
      <c r="B254" s="150">
        <v>1196</v>
      </c>
      <c r="C254" s="109">
        <v>1078</v>
      </c>
      <c r="D254" s="109">
        <v>118</v>
      </c>
    </row>
    <row r="255" spans="1:4" x14ac:dyDescent="0.25">
      <c r="A255" s="179">
        <v>8</v>
      </c>
      <c r="B255" s="150">
        <v>916</v>
      </c>
      <c r="C255" s="109">
        <v>866</v>
      </c>
      <c r="D255" s="109">
        <v>50</v>
      </c>
    </row>
    <row r="256" spans="1:4" x14ac:dyDescent="0.25">
      <c r="A256" s="179">
        <v>9</v>
      </c>
      <c r="B256" s="151">
        <v>0</v>
      </c>
      <c r="C256" s="105">
        <v>0</v>
      </c>
      <c r="D256" s="105">
        <v>0</v>
      </c>
    </row>
    <row r="257" spans="1:4" x14ac:dyDescent="0.25">
      <c r="A257" s="179">
        <v>10</v>
      </c>
      <c r="B257" s="151">
        <v>0</v>
      </c>
      <c r="C257" s="105">
        <v>0</v>
      </c>
      <c r="D257" s="105">
        <v>0</v>
      </c>
    </row>
    <row r="258" spans="1:4" x14ac:dyDescent="0.25">
      <c r="A258" s="179">
        <v>11</v>
      </c>
      <c r="B258" s="150">
        <v>1089</v>
      </c>
      <c r="C258" s="109">
        <v>1017</v>
      </c>
      <c r="D258" s="109">
        <v>72</v>
      </c>
    </row>
    <row r="259" spans="1:4" x14ac:dyDescent="0.25">
      <c r="A259" s="179">
        <v>12</v>
      </c>
      <c r="B259" s="150">
        <v>1163</v>
      </c>
      <c r="C259" s="109">
        <v>1083</v>
      </c>
      <c r="D259" s="109">
        <v>80</v>
      </c>
    </row>
    <row r="260" spans="1:4" x14ac:dyDescent="0.25">
      <c r="A260" s="179">
        <v>13</v>
      </c>
      <c r="B260" s="150">
        <v>975</v>
      </c>
      <c r="C260" s="109">
        <v>919</v>
      </c>
      <c r="D260" s="109">
        <v>56</v>
      </c>
    </row>
    <row r="261" spans="1:4" x14ac:dyDescent="0.25">
      <c r="A261" s="179">
        <v>14</v>
      </c>
      <c r="B261" s="150">
        <v>931</v>
      </c>
      <c r="C261" s="109">
        <v>884</v>
      </c>
      <c r="D261" s="109">
        <v>47</v>
      </c>
    </row>
    <row r="262" spans="1:4" x14ac:dyDescent="0.25">
      <c r="A262" s="179">
        <v>15</v>
      </c>
      <c r="B262" s="151">
        <v>0</v>
      </c>
      <c r="C262" s="105">
        <v>0</v>
      </c>
      <c r="D262" s="105">
        <v>0</v>
      </c>
    </row>
    <row r="263" spans="1:4" x14ac:dyDescent="0.25">
      <c r="A263" s="179">
        <v>16</v>
      </c>
      <c r="B263" s="151">
        <v>0</v>
      </c>
      <c r="C263" s="105">
        <v>0</v>
      </c>
      <c r="D263" s="105">
        <v>0</v>
      </c>
    </row>
    <row r="264" spans="1:4" x14ac:dyDescent="0.25">
      <c r="A264" s="179">
        <v>17</v>
      </c>
      <c r="B264" s="151">
        <v>0</v>
      </c>
      <c r="C264" s="105">
        <v>0</v>
      </c>
      <c r="D264" s="105">
        <v>0</v>
      </c>
    </row>
    <row r="265" spans="1:4" x14ac:dyDescent="0.25">
      <c r="A265" s="179">
        <v>18</v>
      </c>
      <c r="B265" s="150">
        <v>1232</v>
      </c>
      <c r="C265" s="109">
        <v>1173</v>
      </c>
      <c r="D265" s="109">
        <v>59</v>
      </c>
    </row>
    <row r="266" spans="1:4" x14ac:dyDescent="0.25">
      <c r="A266" s="179">
        <v>19</v>
      </c>
      <c r="B266" s="150">
        <v>1302</v>
      </c>
      <c r="C266" s="109">
        <v>1236</v>
      </c>
      <c r="D266" s="109">
        <v>66</v>
      </c>
    </row>
    <row r="267" spans="1:4" x14ac:dyDescent="0.25">
      <c r="A267" s="179">
        <v>20</v>
      </c>
      <c r="B267" s="150">
        <v>1278</v>
      </c>
      <c r="C267" s="109">
        <v>1202</v>
      </c>
      <c r="D267" s="109">
        <v>76</v>
      </c>
    </row>
    <row r="268" spans="1:4" x14ac:dyDescent="0.25">
      <c r="A268" s="179">
        <v>21</v>
      </c>
      <c r="B268" s="150">
        <v>1287</v>
      </c>
      <c r="C268" s="109">
        <v>1217</v>
      </c>
      <c r="D268" s="109">
        <v>70</v>
      </c>
    </row>
    <row r="269" spans="1:4" x14ac:dyDescent="0.25">
      <c r="A269" s="179">
        <v>22</v>
      </c>
      <c r="B269" s="150">
        <v>1006</v>
      </c>
      <c r="C269" s="109">
        <v>943</v>
      </c>
      <c r="D269" s="109">
        <v>63</v>
      </c>
    </row>
    <row r="270" spans="1:4" x14ac:dyDescent="0.25">
      <c r="A270" s="179">
        <v>23</v>
      </c>
      <c r="B270" s="151">
        <v>0</v>
      </c>
      <c r="C270" s="105">
        <v>0</v>
      </c>
      <c r="D270" s="105">
        <v>0</v>
      </c>
    </row>
    <row r="271" spans="1:4" x14ac:dyDescent="0.25">
      <c r="A271" s="179">
        <v>24</v>
      </c>
      <c r="B271" s="151">
        <v>0</v>
      </c>
      <c r="C271" s="105">
        <v>0</v>
      </c>
      <c r="D271" s="105">
        <v>0</v>
      </c>
    </row>
    <row r="272" spans="1:4" x14ac:dyDescent="0.25">
      <c r="A272" s="179">
        <v>25</v>
      </c>
      <c r="B272" s="150">
        <v>1494</v>
      </c>
      <c r="C272" s="109">
        <v>1411</v>
      </c>
      <c r="D272" s="109">
        <v>83</v>
      </c>
    </row>
    <row r="273" spans="1:4" x14ac:dyDescent="0.25">
      <c r="A273" s="179">
        <v>26</v>
      </c>
      <c r="B273" s="150">
        <v>1507</v>
      </c>
      <c r="C273" s="109">
        <v>1405</v>
      </c>
      <c r="D273" s="109">
        <v>102</v>
      </c>
    </row>
    <row r="274" spans="1:4" x14ac:dyDescent="0.25">
      <c r="A274" s="179">
        <v>27</v>
      </c>
      <c r="B274" s="150">
        <v>1388</v>
      </c>
      <c r="C274" s="109">
        <v>1287</v>
      </c>
      <c r="D274" s="109">
        <v>101</v>
      </c>
    </row>
    <row r="275" spans="1:4" x14ac:dyDescent="0.25">
      <c r="A275" s="179">
        <v>28</v>
      </c>
      <c r="B275" s="150">
        <v>1485</v>
      </c>
      <c r="C275" s="109">
        <v>1381</v>
      </c>
      <c r="D275" s="109">
        <v>104</v>
      </c>
    </row>
    <row r="276" spans="1:4" x14ac:dyDescent="0.25">
      <c r="A276" s="179">
        <v>29</v>
      </c>
      <c r="B276" s="150">
        <v>1188</v>
      </c>
      <c r="C276" s="109">
        <v>1093</v>
      </c>
      <c r="D276" s="109">
        <v>95</v>
      </c>
    </row>
    <row r="277" spans="1:4" x14ac:dyDescent="0.25">
      <c r="A277" s="179">
        <v>30</v>
      </c>
      <c r="B277" s="151">
        <v>0</v>
      </c>
      <c r="C277" s="105">
        <v>0</v>
      </c>
      <c r="D277" s="105">
        <v>0</v>
      </c>
    </row>
    <row r="278" spans="1:4" ht="13.8" thickBot="1" x14ac:dyDescent="0.3">
      <c r="A278" s="188">
        <v>31</v>
      </c>
      <c r="B278" s="151">
        <v>0</v>
      </c>
      <c r="C278" s="105">
        <v>0</v>
      </c>
      <c r="D278" s="105">
        <v>0</v>
      </c>
    </row>
    <row r="279" spans="1:4" x14ac:dyDescent="0.25">
      <c r="A279" s="183"/>
      <c r="B279" s="117"/>
      <c r="C279" s="118"/>
      <c r="D279" s="118"/>
    </row>
    <row r="280" spans="1:4" x14ac:dyDescent="0.25">
      <c r="A280" s="180" t="s">
        <v>3</v>
      </c>
      <c r="B280" s="175">
        <f>SUM(B248:B278)</f>
        <v>24026</v>
      </c>
      <c r="C280" s="176">
        <f t="shared" ref="C280:D280" si="7">SUM(C248:C278)</f>
        <v>22417</v>
      </c>
      <c r="D280" s="174">
        <f t="shared" si="7"/>
        <v>1609</v>
      </c>
    </row>
    <row r="281" spans="1:4" x14ac:dyDescent="0.25">
      <c r="A281" s="184"/>
      <c r="B281" s="185"/>
      <c r="C281" s="109"/>
      <c r="D281" s="126"/>
    </row>
    <row r="282" spans="1:4" ht="24" customHeight="1" x14ac:dyDescent="0.25">
      <c r="A282" s="186" t="s">
        <v>11</v>
      </c>
      <c r="B282" s="187"/>
      <c r="C282" s="187"/>
      <c r="D282" s="187"/>
    </row>
    <row r="283" spans="1:4" x14ac:dyDescent="0.25">
      <c r="A283" s="180">
        <v>1</v>
      </c>
      <c r="B283" s="120">
        <v>1694</v>
      </c>
      <c r="C283" s="120">
        <v>1592</v>
      </c>
      <c r="D283" s="120">
        <v>102</v>
      </c>
    </row>
    <row r="284" spans="1:4" x14ac:dyDescent="0.25">
      <c r="A284" s="180">
        <v>2</v>
      </c>
      <c r="B284" s="150">
        <v>1637</v>
      </c>
      <c r="C284" s="109">
        <v>1494</v>
      </c>
      <c r="D284" s="109">
        <v>143</v>
      </c>
    </row>
    <row r="285" spans="1:4" x14ac:dyDescent="0.25">
      <c r="A285" s="180">
        <v>3</v>
      </c>
      <c r="B285" s="150">
        <v>1334</v>
      </c>
      <c r="C285" s="109">
        <v>1222</v>
      </c>
      <c r="D285" s="109">
        <v>112</v>
      </c>
    </row>
    <row r="286" spans="1:4" x14ac:dyDescent="0.25">
      <c r="A286" s="180">
        <v>4</v>
      </c>
      <c r="B286" s="150">
        <v>1646</v>
      </c>
      <c r="C286" s="109">
        <v>1504</v>
      </c>
      <c r="D286" s="109">
        <v>142</v>
      </c>
    </row>
    <row r="287" spans="1:4" x14ac:dyDescent="0.25">
      <c r="A287" s="180">
        <v>5</v>
      </c>
      <c r="B287" s="150">
        <v>1382</v>
      </c>
      <c r="C287" s="109">
        <v>1265</v>
      </c>
      <c r="D287" s="109">
        <v>117</v>
      </c>
    </row>
    <row r="288" spans="1:4" x14ac:dyDescent="0.25">
      <c r="A288" s="181">
        <v>6</v>
      </c>
      <c r="B288" s="151">
        <v>0</v>
      </c>
      <c r="C288" s="105">
        <v>0</v>
      </c>
      <c r="D288" s="105">
        <v>0</v>
      </c>
    </row>
    <row r="289" spans="1:4" x14ac:dyDescent="0.25">
      <c r="A289" s="181">
        <v>7</v>
      </c>
      <c r="B289" s="151">
        <v>0</v>
      </c>
      <c r="C289" s="105">
        <v>0</v>
      </c>
      <c r="D289" s="105">
        <v>0</v>
      </c>
    </row>
    <row r="290" spans="1:4" x14ac:dyDescent="0.25">
      <c r="A290" s="180">
        <v>8</v>
      </c>
      <c r="B290" s="150">
        <v>1710</v>
      </c>
      <c r="C290" s="109">
        <v>1579</v>
      </c>
      <c r="D290" s="109">
        <v>131</v>
      </c>
    </row>
    <row r="291" spans="1:4" x14ac:dyDescent="0.25">
      <c r="A291" s="180">
        <v>9</v>
      </c>
      <c r="B291" s="150">
        <v>1693</v>
      </c>
      <c r="C291" s="109">
        <v>1553</v>
      </c>
      <c r="D291" s="109">
        <v>140</v>
      </c>
    </row>
    <row r="292" spans="1:4" x14ac:dyDescent="0.25">
      <c r="A292" s="180">
        <v>10</v>
      </c>
      <c r="B292" s="150">
        <v>1075</v>
      </c>
      <c r="C292" s="109">
        <v>1005</v>
      </c>
      <c r="D292" s="109">
        <v>70</v>
      </c>
    </row>
    <row r="293" spans="1:4" x14ac:dyDescent="0.25">
      <c r="A293" s="180">
        <v>11</v>
      </c>
      <c r="B293" s="150">
        <v>1685</v>
      </c>
      <c r="C293" s="109">
        <v>1544</v>
      </c>
      <c r="D293" s="109">
        <v>141</v>
      </c>
    </row>
    <row r="294" spans="1:4" x14ac:dyDescent="0.25">
      <c r="A294" s="180">
        <v>12</v>
      </c>
      <c r="B294" s="150">
        <v>1308</v>
      </c>
      <c r="C294" s="109">
        <v>1188</v>
      </c>
      <c r="D294" s="109">
        <v>120</v>
      </c>
    </row>
    <row r="295" spans="1:4" x14ac:dyDescent="0.25">
      <c r="A295" s="181">
        <v>13</v>
      </c>
      <c r="B295" s="151">
        <v>0</v>
      </c>
      <c r="C295" s="105">
        <v>0</v>
      </c>
      <c r="D295" s="105">
        <v>0</v>
      </c>
    </row>
    <row r="296" spans="1:4" x14ac:dyDescent="0.25">
      <c r="A296" s="181">
        <v>14</v>
      </c>
      <c r="B296" s="151">
        <v>0</v>
      </c>
      <c r="C296" s="105">
        <v>0</v>
      </c>
      <c r="D296" s="105">
        <v>0</v>
      </c>
    </row>
    <row r="297" spans="1:4" x14ac:dyDescent="0.25">
      <c r="A297" s="180">
        <v>15</v>
      </c>
      <c r="B297" s="150">
        <v>1708</v>
      </c>
      <c r="C297" s="109">
        <v>1550</v>
      </c>
      <c r="D297" s="109">
        <v>158</v>
      </c>
    </row>
    <row r="298" spans="1:4" x14ac:dyDescent="0.25">
      <c r="A298" s="180">
        <v>16</v>
      </c>
      <c r="B298" s="150">
        <v>1639</v>
      </c>
      <c r="C298" s="109">
        <v>1490</v>
      </c>
      <c r="D298" s="109">
        <v>149</v>
      </c>
    </row>
    <row r="299" spans="1:4" x14ac:dyDescent="0.25">
      <c r="A299" s="180">
        <v>17</v>
      </c>
      <c r="B299" s="150">
        <v>1348</v>
      </c>
      <c r="C299" s="109">
        <v>1237</v>
      </c>
      <c r="D299" s="109">
        <v>111</v>
      </c>
    </row>
    <row r="300" spans="1:4" x14ac:dyDescent="0.25">
      <c r="A300" s="180">
        <v>18</v>
      </c>
      <c r="B300" s="150">
        <v>1240</v>
      </c>
      <c r="C300" s="109">
        <v>1110</v>
      </c>
      <c r="D300" s="109">
        <v>130</v>
      </c>
    </row>
    <row r="301" spans="1:4" x14ac:dyDescent="0.25">
      <c r="A301" s="180">
        <v>19</v>
      </c>
      <c r="B301" s="150">
        <v>1253</v>
      </c>
      <c r="C301" s="109">
        <v>1128</v>
      </c>
      <c r="D301" s="109">
        <v>125</v>
      </c>
    </row>
    <row r="302" spans="1:4" x14ac:dyDescent="0.25">
      <c r="A302" s="181">
        <v>20</v>
      </c>
      <c r="B302" s="151">
        <v>0</v>
      </c>
      <c r="C302" s="105">
        <v>0</v>
      </c>
      <c r="D302" s="105">
        <v>0</v>
      </c>
    </row>
    <row r="303" spans="1:4" x14ac:dyDescent="0.25">
      <c r="A303" s="181">
        <v>21</v>
      </c>
      <c r="B303" s="151">
        <v>0</v>
      </c>
      <c r="C303" s="105">
        <v>0</v>
      </c>
      <c r="D303" s="105">
        <v>0</v>
      </c>
    </row>
    <row r="304" spans="1:4" x14ac:dyDescent="0.25">
      <c r="A304" s="180">
        <v>22</v>
      </c>
      <c r="B304" s="150">
        <v>1768</v>
      </c>
      <c r="C304" s="109">
        <v>1610</v>
      </c>
      <c r="D304" s="109">
        <v>158</v>
      </c>
    </row>
    <row r="305" spans="1:4" x14ac:dyDescent="0.25">
      <c r="A305" s="180">
        <v>23</v>
      </c>
      <c r="B305" s="150">
        <v>1762</v>
      </c>
      <c r="C305" s="109">
        <v>1616</v>
      </c>
      <c r="D305" s="109">
        <v>146</v>
      </c>
    </row>
    <row r="306" spans="1:4" x14ac:dyDescent="0.25">
      <c r="A306" s="180">
        <v>24</v>
      </c>
      <c r="B306" s="150">
        <v>1447</v>
      </c>
      <c r="C306" s="109">
        <v>1361</v>
      </c>
      <c r="D306" s="109">
        <v>86</v>
      </c>
    </row>
    <row r="307" spans="1:4" x14ac:dyDescent="0.25">
      <c r="A307" s="180">
        <v>25</v>
      </c>
      <c r="B307" s="150">
        <v>1614</v>
      </c>
      <c r="C307" s="109">
        <v>1477</v>
      </c>
      <c r="D307" s="109">
        <v>137</v>
      </c>
    </row>
    <row r="308" spans="1:4" x14ac:dyDescent="0.25">
      <c r="A308" s="180">
        <v>26</v>
      </c>
      <c r="B308" s="150">
        <v>1315</v>
      </c>
      <c r="C308" s="109">
        <v>1223</v>
      </c>
      <c r="D308" s="109">
        <v>92</v>
      </c>
    </row>
    <row r="309" spans="1:4" x14ac:dyDescent="0.25">
      <c r="A309" s="181">
        <v>27</v>
      </c>
      <c r="B309" s="151">
        <v>0</v>
      </c>
      <c r="C309" s="105">
        <v>0</v>
      </c>
      <c r="D309" s="105">
        <v>0</v>
      </c>
    </row>
    <row r="310" spans="1:4" x14ac:dyDescent="0.25">
      <c r="A310" s="181">
        <v>28</v>
      </c>
      <c r="B310" s="151">
        <v>0</v>
      </c>
      <c r="C310" s="105">
        <v>0</v>
      </c>
      <c r="D310" s="105">
        <v>0</v>
      </c>
    </row>
    <row r="311" spans="1:4" x14ac:dyDescent="0.25">
      <c r="A311" s="180">
        <v>29</v>
      </c>
      <c r="B311" s="150">
        <v>1650</v>
      </c>
      <c r="C311" s="109">
        <v>1506</v>
      </c>
      <c r="D311" s="109">
        <v>144</v>
      </c>
    </row>
    <row r="312" spans="1:4" x14ac:dyDescent="0.25">
      <c r="A312" s="180">
        <v>30</v>
      </c>
      <c r="B312" s="150">
        <v>1744</v>
      </c>
      <c r="C312" s="109">
        <v>1588</v>
      </c>
      <c r="D312" s="109">
        <v>156</v>
      </c>
    </row>
    <row r="313" spans="1:4" ht="13.8" thickBot="1" x14ac:dyDescent="0.3">
      <c r="A313" s="182">
        <v>31</v>
      </c>
      <c r="B313" s="160">
        <v>0</v>
      </c>
      <c r="C313" s="160">
        <v>0</v>
      </c>
      <c r="D313" s="160">
        <v>0</v>
      </c>
    </row>
    <row r="314" spans="1:4" x14ac:dyDescent="0.25">
      <c r="A314" s="183"/>
      <c r="B314" s="117"/>
      <c r="C314" s="118"/>
      <c r="D314" s="118"/>
    </row>
    <row r="315" spans="1:4" x14ac:dyDescent="0.25">
      <c r="A315" s="180" t="s">
        <v>3</v>
      </c>
      <c r="B315" s="175">
        <f>SUM(B283:B313)</f>
        <v>33652</v>
      </c>
      <c r="C315" s="176">
        <f t="shared" ref="C315:D315" si="8">SUM(C283:C313)</f>
        <v>30842</v>
      </c>
      <c r="D315" s="176">
        <f t="shared" si="8"/>
        <v>2810</v>
      </c>
    </row>
    <row r="316" spans="1:4" x14ac:dyDescent="0.25">
      <c r="A316" s="184"/>
      <c r="B316" s="185"/>
      <c r="C316" s="109"/>
      <c r="D316" s="109"/>
    </row>
    <row r="317" spans="1:4" ht="24" customHeight="1" x14ac:dyDescent="0.25">
      <c r="A317" s="186" t="s">
        <v>12</v>
      </c>
      <c r="B317" s="187"/>
      <c r="C317" s="187"/>
      <c r="D317" s="187"/>
    </row>
    <row r="318" spans="1:4" x14ac:dyDescent="0.25">
      <c r="A318" s="180">
        <v>1</v>
      </c>
      <c r="B318" s="120">
        <v>1416</v>
      </c>
      <c r="C318" s="120">
        <v>1311</v>
      </c>
      <c r="D318" s="120">
        <v>105</v>
      </c>
    </row>
    <row r="319" spans="1:4" x14ac:dyDescent="0.25">
      <c r="A319" s="180">
        <v>2</v>
      </c>
      <c r="B319" s="150">
        <v>1668</v>
      </c>
      <c r="C319" s="109">
        <v>1518</v>
      </c>
      <c r="D319" s="109">
        <v>150</v>
      </c>
    </row>
    <row r="320" spans="1:4" x14ac:dyDescent="0.25">
      <c r="A320" s="180">
        <v>3</v>
      </c>
      <c r="B320" s="150">
        <v>1432</v>
      </c>
      <c r="C320" s="109">
        <v>1311</v>
      </c>
      <c r="D320" s="109">
        <v>121</v>
      </c>
    </row>
    <row r="321" spans="1:4" x14ac:dyDescent="0.25">
      <c r="A321" s="181">
        <v>4</v>
      </c>
      <c r="B321" s="151">
        <v>0</v>
      </c>
      <c r="C321" s="105">
        <v>0</v>
      </c>
      <c r="D321" s="105">
        <v>0</v>
      </c>
    </row>
    <row r="322" spans="1:4" x14ac:dyDescent="0.25">
      <c r="A322" s="181">
        <v>5</v>
      </c>
      <c r="B322" s="151">
        <v>0</v>
      </c>
      <c r="C322" s="105">
        <v>0</v>
      </c>
      <c r="D322" s="105">
        <v>0</v>
      </c>
    </row>
    <row r="323" spans="1:4" x14ac:dyDescent="0.25">
      <c r="A323" s="180">
        <v>6</v>
      </c>
      <c r="B323" s="150">
        <v>1734</v>
      </c>
      <c r="C323" s="109">
        <v>1579</v>
      </c>
      <c r="D323" s="109">
        <v>155</v>
      </c>
    </row>
    <row r="324" spans="1:4" x14ac:dyDescent="0.25">
      <c r="A324" s="180">
        <v>7</v>
      </c>
      <c r="B324" s="150">
        <v>1736</v>
      </c>
      <c r="C324" s="109">
        <v>1576</v>
      </c>
      <c r="D324" s="109">
        <v>160</v>
      </c>
    </row>
    <row r="325" spans="1:4" x14ac:dyDescent="0.25">
      <c r="A325" s="180">
        <v>8</v>
      </c>
      <c r="B325" s="150">
        <v>1384</v>
      </c>
      <c r="C325" s="109">
        <v>1262</v>
      </c>
      <c r="D325" s="109">
        <v>122</v>
      </c>
    </row>
    <row r="326" spans="1:4" x14ac:dyDescent="0.25">
      <c r="A326" s="180">
        <v>9</v>
      </c>
      <c r="B326" s="150">
        <v>1648</v>
      </c>
      <c r="C326" s="109">
        <v>1512</v>
      </c>
      <c r="D326" s="109">
        <v>136</v>
      </c>
    </row>
    <row r="327" spans="1:4" x14ac:dyDescent="0.25">
      <c r="A327" s="180">
        <v>10</v>
      </c>
      <c r="B327" s="150">
        <v>1400</v>
      </c>
      <c r="C327" s="109">
        <v>1280</v>
      </c>
      <c r="D327" s="109">
        <v>120</v>
      </c>
    </row>
    <row r="328" spans="1:4" x14ac:dyDescent="0.25">
      <c r="A328" s="180">
        <v>11</v>
      </c>
      <c r="B328" s="150">
        <v>0</v>
      </c>
      <c r="C328" s="109">
        <v>0</v>
      </c>
      <c r="D328" s="109">
        <v>0</v>
      </c>
    </row>
    <row r="329" spans="1:4" x14ac:dyDescent="0.25">
      <c r="A329" s="180">
        <v>12</v>
      </c>
      <c r="B329" s="150">
        <v>0</v>
      </c>
      <c r="C329" s="109">
        <v>0</v>
      </c>
      <c r="D329" s="109">
        <v>0</v>
      </c>
    </row>
    <row r="330" spans="1:4" x14ac:dyDescent="0.25">
      <c r="A330" s="180">
        <v>13</v>
      </c>
      <c r="B330" s="150">
        <v>1611</v>
      </c>
      <c r="C330" s="109">
        <v>1434</v>
      </c>
      <c r="D330" s="109">
        <v>177</v>
      </c>
    </row>
    <row r="331" spans="1:4" x14ac:dyDescent="0.25">
      <c r="A331" s="180">
        <v>14</v>
      </c>
      <c r="B331" s="150">
        <v>1743</v>
      </c>
      <c r="C331" s="109">
        <v>1613</v>
      </c>
      <c r="D331" s="109">
        <v>130</v>
      </c>
    </row>
    <row r="332" spans="1:4" x14ac:dyDescent="0.25">
      <c r="A332" s="180">
        <v>15</v>
      </c>
      <c r="B332" s="150">
        <v>1430</v>
      </c>
      <c r="C332" s="109">
        <v>1310</v>
      </c>
      <c r="D332" s="109">
        <v>120</v>
      </c>
    </row>
    <row r="333" spans="1:4" x14ac:dyDescent="0.25">
      <c r="A333" s="180">
        <v>16</v>
      </c>
      <c r="B333" s="150">
        <v>1705</v>
      </c>
      <c r="C333" s="109">
        <v>1557</v>
      </c>
      <c r="D333" s="109">
        <v>148</v>
      </c>
    </row>
    <row r="334" spans="1:4" x14ac:dyDescent="0.25">
      <c r="A334" s="180">
        <v>17</v>
      </c>
      <c r="B334" s="150">
        <v>1495</v>
      </c>
      <c r="C334" s="109">
        <v>1370</v>
      </c>
      <c r="D334" s="109">
        <v>125</v>
      </c>
    </row>
    <row r="335" spans="1:4" x14ac:dyDescent="0.25">
      <c r="A335" s="181">
        <v>18</v>
      </c>
      <c r="B335" s="151">
        <v>0</v>
      </c>
      <c r="C335" s="105">
        <v>0</v>
      </c>
      <c r="D335" s="105">
        <v>0</v>
      </c>
    </row>
    <row r="336" spans="1:4" x14ac:dyDescent="0.25">
      <c r="A336" s="179">
        <v>19</v>
      </c>
      <c r="B336" s="151">
        <v>0</v>
      </c>
      <c r="C336" s="105">
        <v>0</v>
      </c>
      <c r="D336" s="105">
        <v>0</v>
      </c>
    </row>
    <row r="337" spans="1:4" x14ac:dyDescent="0.25">
      <c r="A337" s="179">
        <v>20</v>
      </c>
      <c r="B337" s="150">
        <v>1660</v>
      </c>
      <c r="C337" s="109">
        <v>1556</v>
      </c>
      <c r="D337" s="109">
        <v>104</v>
      </c>
    </row>
    <row r="338" spans="1:4" x14ac:dyDescent="0.25">
      <c r="A338" s="179">
        <v>21</v>
      </c>
      <c r="B338" s="150">
        <v>1595</v>
      </c>
      <c r="C338" s="109">
        <v>1477</v>
      </c>
      <c r="D338" s="109">
        <v>118</v>
      </c>
    </row>
    <row r="339" spans="1:4" x14ac:dyDescent="0.25">
      <c r="A339" s="179">
        <v>22</v>
      </c>
      <c r="B339" s="150">
        <v>1414</v>
      </c>
      <c r="C339" s="109">
        <v>1345</v>
      </c>
      <c r="D339" s="109">
        <v>69</v>
      </c>
    </row>
    <row r="340" spans="1:4" x14ac:dyDescent="0.25">
      <c r="A340" s="179">
        <v>23</v>
      </c>
      <c r="B340" s="150">
        <v>1490</v>
      </c>
      <c r="C340" s="109">
        <v>1401</v>
      </c>
      <c r="D340" s="109">
        <v>89</v>
      </c>
    </row>
    <row r="341" spans="1:4" x14ac:dyDescent="0.25">
      <c r="A341" s="179">
        <v>24</v>
      </c>
      <c r="B341" s="150">
        <v>1162</v>
      </c>
      <c r="C341" s="109">
        <v>1092</v>
      </c>
      <c r="D341" s="109">
        <v>70</v>
      </c>
    </row>
    <row r="342" spans="1:4" x14ac:dyDescent="0.25">
      <c r="A342" s="179">
        <v>25</v>
      </c>
      <c r="B342" s="151">
        <v>0</v>
      </c>
      <c r="C342" s="105">
        <v>0</v>
      </c>
      <c r="D342" s="105">
        <v>0</v>
      </c>
    </row>
    <row r="343" spans="1:4" x14ac:dyDescent="0.25">
      <c r="A343" s="179">
        <v>26</v>
      </c>
      <c r="B343" s="151">
        <v>0</v>
      </c>
      <c r="C343" s="105">
        <v>0</v>
      </c>
      <c r="D343" s="105">
        <v>0</v>
      </c>
    </row>
    <row r="344" spans="1:4" x14ac:dyDescent="0.25">
      <c r="A344" s="179">
        <v>27</v>
      </c>
      <c r="B344" s="150">
        <v>1549</v>
      </c>
      <c r="C344" s="109">
        <v>1467</v>
      </c>
      <c r="D344" s="109">
        <v>82</v>
      </c>
    </row>
    <row r="345" spans="1:4" x14ac:dyDescent="0.25">
      <c r="A345" s="179">
        <v>28</v>
      </c>
      <c r="B345" s="150">
        <v>1518</v>
      </c>
      <c r="C345" s="109">
        <v>1417</v>
      </c>
      <c r="D345" s="109">
        <v>101</v>
      </c>
    </row>
    <row r="346" spans="1:4" x14ac:dyDescent="0.25">
      <c r="A346" s="179">
        <v>29</v>
      </c>
      <c r="B346" s="150">
        <v>1344</v>
      </c>
      <c r="C346" s="109">
        <v>1259</v>
      </c>
      <c r="D346" s="109">
        <v>85</v>
      </c>
    </row>
    <row r="347" spans="1:4" x14ac:dyDescent="0.25">
      <c r="A347" s="179">
        <v>30</v>
      </c>
      <c r="B347" s="150">
        <v>1410</v>
      </c>
      <c r="C347" s="109">
        <v>1312</v>
      </c>
      <c r="D347" s="109">
        <v>98</v>
      </c>
    </row>
    <row r="348" spans="1:4" ht="13.8" thickBot="1" x14ac:dyDescent="0.3">
      <c r="A348" s="188">
        <v>31</v>
      </c>
      <c r="B348" s="138">
        <v>1101</v>
      </c>
      <c r="C348" s="120">
        <v>1026</v>
      </c>
      <c r="D348" s="138">
        <v>75</v>
      </c>
    </row>
    <row r="349" spans="1:4" x14ac:dyDescent="0.25">
      <c r="A349" s="183"/>
      <c r="B349" s="117"/>
      <c r="C349" s="118"/>
      <c r="D349" s="118"/>
    </row>
    <row r="350" spans="1:4" x14ac:dyDescent="0.25">
      <c r="A350" s="180" t="s">
        <v>3</v>
      </c>
      <c r="B350" s="175">
        <f>SUM(B318:B348)</f>
        <v>34645</v>
      </c>
      <c r="C350" s="176">
        <f t="shared" ref="C350:D350" si="9">SUM(C318:C348)</f>
        <v>31985</v>
      </c>
      <c r="D350" s="176">
        <f t="shared" si="9"/>
        <v>2660</v>
      </c>
    </row>
    <row r="351" spans="1:4" x14ac:dyDescent="0.25">
      <c r="A351" s="184"/>
      <c r="B351" s="185"/>
      <c r="C351" s="109"/>
      <c r="D351" s="109"/>
    </row>
    <row r="352" spans="1:4" ht="24" customHeight="1" x14ac:dyDescent="0.25">
      <c r="A352" s="186" t="s">
        <v>13</v>
      </c>
      <c r="B352" s="187"/>
      <c r="C352" s="187"/>
      <c r="D352" s="187"/>
    </row>
    <row r="353" spans="1:4" x14ac:dyDescent="0.25">
      <c r="A353" s="179">
        <v>1</v>
      </c>
      <c r="B353" s="199"/>
      <c r="C353" s="200"/>
      <c r="D353" s="200"/>
    </row>
    <row r="354" spans="1:4" x14ac:dyDescent="0.25">
      <c r="A354" s="179">
        <v>2</v>
      </c>
      <c r="B354" s="197">
        <v>0</v>
      </c>
      <c r="C354" s="198">
        <v>0</v>
      </c>
      <c r="D354" s="198">
        <v>0</v>
      </c>
    </row>
    <row r="355" spans="1:4" x14ac:dyDescent="0.25">
      <c r="A355" s="180">
        <v>3</v>
      </c>
      <c r="B355" s="150">
        <v>1894</v>
      </c>
      <c r="C355" s="120">
        <v>1753</v>
      </c>
      <c r="D355" s="109">
        <v>141</v>
      </c>
    </row>
    <row r="356" spans="1:4" x14ac:dyDescent="0.25">
      <c r="A356" s="180">
        <v>4</v>
      </c>
      <c r="B356" s="150">
        <v>1804</v>
      </c>
      <c r="C356" s="120">
        <v>1623</v>
      </c>
      <c r="D356" s="109">
        <v>181</v>
      </c>
    </row>
    <row r="357" spans="1:4" x14ac:dyDescent="0.25">
      <c r="A357" s="180">
        <v>5</v>
      </c>
      <c r="B357" s="150">
        <v>1418</v>
      </c>
      <c r="C357" s="120">
        <v>1299</v>
      </c>
      <c r="D357" s="109">
        <v>119</v>
      </c>
    </row>
    <row r="358" spans="1:4" x14ac:dyDescent="0.25">
      <c r="A358" s="180">
        <v>6</v>
      </c>
      <c r="B358" s="150">
        <v>1716</v>
      </c>
      <c r="C358" s="120">
        <v>1571</v>
      </c>
      <c r="D358" s="109">
        <v>145</v>
      </c>
    </row>
    <row r="359" spans="1:4" x14ac:dyDescent="0.25">
      <c r="A359" s="180">
        <v>7</v>
      </c>
      <c r="B359" s="150">
        <v>1340</v>
      </c>
      <c r="C359" s="120">
        <v>1221</v>
      </c>
      <c r="D359" s="109">
        <v>119</v>
      </c>
    </row>
    <row r="360" spans="1:4" x14ac:dyDescent="0.25">
      <c r="A360" s="214">
        <v>8</v>
      </c>
      <c r="B360" s="199">
        <v>0</v>
      </c>
      <c r="C360" s="201">
        <v>0</v>
      </c>
      <c r="D360" s="200">
        <v>0</v>
      </c>
    </row>
    <row r="361" spans="1:4" x14ac:dyDescent="0.25">
      <c r="A361" s="214">
        <v>9</v>
      </c>
      <c r="B361" s="199">
        <v>0</v>
      </c>
      <c r="C361" s="201">
        <v>0</v>
      </c>
      <c r="D361" s="200">
        <v>0</v>
      </c>
    </row>
    <row r="362" spans="1:4" x14ac:dyDescent="0.25">
      <c r="A362" s="214">
        <v>10</v>
      </c>
      <c r="B362" s="199">
        <v>0</v>
      </c>
      <c r="C362" s="201">
        <v>0</v>
      </c>
      <c r="D362" s="200">
        <v>0</v>
      </c>
    </row>
    <row r="363" spans="1:4" x14ac:dyDescent="0.25">
      <c r="A363" s="214">
        <v>11</v>
      </c>
      <c r="B363" s="199">
        <v>0</v>
      </c>
      <c r="C363" s="201">
        <v>0</v>
      </c>
      <c r="D363" s="200">
        <v>0</v>
      </c>
    </row>
    <row r="364" spans="1:4" x14ac:dyDescent="0.25">
      <c r="A364" s="180">
        <v>12</v>
      </c>
      <c r="B364" s="150">
        <v>1523</v>
      </c>
      <c r="C364" s="120">
        <v>1414</v>
      </c>
      <c r="D364" s="109">
        <v>109</v>
      </c>
    </row>
    <row r="365" spans="1:4" x14ac:dyDescent="0.25">
      <c r="A365" s="180">
        <v>13</v>
      </c>
      <c r="B365" s="150">
        <v>1674</v>
      </c>
      <c r="C365" s="120">
        <v>1523</v>
      </c>
      <c r="D365" s="109">
        <v>151</v>
      </c>
    </row>
    <row r="366" spans="1:4" x14ac:dyDescent="0.25">
      <c r="A366" s="180">
        <v>14</v>
      </c>
      <c r="B366" s="150">
        <v>1483</v>
      </c>
      <c r="C366" s="120">
        <v>1363</v>
      </c>
      <c r="D366" s="109">
        <v>120</v>
      </c>
    </row>
    <row r="367" spans="1:4" x14ac:dyDescent="0.25">
      <c r="A367" s="214">
        <v>15</v>
      </c>
      <c r="B367" s="199">
        <v>0</v>
      </c>
      <c r="C367" s="201">
        <v>0</v>
      </c>
      <c r="D367" s="200">
        <v>0</v>
      </c>
    </row>
    <row r="368" spans="1:4" x14ac:dyDescent="0.25">
      <c r="A368" s="214">
        <v>16</v>
      </c>
      <c r="B368" s="199">
        <v>0</v>
      </c>
      <c r="C368" s="201">
        <v>0</v>
      </c>
      <c r="D368" s="200">
        <v>0</v>
      </c>
    </row>
    <row r="369" spans="1:4" x14ac:dyDescent="0.25">
      <c r="A369" s="180">
        <v>17</v>
      </c>
      <c r="B369" s="150">
        <v>1918</v>
      </c>
      <c r="C369" s="120">
        <v>1761</v>
      </c>
      <c r="D369" s="109">
        <v>157</v>
      </c>
    </row>
    <row r="370" spans="1:4" x14ac:dyDescent="0.25">
      <c r="A370" s="180">
        <v>18</v>
      </c>
      <c r="B370" s="150">
        <v>1818</v>
      </c>
      <c r="C370" s="120">
        <v>1671</v>
      </c>
      <c r="D370" s="109">
        <v>147</v>
      </c>
    </row>
    <row r="371" spans="1:4" x14ac:dyDescent="0.25">
      <c r="A371" s="180">
        <v>19</v>
      </c>
      <c r="B371" s="150">
        <v>1472</v>
      </c>
      <c r="C371" s="120">
        <v>1354</v>
      </c>
      <c r="D371" s="109">
        <v>118</v>
      </c>
    </row>
    <row r="372" spans="1:4" x14ac:dyDescent="0.25">
      <c r="A372" s="180">
        <v>20</v>
      </c>
      <c r="B372" s="150">
        <v>1764</v>
      </c>
      <c r="C372" s="120">
        <v>1634</v>
      </c>
      <c r="D372" s="109">
        <v>130</v>
      </c>
    </row>
    <row r="373" spans="1:4" x14ac:dyDescent="0.25">
      <c r="A373" s="180">
        <v>21</v>
      </c>
      <c r="B373" s="150">
        <v>1450</v>
      </c>
      <c r="C373" s="120">
        <v>1365</v>
      </c>
      <c r="D373" s="109">
        <v>85</v>
      </c>
    </row>
    <row r="374" spans="1:4" x14ac:dyDescent="0.25">
      <c r="A374" s="214">
        <v>22</v>
      </c>
      <c r="B374" s="199">
        <v>0</v>
      </c>
      <c r="C374" s="201">
        <v>0</v>
      </c>
      <c r="D374" s="200">
        <v>0</v>
      </c>
    </row>
    <row r="375" spans="1:4" x14ac:dyDescent="0.25">
      <c r="A375" s="214">
        <v>23</v>
      </c>
      <c r="B375" s="199">
        <v>0</v>
      </c>
      <c r="C375" s="201">
        <v>0</v>
      </c>
      <c r="D375" s="200">
        <v>0</v>
      </c>
    </row>
    <row r="376" spans="1:4" x14ac:dyDescent="0.25">
      <c r="A376" s="180">
        <v>24</v>
      </c>
      <c r="B376" s="150">
        <v>1923</v>
      </c>
      <c r="C376" s="120">
        <v>1781</v>
      </c>
      <c r="D376" s="109">
        <v>142</v>
      </c>
    </row>
    <row r="377" spans="1:4" x14ac:dyDescent="0.25">
      <c r="A377" s="180">
        <v>25</v>
      </c>
      <c r="B377" s="150">
        <v>1805</v>
      </c>
      <c r="C377" s="120">
        <v>1659</v>
      </c>
      <c r="D377" s="109">
        <v>146</v>
      </c>
    </row>
    <row r="378" spans="1:4" x14ac:dyDescent="0.25">
      <c r="A378" s="180">
        <v>26</v>
      </c>
      <c r="B378" s="150">
        <v>1562</v>
      </c>
      <c r="C378" s="120">
        <v>1462</v>
      </c>
      <c r="D378" s="109">
        <v>100</v>
      </c>
    </row>
    <row r="379" spans="1:4" x14ac:dyDescent="0.25">
      <c r="A379" s="180">
        <v>27</v>
      </c>
      <c r="B379" s="150">
        <v>1777</v>
      </c>
      <c r="C379" s="120">
        <v>1636</v>
      </c>
      <c r="D379" s="109">
        <v>141</v>
      </c>
    </row>
    <row r="380" spans="1:4" x14ac:dyDescent="0.25">
      <c r="A380" s="180">
        <v>28</v>
      </c>
      <c r="B380" s="150">
        <v>1437</v>
      </c>
      <c r="C380" s="120">
        <v>1307</v>
      </c>
      <c r="D380" s="109">
        <v>130</v>
      </c>
    </row>
    <row r="381" spans="1:4" x14ac:dyDescent="0.25">
      <c r="A381" s="214">
        <v>29</v>
      </c>
      <c r="B381" s="199">
        <v>0</v>
      </c>
      <c r="C381" s="201">
        <v>0</v>
      </c>
      <c r="D381" s="200">
        <v>0</v>
      </c>
    </row>
    <row r="382" spans="1:4" x14ac:dyDescent="0.25">
      <c r="A382" s="214">
        <v>30</v>
      </c>
      <c r="B382" s="199">
        <v>0</v>
      </c>
      <c r="C382" s="201">
        <v>0</v>
      </c>
      <c r="D382" s="200">
        <v>0</v>
      </c>
    </row>
    <row r="383" spans="1:4" ht="13.8" thickBot="1" x14ac:dyDescent="0.3">
      <c r="A383" s="215">
        <v>31</v>
      </c>
      <c r="B383" s="198">
        <v>0</v>
      </c>
      <c r="C383" s="201">
        <v>0</v>
      </c>
      <c r="D383" s="198">
        <v>0</v>
      </c>
    </row>
    <row r="384" spans="1:4" x14ac:dyDescent="0.25">
      <c r="A384" s="183"/>
      <c r="B384" s="117"/>
      <c r="C384" s="118"/>
      <c r="D384" s="118"/>
    </row>
    <row r="385" spans="1:4" x14ac:dyDescent="0.25">
      <c r="A385" s="180" t="s">
        <v>3</v>
      </c>
      <c r="B385" s="175">
        <f>SUM(B353:B383)</f>
        <v>29778</v>
      </c>
      <c r="C385" s="176">
        <f t="shared" ref="C385:D385" si="10">SUM(C353:C383)</f>
        <v>27397</v>
      </c>
      <c r="D385" s="176">
        <f t="shared" si="10"/>
        <v>2381</v>
      </c>
    </row>
    <row r="386" spans="1:4" x14ac:dyDescent="0.25">
      <c r="A386" s="184"/>
      <c r="B386" s="185"/>
      <c r="C386" s="109"/>
      <c r="D386" s="109"/>
    </row>
    <row r="387" spans="1:4" ht="24" customHeight="1" x14ac:dyDescent="0.25">
      <c r="A387" s="186" t="s">
        <v>14</v>
      </c>
      <c r="B387" s="187"/>
      <c r="C387" s="187"/>
      <c r="D387" s="187"/>
    </row>
    <row r="388" spans="1:4" x14ac:dyDescent="0.25">
      <c r="A388" s="180">
        <v>1</v>
      </c>
      <c r="B388" s="109">
        <v>1828</v>
      </c>
      <c r="C388" s="109">
        <v>1703</v>
      </c>
      <c r="D388" s="109">
        <v>125</v>
      </c>
    </row>
    <row r="389" spans="1:4" x14ac:dyDescent="0.25">
      <c r="A389" s="180">
        <v>2</v>
      </c>
      <c r="B389" s="109">
        <v>1735</v>
      </c>
      <c r="C389" s="109">
        <v>1603</v>
      </c>
      <c r="D389" s="109">
        <v>132</v>
      </c>
    </row>
    <row r="390" spans="1:4" x14ac:dyDescent="0.25">
      <c r="A390" s="180">
        <v>3</v>
      </c>
      <c r="B390" s="109">
        <v>1543</v>
      </c>
      <c r="C390" s="109">
        <v>1463</v>
      </c>
      <c r="D390" s="109">
        <v>80</v>
      </c>
    </row>
    <row r="391" spans="1:4" x14ac:dyDescent="0.25">
      <c r="A391" s="180">
        <v>4</v>
      </c>
      <c r="B391" s="109">
        <v>1701</v>
      </c>
      <c r="C391" s="109">
        <v>1562</v>
      </c>
      <c r="D391" s="109">
        <v>139</v>
      </c>
    </row>
    <row r="392" spans="1:4" x14ac:dyDescent="0.25">
      <c r="A392" s="180">
        <v>5</v>
      </c>
      <c r="B392" s="109">
        <v>1410</v>
      </c>
      <c r="C392" s="109">
        <v>1291</v>
      </c>
      <c r="D392" s="109">
        <v>119</v>
      </c>
    </row>
    <row r="393" spans="1:4" x14ac:dyDescent="0.25">
      <c r="A393" s="214">
        <v>6</v>
      </c>
      <c r="B393" s="200">
        <v>0</v>
      </c>
      <c r="C393" s="200">
        <v>0</v>
      </c>
      <c r="D393" s="200">
        <v>0</v>
      </c>
    </row>
    <row r="394" spans="1:4" x14ac:dyDescent="0.25">
      <c r="A394" s="214">
        <v>7</v>
      </c>
      <c r="B394" s="200">
        <v>0</v>
      </c>
      <c r="C394" s="200">
        <v>0</v>
      </c>
      <c r="D394" s="200">
        <v>0</v>
      </c>
    </row>
    <row r="395" spans="1:4" x14ac:dyDescent="0.25">
      <c r="A395" s="180">
        <v>8</v>
      </c>
      <c r="B395" s="109">
        <v>1665</v>
      </c>
      <c r="C395" s="109">
        <v>1508</v>
      </c>
      <c r="D395" s="109">
        <v>157</v>
      </c>
    </row>
    <row r="396" spans="1:4" x14ac:dyDescent="0.25">
      <c r="A396" s="180">
        <v>9</v>
      </c>
      <c r="B396" s="109">
        <v>1701</v>
      </c>
      <c r="C396" s="109">
        <v>1553</v>
      </c>
      <c r="D396" s="109">
        <v>148</v>
      </c>
    </row>
    <row r="397" spans="1:4" x14ac:dyDescent="0.25">
      <c r="A397" s="180">
        <v>10</v>
      </c>
      <c r="B397" s="109">
        <v>1532</v>
      </c>
      <c r="C397" s="109">
        <v>1401</v>
      </c>
      <c r="D397" s="109">
        <v>131</v>
      </c>
    </row>
    <row r="398" spans="1:4" x14ac:dyDescent="0.25">
      <c r="A398" s="180">
        <v>11</v>
      </c>
      <c r="B398" s="109">
        <v>1489</v>
      </c>
      <c r="C398" s="109">
        <v>1415</v>
      </c>
      <c r="D398" s="109">
        <v>74</v>
      </c>
    </row>
    <row r="399" spans="1:4" x14ac:dyDescent="0.25">
      <c r="A399" s="180">
        <v>12</v>
      </c>
      <c r="B399" s="109">
        <v>1208</v>
      </c>
      <c r="C399" s="109">
        <v>1099</v>
      </c>
      <c r="D399" s="109">
        <v>109</v>
      </c>
    </row>
    <row r="400" spans="1:4" x14ac:dyDescent="0.25">
      <c r="A400" s="214">
        <v>13</v>
      </c>
      <c r="B400" s="200">
        <v>0</v>
      </c>
      <c r="C400" s="200">
        <v>0</v>
      </c>
      <c r="D400" s="200">
        <v>0</v>
      </c>
    </row>
    <row r="401" spans="1:4" x14ac:dyDescent="0.25">
      <c r="A401" s="214">
        <v>14</v>
      </c>
      <c r="B401" s="200">
        <v>0</v>
      </c>
      <c r="C401" s="200">
        <v>0</v>
      </c>
      <c r="D401" s="200">
        <v>0</v>
      </c>
    </row>
    <row r="402" spans="1:4" x14ac:dyDescent="0.25">
      <c r="A402" s="180">
        <v>15</v>
      </c>
      <c r="B402" s="109">
        <v>1730</v>
      </c>
      <c r="C402" s="109">
        <v>1608</v>
      </c>
      <c r="D402" s="109">
        <v>122</v>
      </c>
    </row>
    <row r="403" spans="1:4" x14ac:dyDescent="0.25">
      <c r="A403" s="180">
        <v>16</v>
      </c>
      <c r="B403" s="109">
        <v>1639</v>
      </c>
      <c r="C403" s="109">
        <v>1503</v>
      </c>
      <c r="D403" s="109">
        <v>136</v>
      </c>
    </row>
    <row r="404" spans="1:4" x14ac:dyDescent="0.25">
      <c r="A404" s="180">
        <v>17</v>
      </c>
      <c r="B404" s="109">
        <v>1298</v>
      </c>
      <c r="C404" s="109">
        <v>1196</v>
      </c>
      <c r="D404" s="109">
        <v>102</v>
      </c>
    </row>
    <row r="405" spans="1:4" x14ac:dyDescent="0.25">
      <c r="A405" s="180">
        <v>18</v>
      </c>
      <c r="B405" s="109">
        <v>1452</v>
      </c>
      <c r="C405" s="109">
        <v>1363</v>
      </c>
      <c r="D405" s="109">
        <v>89</v>
      </c>
    </row>
    <row r="406" spans="1:4" x14ac:dyDescent="0.25">
      <c r="A406" s="180">
        <v>19</v>
      </c>
      <c r="B406" s="109">
        <v>1115</v>
      </c>
      <c r="C406" s="109">
        <v>1025</v>
      </c>
      <c r="D406" s="109">
        <v>90</v>
      </c>
    </row>
    <row r="407" spans="1:4" x14ac:dyDescent="0.25">
      <c r="A407" s="214">
        <v>20</v>
      </c>
      <c r="B407" s="200">
        <v>0</v>
      </c>
      <c r="C407" s="200">
        <v>0</v>
      </c>
      <c r="D407" s="200">
        <v>0</v>
      </c>
    </row>
    <row r="408" spans="1:4" x14ac:dyDescent="0.25">
      <c r="A408" s="179">
        <v>21</v>
      </c>
      <c r="B408" s="200">
        <v>0</v>
      </c>
      <c r="C408" s="200">
        <v>0</v>
      </c>
      <c r="D408" s="200">
        <v>0</v>
      </c>
    </row>
    <row r="409" spans="1:4" x14ac:dyDescent="0.25">
      <c r="A409" s="179">
        <v>22</v>
      </c>
      <c r="B409" s="109">
        <v>583</v>
      </c>
      <c r="C409" s="109">
        <v>545</v>
      </c>
      <c r="D409" s="109">
        <v>38</v>
      </c>
    </row>
    <row r="410" spans="1:4" x14ac:dyDescent="0.25">
      <c r="A410" s="179">
        <v>23</v>
      </c>
      <c r="B410" s="109">
        <v>438</v>
      </c>
      <c r="C410" s="109">
        <v>409</v>
      </c>
      <c r="D410" s="109">
        <v>29</v>
      </c>
    </row>
    <row r="411" spans="1:4" x14ac:dyDescent="0.25">
      <c r="A411" s="179">
        <v>24</v>
      </c>
      <c r="B411" s="200">
        <v>0</v>
      </c>
      <c r="C411" s="200">
        <v>0</v>
      </c>
      <c r="D411" s="200">
        <v>0</v>
      </c>
    </row>
    <row r="412" spans="1:4" x14ac:dyDescent="0.25">
      <c r="A412" s="179">
        <v>25</v>
      </c>
      <c r="B412" s="200">
        <v>0</v>
      </c>
      <c r="C412" s="200">
        <v>0</v>
      </c>
      <c r="D412" s="200">
        <v>0</v>
      </c>
    </row>
    <row r="413" spans="1:4" x14ac:dyDescent="0.25">
      <c r="A413" s="179">
        <v>26</v>
      </c>
      <c r="B413" s="200">
        <v>0</v>
      </c>
      <c r="C413" s="200">
        <v>0</v>
      </c>
      <c r="D413" s="200">
        <v>0</v>
      </c>
    </row>
    <row r="414" spans="1:4" x14ac:dyDescent="0.25">
      <c r="A414" s="179">
        <v>27</v>
      </c>
      <c r="B414" s="200">
        <v>0</v>
      </c>
      <c r="C414" s="200">
        <v>0</v>
      </c>
      <c r="D414" s="200">
        <v>0</v>
      </c>
    </row>
    <row r="415" spans="1:4" x14ac:dyDescent="0.25">
      <c r="A415" s="179">
        <v>28</v>
      </c>
      <c r="B415" s="200">
        <v>0</v>
      </c>
      <c r="C415" s="200">
        <v>0</v>
      </c>
      <c r="D415" s="200">
        <v>0</v>
      </c>
    </row>
    <row r="416" spans="1:4" x14ac:dyDescent="0.25">
      <c r="A416" s="179">
        <v>29</v>
      </c>
      <c r="B416" s="200">
        <v>0</v>
      </c>
      <c r="C416" s="200">
        <v>0</v>
      </c>
      <c r="D416" s="200">
        <v>0</v>
      </c>
    </row>
    <row r="417" spans="1:4" x14ac:dyDescent="0.25">
      <c r="A417" s="179">
        <v>30</v>
      </c>
      <c r="B417" s="200">
        <v>0</v>
      </c>
      <c r="C417" s="200">
        <v>0</v>
      </c>
      <c r="D417" s="200">
        <v>0</v>
      </c>
    </row>
    <row r="418" spans="1:4" x14ac:dyDescent="0.25">
      <c r="A418" s="179">
        <v>31</v>
      </c>
      <c r="B418" s="200">
        <v>0</v>
      </c>
      <c r="C418" s="200">
        <v>0</v>
      </c>
      <c r="D418" s="200">
        <v>0</v>
      </c>
    </row>
    <row r="419" spans="1:4" x14ac:dyDescent="0.25">
      <c r="A419" s="216"/>
      <c r="B419" s="126"/>
      <c r="C419" s="126"/>
      <c r="D419" s="126"/>
    </row>
    <row r="420" spans="1:4" x14ac:dyDescent="0.25">
      <c r="A420" s="167" t="s">
        <v>3</v>
      </c>
      <c r="B420" s="176">
        <f>SUM(B388:B418)</f>
        <v>24067</v>
      </c>
      <c r="C420" s="176">
        <f t="shared" ref="C420:D420" si="11">SUM(C388:C418)</f>
        <v>22247</v>
      </c>
      <c r="D420" s="176">
        <f t="shared" si="11"/>
        <v>1820</v>
      </c>
    </row>
    <row r="421" spans="1:4" ht="13.8" thickBot="1" x14ac:dyDescent="0.3">
      <c r="A421" s="168"/>
      <c r="B421" s="122"/>
      <c r="C421" s="122"/>
      <c r="D421" s="123"/>
    </row>
    <row r="423" spans="1:4" x14ac:dyDescent="0.25">
      <c r="A423" s="192" t="s">
        <v>15</v>
      </c>
      <c r="B423" s="193">
        <f>B35+B70+B105+B140+B175+B210+B245+B280+B315+B350+B385+B420</f>
        <v>338451</v>
      </c>
      <c r="C423" s="193">
        <f t="shared" ref="C423:D423" si="12">C35+C70+C105+C140+C175+C210+C245+C280+C315+C350+C385+C420</f>
        <v>309255</v>
      </c>
      <c r="D423" s="193">
        <f t="shared" si="12"/>
        <v>29196</v>
      </c>
    </row>
    <row r="425" spans="1:4" x14ac:dyDescent="0.25">
      <c r="A425" s="353" t="s">
        <v>50</v>
      </c>
      <c r="B425" s="353"/>
      <c r="C425" s="353"/>
      <c r="D425" s="353"/>
    </row>
  </sheetData>
  <mergeCells count="1">
    <mergeCell ref="A425:D425"/>
  </mergeCells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50" fitToWidth="0" orientation="portrait" r:id="rId1"/>
  <headerFooter alignWithMargins="0">
    <oddHeader>&amp;C&amp;F</oddHeader>
    <oddFooter>&amp;C&amp;P/&amp;N</oddFooter>
  </headerFooter>
  <rowBreaks count="3" manualBreakCount="3">
    <brk id="106" max="16383" man="1"/>
    <brk id="211" max="16383" man="1"/>
    <brk id="3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A336A-550E-41DC-AE14-0A8D71806DAF}">
  <dimension ref="A2:J17"/>
  <sheetViews>
    <sheetView tabSelected="1" view="pageBreakPreview" zoomScale="60" zoomScaleNormal="100" workbookViewId="0">
      <selection activeCell="M425" sqref="M425"/>
    </sheetView>
  </sheetViews>
  <sheetFormatPr baseColWidth="10" defaultColWidth="13.5546875" defaultRowHeight="24.75" customHeight="1" x14ac:dyDescent="0.25"/>
  <cols>
    <col min="1" max="16384" width="13.5546875" style="98"/>
  </cols>
  <sheetData>
    <row r="2" spans="1:10" ht="24.75" customHeight="1" thickBot="1" x14ac:dyDescent="0.3">
      <c r="A2" s="354" t="s">
        <v>37</v>
      </c>
      <c r="B2" s="354"/>
      <c r="C2" s="354"/>
      <c r="D2" s="354"/>
      <c r="E2" s="354"/>
      <c r="F2" s="354"/>
      <c r="G2" s="354"/>
      <c r="H2" s="354"/>
      <c r="I2" s="354"/>
      <c r="J2" s="354"/>
    </row>
    <row r="3" spans="1:10" ht="24.75" customHeight="1" thickBot="1" x14ac:dyDescent="0.35">
      <c r="B3" s="355" t="s">
        <v>19</v>
      </c>
      <c r="C3" s="356"/>
      <c r="D3" s="357"/>
      <c r="E3" s="358" t="s">
        <v>35</v>
      </c>
      <c r="F3" s="356"/>
      <c r="G3" s="357"/>
      <c r="H3" s="356" t="s">
        <v>36</v>
      </c>
      <c r="I3" s="356"/>
      <c r="J3" s="359"/>
    </row>
    <row r="4" spans="1:10" ht="31.5" customHeight="1" thickBot="1" x14ac:dyDescent="0.3">
      <c r="B4" s="218" t="s">
        <v>20</v>
      </c>
      <c r="C4" s="219" t="s">
        <v>21</v>
      </c>
      <c r="D4" s="220" t="s">
        <v>22</v>
      </c>
      <c r="E4" s="221" t="s">
        <v>20</v>
      </c>
      <c r="F4" s="219" t="s">
        <v>21</v>
      </c>
      <c r="G4" s="220" t="s">
        <v>22</v>
      </c>
      <c r="H4" s="222" t="s">
        <v>20</v>
      </c>
      <c r="I4" s="219" t="s">
        <v>21</v>
      </c>
      <c r="J4" s="223" t="s">
        <v>22</v>
      </c>
    </row>
    <row r="5" spans="1:10" ht="24.75" customHeight="1" thickBot="1" x14ac:dyDescent="0.3">
      <c r="A5" s="224" t="s">
        <v>2</v>
      </c>
      <c r="B5" s="225">
        <v>22720</v>
      </c>
      <c r="C5" s="226">
        <v>529242</v>
      </c>
      <c r="D5" s="227">
        <f t="shared" ref="D5:D16" si="0">C5/B5</f>
        <v>23.294102112676057</v>
      </c>
      <c r="E5" s="228">
        <v>2434</v>
      </c>
      <c r="F5" s="226">
        <v>54800</v>
      </c>
      <c r="G5" s="227">
        <f>F5/E5</f>
        <v>22.514379622021362</v>
      </c>
      <c r="H5" s="229">
        <f>B5-E5</f>
        <v>20286</v>
      </c>
      <c r="I5" s="226">
        <f>C5-F5</f>
        <v>474442</v>
      </c>
      <c r="J5" s="230">
        <f>I5/H5</f>
        <v>23.387656511880113</v>
      </c>
    </row>
    <row r="6" spans="1:10" ht="24.75" customHeight="1" thickBot="1" x14ac:dyDescent="0.3">
      <c r="A6" s="224" t="s">
        <v>4</v>
      </c>
      <c r="B6" s="231">
        <v>20939</v>
      </c>
      <c r="C6" s="226">
        <v>498049</v>
      </c>
      <c r="D6" s="227">
        <f t="shared" si="0"/>
        <v>23.785710874444817</v>
      </c>
      <c r="E6" s="232">
        <v>2230</v>
      </c>
      <c r="F6" s="233">
        <v>50780</v>
      </c>
      <c r="G6" s="234">
        <f t="shared" ref="G6:G16" si="1">F6/E6</f>
        <v>22.771300448430495</v>
      </c>
      <c r="H6" s="229">
        <f t="shared" ref="H6:H16" si="2">B6-E6</f>
        <v>18709</v>
      </c>
      <c r="I6" s="226">
        <f t="shared" ref="I6:I16" si="3">C6-F6</f>
        <v>447269</v>
      </c>
      <c r="J6" s="235">
        <f t="shared" ref="J6:J16" si="4">I6/H6</f>
        <v>23.906622481158802</v>
      </c>
    </row>
    <row r="7" spans="1:10" ht="24.75" customHeight="1" thickBot="1" x14ac:dyDescent="0.3">
      <c r="A7" s="224" t="s">
        <v>5</v>
      </c>
      <c r="B7" s="225">
        <v>25481</v>
      </c>
      <c r="C7" s="226">
        <v>599834</v>
      </c>
      <c r="D7" s="227">
        <f t="shared" si="0"/>
        <v>23.540441897884698</v>
      </c>
      <c r="E7" s="228">
        <v>2952</v>
      </c>
      <c r="F7" s="226">
        <v>65875</v>
      </c>
      <c r="G7" s="227">
        <f t="shared" si="1"/>
        <v>22.315379403794037</v>
      </c>
      <c r="H7" s="229">
        <f t="shared" si="2"/>
        <v>22529</v>
      </c>
      <c r="I7" s="226">
        <f t="shared" si="3"/>
        <v>533959</v>
      </c>
      <c r="J7" s="230">
        <f t="shared" si="4"/>
        <v>23.700963202982823</v>
      </c>
    </row>
    <row r="8" spans="1:10" ht="24.75" customHeight="1" thickBot="1" x14ac:dyDescent="0.3">
      <c r="A8" s="224" t="s">
        <v>6</v>
      </c>
      <c r="B8" s="231">
        <v>20156</v>
      </c>
      <c r="C8" s="226">
        <v>463787</v>
      </c>
      <c r="D8" s="227">
        <f t="shared" si="0"/>
        <v>23.009872990672754</v>
      </c>
      <c r="E8" s="232">
        <v>2166</v>
      </c>
      <c r="F8" s="233">
        <v>47889</v>
      </c>
      <c r="G8" s="227">
        <f t="shared" si="1"/>
        <v>22.109418282548475</v>
      </c>
      <c r="H8" s="229">
        <f t="shared" si="2"/>
        <v>17990</v>
      </c>
      <c r="I8" s="226">
        <f t="shared" si="3"/>
        <v>415898</v>
      </c>
      <c r="J8" s="230">
        <f t="shared" si="4"/>
        <v>23.11828793774319</v>
      </c>
    </row>
    <row r="9" spans="1:10" ht="24.75" customHeight="1" thickBot="1" x14ac:dyDescent="0.3">
      <c r="A9" s="224" t="s">
        <v>7</v>
      </c>
      <c r="B9" s="225">
        <v>20372</v>
      </c>
      <c r="C9" s="226">
        <v>486106</v>
      </c>
      <c r="D9" s="227">
        <f t="shared" si="0"/>
        <v>23.86147653642254</v>
      </c>
      <c r="E9" s="228">
        <v>2402</v>
      </c>
      <c r="F9" s="226">
        <v>53509</v>
      </c>
      <c r="G9" s="227">
        <f t="shared" si="1"/>
        <v>22.276852622814321</v>
      </c>
      <c r="H9" s="229">
        <f t="shared" si="2"/>
        <v>17970</v>
      </c>
      <c r="I9" s="226">
        <f t="shared" si="3"/>
        <v>432597</v>
      </c>
      <c r="J9" s="230">
        <f t="shared" si="4"/>
        <v>24.073288814691153</v>
      </c>
    </row>
    <row r="10" spans="1:10" ht="24.75" customHeight="1" thickBot="1" x14ac:dyDescent="0.3">
      <c r="A10" s="236" t="s">
        <v>8</v>
      </c>
      <c r="B10" s="231">
        <v>26530</v>
      </c>
      <c r="C10" s="226">
        <v>607793</v>
      </c>
      <c r="D10" s="227">
        <f t="shared" si="0"/>
        <v>22.909649453448925</v>
      </c>
      <c r="E10" s="232">
        <v>3333</v>
      </c>
      <c r="F10" s="233">
        <v>72813</v>
      </c>
      <c r="G10" s="227">
        <f t="shared" si="1"/>
        <v>21.846084608460846</v>
      </c>
      <c r="H10" s="229">
        <f t="shared" si="2"/>
        <v>23197</v>
      </c>
      <c r="I10" s="226">
        <f t="shared" si="3"/>
        <v>534980</v>
      </c>
      <c r="J10" s="230">
        <f t="shared" si="4"/>
        <v>23.062464973919042</v>
      </c>
    </row>
    <row r="11" spans="1:10" ht="24.75" customHeight="1" thickBot="1" x14ac:dyDescent="0.3">
      <c r="A11" s="236" t="s">
        <v>9</v>
      </c>
      <c r="B11" s="225">
        <v>20955</v>
      </c>
      <c r="C11" s="226">
        <v>479851</v>
      </c>
      <c r="D11" s="227">
        <f t="shared" si="0"/>
        <v>22.899117155810067</v>
      </c>
      <c r="E11" s="228">
        <v>2281</v>
      </c>
      <c r="F11" s="226">
        <v>50210</v>
      </c>
      <c r="G11" s="227">
        <f t="shared" si="1"/>
        <v>22.012275317843052</v>
      </c>
      <c r="H11" s="229">
        <f t="shared" si="2"/>
        <v>18674</v>
      </c>
      <c r="I11" s="226">
        <f t="shared" si="3"/>
        <v>429641</v>
      </c>
      <c r="J11" s="230">
        <f t="shared" si="4"/>
        <v>23.00744350433758</v>
      </c>
    </row>
    <row r="12" spans="1:10" ht="24.75" customHeight="1" thickBot="1" x14ac:dyDescent="0.3">
      <c r="A12" s="224" t="s">
        <v>10</v>
      </c>
      <c r="B12" s="231">
        <v>17974</v>
      </c>
      <c r="C12" s="226">
        <v>416285</v>
      </c>
      <c r="D12" s="227">
        <f t="shared" si="0"/>
        <v>23.160398353176809</v>
      </c>
      <c r="E12" s="232">
        <v>1756</v>
      </c>
      <c r="F12" s="233">
        <v>38136</v>
      </c>
      <c r="G12" s="227">
        <f t="shared" si="1"/>
        <v>21.71753986332574</v>
      </c>
      <c r="H12" s="229">
        <f t="shared" si="2"/>
        <v>16218</v>
      </c>
      <c r="I12" s="226">
        <f t="shared" si="3"/>
        <v>378149</v>
      </c>
      <c r="J12" s="230">
        <f t="shared" si="4"/>
        <v>23.31662350474781</v>
      </c>
    </row>
    <row r="13" spans="1:10" ht="24.75" customHeight="1" thickBot="1" x14ac:dyDescent="0.3">
      <c r="A13" s="224" t="s">
        <v>11</v>
      </c>
      <c r="B13" s="225">
        <v>23267</v>
      </c>
      <c r="C13" s="226">
        <v>531963</v>
      </c>
      <c r="D13" s="227">
        <f t="shared" si="0"/>
        <v>22.863411698972794</v>
      </c>
      <c r="E13" s="228">
        <v>2783</v>
      </c>
      <c r="F13" s="226">
        <v>60096</v>
      </c>
      <c r="G13" s="227">
        <f t="shared" si="1"/>
        <v>21.593963348904062</v>
      </c>
      <c r="H13" s="229">
        <f t="shared" si="2"/>
        <v>20484</v>
      </c>
      <c r="I13" s="226">
        <f t="shared" si="3"/>
        <v>471867</v>
      </c>
      <c r="J13" s="230">
        <f t="shared" si="4"/>
        <v>23.035881663737552</v>
      </c>
    </row>
    <row r="14" spans="1:10" ht="24.75" customHeight="1" thickBot="1" x14ac:dyDescent="0.3">
      <c r="A14" s="224" t="s">
        <v>12</v>
      </c>
      <c r="B14" s="231">
        <v>22672</v>
      </c>
      <c r="C14" s="237">
        <v>524520</v>
      </c>
      <c r="D14" s="227">
        <f t="shared" si="0"/>
        <v>23.135144671841921</v>
      </c>
      <c r="E14" s="232">
        <v>2616</v>
      </c>
      <c r="F14" s="233">
        <v>57193</v>
      </c>
      <c r="G14" s="227">
        <f t="shared" si="1"/>
        <v>21.86276758409786</v>
      </c>
      <c r="H14" s="229">
        <f t="shared" si="2"/>
        <v>20056</v>
      </c>
      <c r="I14" s="226">
        <f t="shared" si="3"/>
        <v>467327</v>
      </c>
      <c r="J14" s="230">
        <f t="shared" si="4"/>
        <v>23.3011069006781</v>
      </c>
    </row>
    <row r="15" spans="1:10" ht="24.75" customHeight="1" thickBot="1" x14ac:dyDescent="0.3">
      <c r="A15" s="236" t="s">
        <v>13</v>
      </c>
      <c r="B15" s="226">
        <v>23202</v>
      </c>
      <c r="C15" s="226">
        <v>537176</v>
      </c>
      <c r="D15" s="227">
        <f t="shared" si="0"/>
        <v>23.152142056719249</v>
      </c>
      <c r="E15" s="228">
        <v>2520</v>
      </c>
      <c r="F15" s="226">
        <v>56175</v>
      </c>
      <c r="G15" s="227">
        <f t="shared" si="1"/>
        <v>22.291666666666668</v>
      </c>
      <c r="H15" s="229">
        <f t="shared" si="2"/>
        <v>20682</v>
      </c>
      <c r="I15" s="226">
        <f t="shared" si="3"/>
        <v>481001</v>
      </c>
      <c r="J15" s="230">
        <f t="shared" si="4"/>
        <v>23.256986751764821</v>
      </c>
    </row>
    <row r="16" spans="1:10" ht="24.75" customHeight="1" thickBot="1" x14ac:dyDescent="0.3">
      <c r="A16" s="224" t="s">
        <v>14</v>
      </c>
      <c r="B16" s="238">
        <v>14989</v>
      </c>
      <c r="C16" s="239">
        <v>331819</v>
      </c>
      <c r="D16" s="227">
        <f t="shared" si="0"/>
        <v>22.137500833944895</v>
      </c>
      <c r="E16" s="240">
        <v>1582</v>
      </c>
      <c r="F16" s="239">
        <v>34952</v>
      </c>
      <c r="G16" s="227">
        <f t="shared" si="1"/>
        <v>22.093552465233881</v>
      </c>
      <c r="H16" s="229">
        <f t="shared" si="2"/>
        <v>13407</v>
      </c>
      <c r="I16" s="226">
        <f t="shared" si="3"/>
        <v>296867</v>
      </c>
      <c r="J16" s="230">
        <f t="shared" si="4"/>
        <v>22.14268665622436</v>
      </c>
    </row>
    <row r="17" spans="1:10" ht="24.75" customHeight="1" thickBot="1" x14ac:dyDescent="0.3">
      <c r="A17" s="224" t="s">
        <v>3</v>
      </c>
      <c r="B17" s="241">
        <f>SUM(B5:B16)</f>
        <v>259257</v>
      </c>
      <c r="C17" s="226">
        <f>SUM(C5:C16)</f>
        <v>6006425</v>
      </c>
      <c r="D17" s="227">
        <f>C17/B17</f>
        <v>23.167841176901685</v>
      </c>
      <c r="E17" s="242">
        <f>SUM(E5:E16)</f>
        <v>29055</v>
      </c>
      <c r="F17" s="226">
        <f>SUM(F5:F16)</f>
        <v>642428</v>
      </c>
      <c r="G17" s="243">
        <f>F17/E17</f>
        <v>22.110755463775597</v>
      </c>
      <c r="H17" s="244">
        <f>SUM(H5:H16)</f>
        <v>230202</v>
      </c>
      <c r="I17" s="226">
        <f>SUM(I5:I16)</f>
        <v>5363997</v>
      </c>
      <c r="J17" s="245">
        <f>I17/H17</f>
        <v>23.301261500768891</v>
      </c>
    </row>
  </sheetData>
  <mergeCells count="4">
    <mergeCell ref="A2:J2"/>
    <mergeCell ref="B3:D3"/>
    <mergeCell ref="E3:G3"/>
    <mergeCell ref="H3:J3"/>
  </mergeCells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50" fitToWidth="0" orientation="portrait" r:id="rId1"/>
  <headerFooter alignWithMargins="0">
    <oddHeader>&amp;C&amp;F</oddHeader>
    <oddFooter>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E6E00-819E-4548-8ED2-3C262B666053}">
  <dimension ref="A2:J17"/>
  <sheetViews>
    <sheetView tabSelected="1" view="pageBreakPreview" zoomScale="60" zoomScaleNormal="100" workbookViewId="0">
      <selection activeCell="M425" sqref="M425"/>
    </sheetView>
  </sheetViews>
  <sheetFormatPr baseColWidth="10" defaultColWidth="13.5546875" defaultRowHeight="24.75" customHeight="1" x14ac:dyDescent="0.25"/>
  <cols>
    <col min="1" max="16384" width="13.5546875" style="98"/>
  </cols>
  <sheetData>
    <row r="2" spans="1:10" ht="24.75" customHeight="1" thickBot="1" x14ac:dyDescent="0.3">
      <c r="A2" s="354" t="s">
        <v>38</v>
      </c>
      <c r="B2" s="354"/>
      <c r="C2" s="354"/>
      <c r="D2" s="354"/>
      <c r="E2" s="354"/>
      <c r="F2" s="354"/>
      <c r="G2" s="354"/>
      <c r="H2" s="354"/>
      <c r="I2" s="354"/>
      <c r="J2" s="354"/>
    </row>
    <row r="3" spans="1:10" ht="24.75" customHeight="1" thickBot="1" x14ac:dyDescent="0.35">
      <c r="B3" s="355" t="s">
        <v>19</v>
      </c>
      <c r="C3" s="356"/>
      <c r="D3" s="357"/>
      <c r="E3" s="358" t="s">
        <v>35</v>
      </c>
      <c r="F3" s="356"/>
      <c r="G3" s="357"/>
      <c r="H3" s="356" t="s">
        <v>36</v>
      </c>
      <c r="I3" s="356"/>
      <c r="J3" s="359"/>
    </row>
    <row r="4" spans="1:10" ht="31.5" customHeight="1" thickBot="1" x14ac:dyDescent="0.3">
      <c r="B4" s="218" t="s">
        <v>20</v>
      </c>
      <c r="C4" s="219" t="s">
        <v>21</v>
      </c>
      <c r="D4" s="220" t="s">
        <v>22</v>
      </c>
      <c r="E4" s="221" t="s">
        <v>20</v>
      </c>
      <c r="F4" s="219" t="s">
        <v>21</v>
      </c>
      <c r="G4" s="220" t="s">
        <v>22</v>
      </c>
      <c r="H4" s="222" t="s">
        <v>20</v>
      </c>
      <c r="I4" s="219" t="s">
        <v>21</v>
      </c>
      <c r="J4" s="223" t="s">
        <v>22</v>
      </c>
    </row>
    <row r="5" spans="1:10" ht="24.75" customHeight="1" thickBot="1" x14ac:dyDescent="0.3">
      <c r="A5" s="224" t="s">
        <v>2</v>
      </c>
      <c r="B5" s="225">
        <v>23441</v>
      </c>
      <c r="C5" s="226">
        <v>544930</v>
      </c>
      <c r="D5" s="227">
        <f t="shared" ref="D5:D16" si="0">C5/B5</f>
        <v>23.246875133313424</v>
      </c>
      <c r="E5" s="228">
        <v>2290</v>
      </c>
      <c r="F5" s="226">
        <v>50859</v>
      </c>
      <c r="G5" s="227">
        <f t="shared" ref="G5:G16" si="1">F5/E5</f>
        <v>22.209170305676857</v>
      </c>
      <c r="H5" s="229">
        <f>B5-E5</f>
        <v>21151</v>
      </c>
      <c r="I5" s="226">
        <f>C5-F5</f>
        <v>494071</v>
      </c>
      <c r="J5" s="230">
        <f t="shared" ref="J5:J16" si="2">I5/H5</f>
        <v>23.359226514112809</v>
      </c>
    </row>
    <row r="6" spans="1:10" ht="24.75" customHeight="1" thickBot="1" x14ac:dyDescent="0.3">
      <c r="A6" s="224" t="s">
        <v>4</v>
      </c>
      <c r="B6" s="231">
        <v>24215</v>
      </c>
      <c r="C6" s="226">
        <v>567099</v>
      </c>
      <c r="D6" s="227">
        <f t="shared" si="0"/>
        <v>23.41932686351435</v>
      </c>
      <c r="E6" s="232">
        <v>2437</v>
      </c>
      <c r="F6" s="233">
        <v>54132</v>
      </c>
      <c r="G6" s="234">
        <f t="shared" si="1"/>
        <v>22.212556421830119</v>
      </c>
      <c r="H6" s="229">
        <f t="shared" ref="H6:H16" si="3">B6-E6</f>
        <v>21778</v>
      </c>
      <c r="I6" s="226">
        <f t="shared" ref="I6:I16" si="4">C6-F6</f>
        <v>512967</v>
      </c>
      <c r="J6" s="235">
        <f t="shared" si="2"/>
        <v>23.554366792175589</v>
      </c>
    </row>
    <row r="7" spans="1:10" ht="24.75" customHeight="1" thickBot="1" x14ac:dyDescent="0.3">
      <c r="A7" s="224" t="s">
        <v>5</v>
      </c>
      <c r="B7" s="225">
        <v>25103</v>
      </c>
      <c r="C7" s="226">
        <v>586140</v>
      </c>
      <c r="D7" s="227">
        <f t="shared" si="0"/>
        <v>23.34940047006334</v>
      </c>
      <c r="E7" s="228">
        <v>2908</v>
      </c>
      <c r="F7" s="226">
        <v>64589</v>
      </c>
      <c r="G7" s="227">
        <f t="shared" si="1"/>
        <v>22.210797799174692</v>
      </c>
      <c r="H7" s="229">
        <f t="shared" si="3"/>
        <v>22195</v>
      </c>
      <c r="I7" s="226">
        <f t="shared" si="4"/>
        <v>521551</v>
      </c>
      <c r="J7" s="230">
        <f t="shared" si="2"/>
        <v>23.498580761432756</v>
      </c>
    </row>
    <row r="8" spans="1:10" ht="24.75" customHeight="1" thickBot="1" x14ac:dyDescent="0.3">
      <c r="A8" s="224" t="s">
        <v>6</v>
      </c>
      <c r="B8" s="231">
        <v>24679</v>
      </c>
      <c r="C8" s="226">
        <v>562217</v>
      </c>
      <c r="D8" s="227">
        <f t="shared" si="0"/>
        <v>22.781190485838163</v>
      </c>
      <c r="E8" s="232">
        <v>2565</v>
      </c>
      <c r="F8" s="233">
        <v>56256</v>
      </c>
      <c r="G8" s="227">
        <f t="shared" si="1"/>
        <v>21.932163742690058</v>
      </c>
      <c r="H8" s="229">
        <f t="shared" si="3"/>
        <v>22114</v>
      </c>
      <c r="I8" s="226">
        <f t="shared" si="4"/>
        <v>505961</v>
      </c>
      <c r="J8" s="230">
        <f t="shared" si="2"/>
        <v>22.879668987971421</v>
      </c>
    </row>
    <row r="9" spans="1:10" ht="24.75" customHeight="1" thickBot="1" x14ac:dyDescent="0.3">
      <c r="A9" s="224" t="s">
        <v>7</v>
      </c>
      <c r="B9" s="225">
        <v>20797</v>
      </c>
      <c r="C9" s="226">
        <v>480515</v>
      </c>
      <c r="D9" s="227">
        <f t="shared" si="0"/>
        <v>23.105015146415347</v>
      </c>
      <c r="E9" s="228">
        <v>2292</v>
      </c>
      <c r="F9" s="226">
        <v>50462</v>
      </c>
      <c r="G9" s="227">
        <f t="shared" si="1"/>
        <v>22.016579406631763</v>
      </c>
      <c r="H9" s="229">
        <f t="shared" si="3"/>
        <v>18505</v>
      </c>
      <c r="I9" s="226">
        <f t="shared" si="4"/>
        <v>430053</v>
      </c>
      <c r="J9" s="230">
        <f t="shared" si="2"/>
        <v>23.239827073763848</v>
      </c>
    </row>
    <row r="10" spans="1:10" ht="24.75" customHeight="1" thickBot="1" x14ac:dyDescent="0.3">
      <c r="A10" s="236" t="s">
        <v>8</v>
      </c>
      <c r="B10" s="231">
        <v>25238</v>
      </c>
      <c r="C10" s="226">
        <v>581832</v>
      </c>
      <c r="D10" s="227">
        <f t="shared" si="0"/>
        <v>23.053807750217924</v>
      </c>
      <c r="E10" s="232">
        <v>3040</v>
      </c>
      <c r="F10" s="233">
        <v>67379</v>
      </c>
      <c r="G10" s="227">
        <f t="shared" si="1"/>
        <v>22.164144736842104</v>
      </c>
      <c r="H10" s="229">
        <f t="shared" si="3"/>
        <v>22198</v>
      </c>
      <c r="I10" s="226">
        <f t="shared" si="4"/>
        <v>514453</v>
      </c>
      <c r="J10" s="230">
        <f t="shared" si="2"/>
        <v>23.175646454635555</v>
      </c>
    </row>
    <row r="11" spans="1:10" ht="24.75" customHeight="1" thickBot="1" x14ac:dyDescent="0.3">
      <c r="A11" s="236" t="s">
        <v>9</v>
      </c>
      <c r="B11" s="225">
        <v>25346</v>
      </c>
      <c r="C11" s="226">
        <v>592414</v>
      </c>
      <c r="D11" s="227">
        <f t="shared" si="0"/>
        <v>23.373076619584943</v>
      </c>
      <c r="E11" s="228">
        <v>2839</v>
      </c>
      <c r="F11" s="226">
        <v>64182</v>
      </c>
      <c r="G11" s="227">
        <f t="shared" si="1"/>
        <v>22.607256076083129</v>
      </c>
      <c r="H11" s="229">
        <f t="shared" si="3"/>
        <v>22507</v>
      </c>
      <c r="I11" s="226">
        <f t="shared" si="4"/>
        <v>528232</v>
      </c>
      <c r="J11" s="230">
        <f t="shared" si="2"/>
        <v>23.469676100768648</v>
      </c>
    </row>
    <row r="12" spans="1:10" ht="24.75" customHeight="1" thickBot="1" x14ac:dyDescent="0.3">
      <c r="A12" s="224" t="s">
        <v>10</v>
      </c>
      <c r="B12" s="231">
        <v>17444</v>
      </c>
      <c r="C12" s="226">
        <v>409002</v>
      </c>
      <c r="D12" s="227">
        <f t="shared" si="0"/>
        <v>23.44657188718184</v>
      </c>
      <c r="E12" s="232">
        <v>1739</v>
      </c>
      <c r="F12" s="233">
        <v>38263</v>
      </c>
      <c r="G12" s="227">
        <f t="shared" si="1"/>
        <v>22.002875215641172</v>
      </c>
      <c r="H12" s="229">
        <f t="shared" si="3"/>
        <v>15705</v>
      </c>
      <c r="I12" s="226">
        <f t="shared" si="4"/>
        <v>370739</v>
      </c>
      <c r="J12" s="230">
        <f t="shared" si="2"/>
        <v>23.606431072906716</v>
      </c>
    </row>
    <row r="13" spans="1:10" ht="24.75" customHeight="1" thickBot="1" x14ac:dyDescent="0.3">
      <c r="A13" s="224" t="s">
        <v>11</v>
      </c>
      <c r="B13" s="225">
        <v>24238</v>
      </c>
      <c r="C13" s="226">
        <v>566676</v>
      </c>
      <c r="D13" s="227">
        <f t="shared" si="0"/>
        <v>23.379651786451028</v>
      </c>
      <c r="E13" s="228">
        <v>2694</v>
      </c>
      <c r="F13" s="226">
        <v>59662</v>
      </c>
      <c r="G13" s="227">
        <f t="shared" si="1"/>
        <v>22.14625092798812</v>
      </c>
      <c r="H13" s="229">
        <f t="shared" si="3"/>
        <v>21544</v>
      </c>
      <c r="I13" s="226">
        <f t="shared" si="4"/>
        <v>507014</v>
      </c>
      <c r="J13" s="230">
        <f t="shared" si="2"/>
        <v>23.533884144077238</v>
      </c>
    </row>
    <row r="14" spans="1:10" ht="24.75" customHeight="1" thickBot="1" x14ac:dyDescent="0.3">
      <c r="A14" s="224" t="s">
        <v>12</v>
      </c>
      <c r="B14" s="231">
        <v>24796</v>
      </c>
      <c r="C14" s="237">
        <v>572446</v>
      </c>
      <c r="D14" s="227">
        <f t="shared" si="0"/>
        <v>23.086223584449105</v>
      </c>
      <c r="E14" s="232">
        <v>2742</v>
      </c>
      <c r="F14" s="233">
        <v>61730</v>
      </c>
      <c r="G14" s="227">
        <f t="shared" si="1"/>
        <v>22.5127644055434</v>
      </c>
      <c r="H14" s="229">
        <f t="shared" si="3"/>
        <v>22054</v>
      </c>
      <c r="I14" s="226">
        <f t="shared" si="4"/>
        <v>510716</v>
      </c>
      <c r="J14" s="230">
        <f t="shared" si="2"/>
        <v>23.157522444907954</v>
      </c>
    </row>
    <row r="15" spans="1:10" ht="24.75" customHeight="1" thickBot="1" x14ac:dyDescent="0.3">
      <c r="A15" s="236" t="s">
        <v>13</v>
      </c>
      <c r="B15" s="226">
        <v>23461</v>
      </c>
      <c r="C15" s="226">
        <v>546346</v>
      </c>
      <c r="D15" s="227">
        <f t="shared" si="0"/>
        <v>23.287413153744513</v>
      </c>
      <c r="E15" s="228">
        <v>2514</v>
      </c>
      <c r="F15" s="226">
        <v>55035</v>
      </c>
      <c r="G15" s="227">
        <f t="shared" si="1"/>
        <v>21.891408114558473</v>
      </c>
      <c r="H15" s="229">
        <f t="shared" si="3"/>
        <v>20947</v>
      </c>
      <c r="I15" s="226">
        <f t="shared" si="4"/>
        <v>491311</v>
      </c>
      <c r="J15" s="230">
        <f t="shared" si="2"/>
        <v>23.454957750513199</v>
      </c>
    </row>
    <row r="16" spans="1:10" ht="24.75" customHeight="1" thickBot="1" x14ac:dyDescent="0.3">
      <c r="A16" s="224" t="s">
        <v>14</v>
      </c>
      <c r="B16" s="238">
        <v>16917</v>
      </c>
      <c r="C16" s="239">
        <v>378410</v>
      </c>
      <c r="D16" s="227">
        <f t="shared" si="0"/>
        <v>22.368623278359046</v>
      </c>
      <c r="E16" s="240">
        <v>1776</v>
      </c>
      <c r="F16" s="239">
        <v>39380</v>
      </c>
      <c r="G16" s="227">
        <f t="shared" si="1"/>
        <v>22.173423423423422</v>
      </c>
      <c r="H16" s="229">
        <f t="shared" si="3"/>
        <v>15141</v>
      </c>
      <c r="I16" s="226">
        <f t="shared" si="4"/>
        <v>339030</v>
      </c>
      <c r="J16" s="230">
        <f t="shared" si="2"/>
        <v>22.391519714681991</v>
      </c>
    </row>
    <row r="17" spans="1:10" ht="24.75" customHeight="1" thickBot="1" x14ac:dyDescent="0.3">
      <c r="A17" s="224" t="s">
        <v>3</v>
      </c>
      <c r="B17" s="241">
        <f>SUM(B5:B16)</f>
        <v>275675</v>
      </c>
      <c r="C17" s="226">
        <f>SUM(C5:C16)</f>
        <v>6388027</v>
      </c>
      <c r="D17" s="227">
        <f>C17/B17</f>
        <v>23.172311598802938</v>
      </c>
      <c r="E17" s="242">
        <f>SUM(E5:E16)</f>
        <v>29836</v>
      </c>
      <c r="F17" s="226">
        <f>SUM(F5:F16)</f>
        <v>661929</v>
      </c>
      <c r="G17" s="243">
        <f>F17/E17</f>
        <v>22.185581177101486</v>
      </c>
      <c r="H17" s="244">
        <f>SUM(H5:H16)</f>
        <v>245839</v>
      </c>
      <c r="I17" s="226">
        <f>SUM(I5:I16)</f>
        <v>5726098</v>
      </c>
      <c r="J17" s="245">
        <f>I17/H17</f>
        <v>23.292065132057974</v>
      </c>
    </row>
  </sheetData>
  <mergeCells count="4">
    <mergeCell ref="A2:J2"/>
    <mergeCell ref="B3:D3"/>
    <mergeCell ref="E3:G3"/>
    <mergeCell ref="H3:J3"/>
  </mergeCells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50" fitToWidth="0" orientation="portrait" r:id="rId1"/>
  <headerFooter alignWithMargins="0">
    <oddHeader>&amp;C&amp;F</oddHeader>
    <oddFooter>&amp;C&amp;P/&amp;N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FEC93-50DB-4224-B24E-A62B5333389D}">
  <dimension ref="A2:J17"/>
  <sheetViews>
    <sheetView tabSelected="1" view="pageBreakPreview" zoomScale="60" zoomScaleNormal="100" workbookViewId="0">
      <selection activeCell="M425" sqref="M425"/>
    </sheetView>
  </sheetViews>
  <sheetFormatPr baseColWidth="10" defaultColWidth="13.5546875" defaultRowHeight="24.75" customHeight="1" x14ac:dyDescent="0.25"/>
  <cols>
    <col min="1" max="16384" width="13.5546875" style="98"/>
  </cols>
  <sheetData>
    <row r="2" spans="1:10" ht="24.75" customHeight="1" thickBot="1" x14ac:dyDescent="0.3">
      <c r="A2" s="354" t="s">
        <v>39</v>
      </c>
      <c r="B2" s="354"/>
      <c r="C2" s="354"/>
      <c r="D2" s="354"/>
      <c r="E2" s="354"/>
      <c r="F2" s="354"/>
      <c r="G2" s="354"/>
      <c r="H2" s="354"/>
      <c r="I2" s="354"/>
      <c r="J2" s="354"/>
    </row>
    <row r="3" spans="1:10" ht="24.75" customHeight="1" thickBot="1" x14ac:dyDescent="0.35">
      <c r="B3" s="355" t="s">
        <v>19</v>
      </c>
      <c r="C3" s="356"/>
      <c r="D3" s="357"/>
      <c r="E3" s="358" t="s">
        <v>35</v>
      </c>
      <c r="F3" s="356"/>
      <c r="G3" s="357"/>
      <c r="H3" s="356" t="s">
        <v>36</v>
      </c>
      <c r="I3" s="356"/>
      <c r="J3" s="359"/>
    </row>
    <row r="4" spans="1:10" ht="31.5" customHeight="1" thickBot="1" x14ac:dyDescent="0.3">
      <c r="B4" s="218" t="s">
        <v>20</v>
      </c>
      <c r="C4" s="219" t="s">
        <v>21</v>
      </c>
      <c r="D4" s="220" t="s">
        <v>22</v>
      </c>
      <c r="E4" s="221" t="s">
        <v>20</v>
      </c>
      <c r="F4" s="219" t="s">
        <v>21</v>
      </c>
      <c r="G4" s="220" t="s">
        <v>22</v>
      </c>
      <c r="H4" s="222" t="s">
        <v>20</v>
      </c>
      <c r="I4" s="219" t="s">
        <v>21</v>
      </c>
      <c r="J4" s="223" t="s">
        <v>22</v>
      </c>
    </row>
    <row r="5" spans="1:10" ht="24.75" customHeight="1" thickBot="1" x14ac:dyDescent="0.3">
      <c r="A5" s="224" t="s">
        <v>2</v>
      </c>
      <c r="B5" s="225">
        <v>25773</v>
      </c>
      <c r="C5" s="226">
        <v>598747</v>
      </c>
      <c r="D5" s="227">
        <f t="shared" ref="D5:D16" si="0">C5/B5</f>
        <v>23.231560159857214</v>
      </c>
      <c r="E5" s="228">
        <v>2586</v>
      </c>
      <c r="F5" s="226">
        <v>57831</v>
      </c>
      <c r="G5" s="227">
        <f t="shared" ref="G5:G16" si="1">F5/E5</f>
        <v>22.363109048723899</v>
      </c>
      <c r="H5" s="229">
        <f>B5-E5</f>
        <v>23187</v>
      </c>
      <c r="I5" s="226">
        <f>C5-F5</f>
        <v>540916</v>
      </c>
      <c r="J5" s="230">
        <f t="shared" ref="J5:J16" si="2">I5/H5</f>
        <v>23.328416785267606</v>
      </c>
    </row>
    <row r="6" spans="1:10" ht="24.75" customHeight="1" thickBot="1" x14ac:dyDescent="0.3">
      <c r="A6" s="224" t="s">
        <v>4</v>
      </c>
      <c r="B6" s="231">
        <v>24504</v>
      </c>
      <c r="C6" s="226">
        <v>579127</v>
      </c>
      <c r="D6" s="227">
        <f t="shared" si="0"/>
        <v>23.633978126020242</v>
      </c>
      <c r="E6" s="232">
        <v>2400</v>
      </c>
      <c r="F6" s="233">
        <v>54479</v>
      </c>
      <c r="G6" s="234">
        <f t="shared" si="1"/>
        <v>22.699583333333333</v>
      </c>
      <c r="H6" s="229">
        <f t="shared" ref="H6:H16" si="3">B6-E6</f>
        <v>22104</v>
      </c>
      <c r="I6" s="226">
        <f t="shared" ref="I6:I16" si="4">C6-F6</f>
        <v>524648</v>
      </c>
      <c r="J6" s="235">
        <f t="shared" si="2"/>
        <v>23.735432500904814</v>
      </c>
    </row>
    <row r="7" spans="1:10" ht="24.75" customHeight="1" thickBot="1" x14ac:dyDescent="0.3">
      <c r="A7" s="224" t="s">
        <v>5</v>
      </c>
      <c r="B7" s="225">
        <v>25003</v>
      </c>
      <c r="C7" s="226">
        <v>583673</v>
      </c>
      <c r="D7" s="227">
        <f t="shared" si="0"/>
        <v>23.34411870575531</v>
      </c>
      <c r="E7" s="228">
        <v>2605</v>
      </c>
      <c r="F7" s="226">
        <v>58960</v>
      </c>
      <c r="G7" s="227">
        <f t="shared" si="1"/>
        <v>22.633397312859884</v>
      </c>
      <c r="H7" s="229">
        <f t="shared" si="3"/>
        <v>22398</v>
      </c>
      <c r="I7" s="226">
        <f t="shared" si="4"/>
        <v>524713</v>
      </c>
      <c r="J7" s="230">
        <f t="shared" si="2"/>
        <v>23.426779176712206</v>
      </c>
    </row>
    <row r="8" spans="1:10" ht="24.75" customHeight="1" thickBot="1" x14ac:dyDescent="0.3">
      <c r="A8" s="224" t="s">
        <v>6</v>
      </c>
      <c r="B8" s="231">
        <v>25963</v>
      </c>
      <c r="C8" s="226">
        <v>604643</v>
      </c>
      <c r="D8" s="227">
        <f t="shared" si="0"/>
        <v>23.288641528328775</v>
      </c>
      <c r="E8" s="232">
        <v>2765</v>
      </c>
      <c r="F8" s="233">
        <v>61480</v>
      </c>
      <c r="G8" s="227">
        <f t="shared" si="1"/>
        <v>22.235081374321879</v>
      </c>
      <c r="H8" s="229">
        <f t="shared" si="3"/>
        <v>23198</v>
      </c>
      <c r="I8" s="226">
        <f t="shared" si="4"/>
        <v>543163</v>
      </c>
      <c r="J8" s="230">
        <f t="shared" si="2"/>
        <v>23.414216742822656</v>
      </c>
    </row>
    <row r="9" spans="1:10" ht="24.75" customHeight="1" thickBot="1" x14ac:dyDescent="0.3">
      <c r="A9" s="224" t="s">
        <v>7</v>
      </c>
      <c r="B9" s="225">
        <v>24430</v>
      </c>
      <c r="C9" s="226">
        <v>585858</v>
      </c>
      <c r="D9" s="227">
        <f t="shared" si="0"/>
        <v>23.981088825214901</v>
      </c>
      <c r="E9" s="228">
        <v>2051</v>
      </c>
      <c r="F9" s="226">
        <v>47671</v>
      </c>
      <c r="G9" s="227">
        <f t="shared" si="1"/>
        <v>23.242808386153097</v>
      </c>
      <c r="H9" s="229">
        <f t="shared" si="3"/>
        <v>22379</v>
      </c>
      <c r="I9" s="226">
        <f t="shared" si="4"/>
        <v>538187</v>
      </c>
      <c r="J9" s="227">
        <f t="shared" si="2"/>
        <v>24.048751061262791</v>
      </c>
    </row>
    <row r="10" spans="1:10" ht="24.75" customHeight="1" thickBot="1" x14ac:dyDescent="0.3">
      <c r="A10" s="236" t="s">
        <v>8</v>
      </c>
      <c r="B10" s="231">
        <v>33805</v>
      </c>
      <c r="C10" s="226">
        <v>826289</v>
      </c>
      <c r="D10" s="227">
        <f t="shared" si="0"/>
        <v>24.442804318887738</v>
      </c>
      <c r="E10" s="232">
        <v>3046</v>
      </c>
      <c r="F10" s="233">
        <v>69169</v>
      </c>
      <c r="G10" s="227">
        <f t="shared" si="1"/>
        <v>22.708141825344715</v>
      </c>
      <c r="H10" s="229">
        <f t="shared" si="3"/>
        <v>30759</v>
      </c>
      <c r="I10" s="226">
        <f t="shared" si="4"/>
        <v>757120</v>
      </c>
      <c r="J10" s="230">
        <f t="shared" si="2"/>
        <v>24.614584349296141</v>
      </c>
    </row>
    <row r="11" spans="1:10" ht="24.75" customHeight="1" thickBot="1" x14ac:dyDescent="0.3">
      <c r="A11" s="236" t="s">
        <v>9</v>
      </c>
      <c r="B11" s="225">
        <v>32805</v>
      </c>
      <c r="C11" s="226">
        <v>786638</v>
      </c>
      <c r="D11" s="227">
        <f t="shared" si="0"/>
        <v>23.97921048620637</v>
      </c>
      <c r="E11" s="228">
        <v>2463</v>
      </c>
      <c r="F11" s="226">
        <v>57383</v>
      </c>
      <c r="G11" s="227">
        <f t="shared" si="1"/>
        <v>23.298010556232239</v>
      </c>
      <c r="H11" s="229">
        <f t="shared" si="3"/>
        <v>30342</v>
      </c>
      <c r="I11" s="226">
        <f t="shared" si="4"/>
        <v>729255</v>
      </c>
      <c r="J11" s="230">
        <f t="shared" si="2"/>
        <v>24.034506624480919</v>
      </c>
    </row>
    <row r="12" spans="1:10" ht="24.75" customHeight="1" thickBot="1" x14ac:dyDescent="0.3">
      <c r="A12" s="224" t="s">
        <v>10</v>
      </c>
      <c r="B12" s="231">
        <v>24026</v>
      </c>
      <c r="C12" s="226">
        <v>577279</v>
      </c>
      <c r="D12" s="227">
        <f t="shared" si="0"/>
        <v>24.027262132689586</v>
      </c>
      <c r="E12" s="232">
        <v>1609</v>
      </c>
      <c r="F12" s="233">
        <v>37392</v>
      </c>
      <c r="G12" s="227">
        <f t="shared" si="1"/>
        <v>23.239279055313858</v>
      </c>
      <c r="H12" s="229">
        <f t="shared" si="3"/>
        <v>22417</v>
      </c>
      <c r="I12" s="226">
        <f t="shared" si="4"/>
        <v>539887</v>
      </c>
      <c r="J12" s="230">
        <f t="shared" si="2"/>
        <v>24.083820314939555</v>
      </c>
    </row>
    <row r="13" spans="1:10" ht="24.75" customHeight="1" thickBot="1" x14ac:dyDescent="0.3">
      <c r="A13" s="224" t="s">
        <v>11</v>
      </c>
      <c r="B13" s="225">
        <v>33652</v>
      </c>
      <c r="C13" s="226">
        <v>801383</v>
      </c>
      <c r="D13" s="227">
        <f t="shared" si="0"/>
        <v>23.813829787234042</v>
      </c>
      <c r="E13" s="228">
        <v>2810</v>
      </c>
      <c r="F13" s="226">
        <v>62311</v>
      </c>
      <c r="G13" s="227">
        <f t="shared" si="1"/>
        <v>22.174733096085408</v>
      </c>
      <c r="H13" s="229">
        <f t="shared" si="3"/>
        <v>30842</v>
      </c>
      <c r="I13" s="226">
        <f t="shared" si="4"/>
        <v>739072</v>
      </c>
      <c r="J13" s="230">
        <f t="shared" si="2"/>
        <v>23.963167109785356</v>
      </c>
    </row>
    <row r="14" spans="1:10" ht="24.75" customHeight="1" thickBot="1" x14ac:dyDescent="0.3">
      <c r="A14" s="224" t="s">
        <v>12</v>
      </c>
      <c r="B14" s="231">
        <v>34645</v>
      </c>
      <c r="C14" s="237">
        <v>823523</v>
      </c>
      <c r="D14" s="227">
        <f t="shared" si="0"/>
        <v>23.77032760860153</v>
      </c>
      <c r="E14" s="232">
        <v>2660</v>
      </c>
      <c r="F14" s="233">
        <v>58277</v>
      </c>
      <c r="G14" s="227">
        <f t="shared" si="1"/>
        <v>21.908646616541354</v>
      </c>
      <c r="H14" s="229">
        <f t="shared" si="3"/>
        <v>31985</v>
      </c>
      <c r="I14" s="226">
        <f t="shared" si="4"/>
        <v>765246</v>
      </c>
      <c r="J14" s="230">
        <f t="shared" si="2"/>
        <v>23.925152415194624</v>
      </c>
    </row>
    <row r="15" spans="1:10" ht="24.75" customHeight="1" thickBot="1" x14ac:dyDescent="0.3">
      <c r="A15" s="236" t="s">
        <v>13</v>
      </c>
      <c r="B15" s="226">
        <v>29778</v>
      </c>
      <c r="C15" s="226">
        <v>708799</v>
      </c>
      <c r="D15" s="227">
        <f t="shared" si="0"/>
        <v>23.802773859896568</v>
      </c>
      <c r="E15" s="228">
        <v>2381</v>
      </c>
      <c r="F15" s="226">
        <v>53090</v>
      </c>
      <c r="G15" s="227">
        <f t="shared" si="1"/>
        <v>22.297354052918941</v>
      </c>
      <c r="H15" s="229">
        <f t="shared" si="3"/>
        <v>27397</v>
      </c>
      <c r="I15" s="226">
        <f t="shared" si="4"/>
        <v>655709</v>
      </c>
      <c r="J15" s="230">
        <f t="shared" si="2"/>
        <v>23.933605869255757</v>
      </c>
    </row>
    <row r="16" spans="1:10" ht="24.75" customHeight="1" thickBot="1" x14ac:dyDescent="0.3">
      <c r="A16" s="224" t="s">
        <v>14</v>
      </c>
      <c r="B16" s="238">
        <v>24067</v>
      </c>
      <c r="C16" s="239">
        <v>549789</v>
      </c>
      <c r="D16" s="227">
        <f t="shared" si="0"/>
        <v>22.844101882245397</v>
      </c>
      <c r="E16" s="240">
        <v>1820</v>
      </c>
      <c r="F16" s="239">
        <v>40653</v>
      </c>
      <c r="G16" s="227">
        <f t="shared" si="1"/>
        <v>22.336813186813188</v>
      </c>
      <c r="H16" s="229">
        <f t="shared" si="3"/>
        <v>22247</v>
      </c>
      <c r="I16" s="226">
        <f t="shared" si="4"/>
        <v>509136</v>
      </c>
      <c r="J16" s="230">
        <f t="shared" si="2"/>
        <v>22.885602553153234</v>
      </c>
    </row>
    <row r="17" spans="1:10" ht="24.75" customHeight="1" thickBot="1" x14ac:dyDescent="0.3">
      <c r="A17" s="224" t="s">
        <v>3</v>
      </c>
      <c r="B17" s="241">
        <f>SUM(B5:B16)</f>
        <v>338451</v>
      </c>
      <c r="C17" s="226">
        <f>SUM(C5:C16)</f>
        <v>8025748</v>
      </c>
      <c r="D17" s="227">
        <f>C17/B17</f>
        <v>23.713175614786188</v>
      </c>
      <c r="E17" s="242">
        <f>SUM(E5:E16)</f>
        <v>29196</v>
      </c>
      <c r="F17" s="226">
        <f>SUM(F5:F16)</f>
        <v>658696</v>
      </c>
      <c r="G17" s="243">
        <f>F17/E17</f>
        <v>22.561172763392246</v>
      </c>
      <c r="H17" s="244">
        <f>SUM(H5:H16)</f>
        <v>309255</v>
      </c>
      <c r="I17" s="226">
        <f>SUM(I5:I16)</f>
        <v>7367052</v>
      </c>
      <c r="J17" s="245">
        <f>I17/H17</f>
        <v>23.821933355968376</v>
      </c>
    </row>
  </sheetData>
  <mergeCells count="4">
    <mergeCell ref="A2:J2"/>
    <mergeCell ref="B3:D3"/>
    <mergeCell ref="E3:G3"/>
    <mergeCell ref="H3:J3"/>
  </mergeCells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50" fitToWidth="0" orientation="portrait" r:id="rId1"/>
  <headerFooter alignWithMargins="0">
    <oddHeader>&amp;C&amp;F</oddHeader>
    <oddFooter>&amp;C&amp;P/&amp;N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25FEA-1006-4EC8-96C0-8EC5BA184CA4}">
  <dimension ref="A1:N236"/>
  <sheetViews>
    <sheetView tabSelected="1" view="pageBreakPreview" topLeftCell="A202" zoomScale="60" zoomScaleNormal="100" workbookViewId="0">
      <selection activeCell="M425" sqref="M425"/>
    </sheetView>
  </sheetViews>
  <sheetFormatPr baseColWidth="10" defaultRowHeight="13.2" x14ac:dyDescent="0.25"/>
  <cols>
    <col min="1" max="1" width="12.6640625" style="98" customWidth="1"/>
    <col min="2" max="5" width="11.44140625" style="98"/>
    <col min="6" max="6" width="11.5546875" style="98" customWidth="1"/>
    <col min="7" max="7" width="12.5546875" style="98" customWidth="1"/>
    <col min="8" max="256" width="11.44140625" style="98"/>
    <col min="257" max="257" width="12.6640625" style="98" customWidth="1"/>
    <col min="258" max="261" width="11.44140625" style="98"/>
    <col min="262" max="262" width="11.5546875" style="98" customWidth="1"/>
    <col min="263" max="263" width="12.5546875" style="98" customWidth="1"/>
    <col min="264" max="512" width="11.44140625" style="98"/>
    <col min="513" max="513" width="12.6640625" style="98" customWidth="1"/>
    <col min="514" max="517" width="11.44140625" style="98"/>
    <col min="518" max="518" width="11.5546875" style="98" customWidth="1"/>
    <col min="519" max="519" width="12.5546875" style="98" customWidth="1"/>
    <col min="520" max="768" width="11.44140625" style="98"/>
    <col min="769" max="769" width="12.6640625" style="98" customWidth="1"/>
    <col min="770" max="773" width="11.44140625" style="98"/>
    <col min="774" max="774" width="11.5546875" style="98" customWidth="1"/>
    <col min="775" max="775" width="12.5546875" style="98" customWidth="1"/>
    <col min="776" max="1024" width="11.44140625" style="98"/>
    <col min="1025" max="1025" width="12.6640625" style="98" customWidth="1"/>
    <col min="1026" max="1029" width="11.44140625" style="98"/>
    <col min="1030" max="1030" width="11.5546875" style="98" customWidth="1"/>
    <col min="1031" max="1031" width="12.5546875" style="98" customWidth="1"/>
    <col min="1032" max="1280" width="11.44140625" style="98"/>
    <col min="1281" max="1281" width="12.6640625" style="98" customWidth="1"/>
    <col min="1282" max="1285" width="11.44140625" style="98"/>
    <col min="1286" max="1286" width="11.5546875" style="98" customWidth="1"/>
    <col min="1287" max="1287" width="12.5546875" style="98" customWidth="1"/>
    <col min="1288" max="1536" width="11.44140625" style="98"/>
    <col min="1537" max="1537" width="12.6640625" style="98" customWidth="1"/>
    <col min="1538" max="1541" width="11.44140625" style="98"/>
    <col min="1542" max="1542" width="11.5546875" style="98" customWidth="1"/>
    <col min="1543" max="1543" width="12.5546875" style="98" customWidth="1"/>
    <col min="1544" max="1792" width="11.44140625" style="98"/>
    <col min="1793" max="1793" width="12.6640625" style="98" customWidth="1"/>
    <col min="1794" max="1797" width="11.44140625" style="98"/>
    <col min="1798" max="1798" width="11.5546875" style="98" customWidth="1"/>
    <col min="1799" max="1799" width="12.5546875" style="98" customWidth="1"/>
    <col min="1800" max="2048" width="11.44140625" style="98"/>
    <col min="2049" max="2049" width="12.6640625" style="98" customWidth="1"/>
    <col min="2050" max="2053" width="11.44140625" style="98"/>
    <col min="2054" max="2054" width="11.5546875" style="98" customWidth="1"/>
    <col min="2055" max="2055" width="12.5546875" style="98" customWidth="1"/>
    <col min="2056" max="2304" width="11.44140625" style="98"/>
    <col min="2305" max="2305" width="12.6640625" style="98" customWidth="1"/>
    <col min="2306" max="2309" width="11.44140625" style="98"/>
    <col min="2310" max="2310" width="11.5546875" style="98" customWidth="1"/>
    <col min="2311" max="2311" width="12.5546875" style="98" customWidth="1"/>
    <col min="2312" max="2560" width="11.44140625" style="98"/>
    <col min="2561" max="2561" width="12.6640625" style="98" customWidth="1"/>
    <col min="2562" max="2565" width="11.44140625" style="98"/>
    <col min="2566" max="2566" width="11.5546875" style="98" customWidth="1"/>
    <col min="2567" max="2567" width="12.5546875" style="98" customWidth="1"/>
    <col min="2568" max="2816" width="11.44140625" style="98"/>
    <col min="2817" max="2817" width="12.6640625" style="98" customWidth="1"/>
    <col min="2818" max="2821" width="11.44140625" style="98"/>
    <col min="2822" max="2822" width="11.5546875" style="98" customWidth="1"/>
    <col min="2823" max="2823" width="12.5546875" style="98" customWidth="1"/>
    <col min="2824" max="3072" width="11.44140625" style="98"/>
    <col min="3073" max="3073" width="12.6640625" style="98" customWidth="1"/>
    <col min="3074" max="3077" width="11.44140625" style="98"/>
    <col min="3078" max="3078" width="11.5546875" style="98" customWidth="1"/>
    <col min="3079" max="3079" width="12.5546875" style="98" customWidth="1"/>
    <col min="3080" max="3328" width="11.44140625" style="98"/>
    <col min="3329" max="3329" width="12.6640625" style="98" customWidth="1"/>
    <col min="3330" max="3333" width="11.44140625" style="98"/>
    <col min="3334" max="3334" width="11.5546875" style="98" customWidth="1"/>
    <col min="3335" max="3335" width="12.5546875" style="98" customWidth="1"/>
    <col min="3336" max="3584" width="11.44140625" style="98"/>
    <col min="3585" max="3585" width="12.6640625" style="98" customWidth="1"/>
    <col min="3586" max="3589" width="11.44140625" style="98"/>
    <col min="3590" max="3590" width="11.5546875" style="98" customWidth="1"/>
    <col min="3591" max="3591" width="12.5546875" style="98" customWidth="1"/>
    <col min="3592" max="3840" width="11.44140625" style="98"/>
    <col min="3841" max="3841" width="12.6640625" style="98" customWidth="1"/>
    <col min="3842" max="3845" width="11.44140625" style="98"/>
    <col min="3846" max="3846" width="11.5546875" style="98" customWidth="1"/>
    <col min="3847" max="3847" width="12.5546875" style="98" customWidth="1"/>
    <col min="3848" max="4096" width="11.44140625" style="98"/>
    <col min="4097" max="4097" width="12.6640625" style="98" customWidth="1"/>
    <col min="4098" max="4101" width="11.44140625" style="98"/>
    <col min="4102" max="4102" width="11.5546875" style="98" customWidth="1"/>
    <col min="4103" max="4103" width="12.5546875" style="98" customWidth="1"/>
    <col min="4104" max="4352" width="11.44140625" style="98"/>
    <col min="4353" max="4353" width="12.6640625" style="98" customWidth="1"/>
    <col min="4354" max="4357" width="11.44140625" style="98"/>
    <col min="4358" max="4358" width="11.5546875" style="98" customWidth="1"/>
    <col min="4359" max="4359" width="12.5546875" style="98" customWidth="1"/>
    <col min="4360" max="4608" width="11.44140625" style="98"/>
    <col min="4609" max="4609" width="12.6640625" style="98" customWidth="1"/>
    <col min="4610" max="4613" width="11.44140625" style="98"/>
    <col min="4614" max="4614" width="11.5546875" style="98" customWidth="1"/>
    <col min="4615" max="4615" width="12.5546875" style="98" customWidth="1"/>
    <col min="4616" max="4864" width="11.44140625" style="98"/>
    <col min="4865" max="4865" width="12.6640625" style="98" customWidth="1"/>
    <col min="4866" max="4869" width="11.44140625" style="98"/>
    <col min="4870" max="4870" width="11.5546875" style="98" customWidth="1"/>
    <col min="4871" max="4871" width="12.5546875" style="98" customWidth="1"/>
    <col min="4872" max="5120" width="11.44140625" style="98"/>
    <col min="5121" max="5121" width="12.6640625" style="98" customWidth="1"/>
    <col min="5122" max="5125" width="11.44140625" style="98"/>
    <col min="5126" max="5126" width="11.5546875" style="98" customWidth="1"/>
    <col min="5127" max="5127" width="12.5546875" style="98" customWidth="1"/>
    <col min="5128" max="5376" width="11.44140625" style="98"/>
    <col min="5377" max="5377" width="12.6640625" style="98" customWidth="1"/>
    <col min="5378" max="5381" width="11.44140625" style="98"/>
    <col min="5382" max="5382" width="11.5546875" style="98" customWidth="1"/>
    <col min="5383" max="5383" width="12.5546875" style="98" customWidth="1"/>
    <col min="5384" max="5632" width="11.44140625" style="98"/>
    <col min="5633" max="5633" width="12.6640625" style="98" customWidth="1"/>
    <col min="5634" max="5637" width="11.44140625" style="98"/>
    <col min="5638" max="5638" width="11.5546875" style="98" customWidth="1"/>
    <col min="5639" max="5639" width="12.5546875" style="98" customWidth="1"/>
    <col min="5640" max="5888" width="11.44140625" style="98"/>
    <col min="5889" max="5889" width="12.6640625" style="98" customWidth="1"/>
    <col min="5890" max="5893" width="11.44140625" style="98"/>
    <col min="5894" max="5894" width="11.5546875" style="98" customWidth="1"/>
    <col min="5895" max="5895" width="12.5546875" style="98" customWidth="1"/>
    <col min="5896" max="6144" width="11.44140625" style="98"/>
    <col min="6145" max="6145" width="12.6640625" style="98" customWidth="1"/>
    <col min="6146" max="6149" width="11.44140625" style="98"/>
    <col min="6150" max="6150" width="11.5546875" style="98" customWidth="1"/>
    <col min="6151" max="6151" width="12.5546875" style="98" customWidth="1"/>
    <col min="6152" max="6400" width="11.44140625" style="98"/>
    <col min="6401" max="6401" width="12.6640625" style="98" customWidth="1"/>
    <col min="6402" max="6405" width="11.44140625" style="98"/>
    <col min="6406" max="6406" width="11.5546875" style="98" customWidth="1"/>
    <col min="6407" max="6407" width="12.5546875" style="98" customWidth="1"/>
    <col min="6408" max="6656" width="11.44140625" style="98"/>
    <col min="6657" max="6657" width="12.6640625" style="98" customWidth="1"/>
    <col min="6658" max="6661" width="11.44140625" style="98"/>
    <col min="6662" max="6662" width="11.5546875" style="98" customWidth="1"/>
    <col min="6663" max="6663" width="12.5546875" style="98" customWidth="1"/>
    <col min="6664" max="6912" width="11.44140625" style="98"/>
    <col min="6913" max="6913" width="12.6640625" style="98" customWidth="1"/>
    <col min="6914" max="6917" width="11.44140625" style="98"/>
    <col min="6918" max="6918" width="11.5546875" style="98" customWidth="1"/>
    <col min="6919" max="6919" width="12.5546875" style="98" customWidth="1"/>
    <col min="6920" max="7168" width="11.44140625" style="98"/>
    <col min="7169" max="7169" width="12.6640625" style="98" customWidth="1"/>
    <col min="7170" max="7173" width="11.44140625" style="98"/>
    <col min="7174" max="7174" width="11.5546875" style="98" customWidth="1"/>
    <col min="7175" max="7175" width="12.5546875" style="98" customWidth="1"/>
    <col min="7176" max="7424" width="11.44140625" style="98"/>
    <col min="7425" max="7425" width="12.6640625" style="98" customWidth="1"/>
    <col min="7426" max="7429" width="11.44140625" style="98"/>
    <col min="7430" max="7430" width="11.5546875" style="98" customWidth="1"/>
    <col min="7431" max="7431" width="12.5546875" style="98" customWidth="1"/>
    <col min="7432" max="7680" width="11.44140625" style="98"/>
    <col min="7681" max="7681" width="12.6640625" style="98" customWidth="1"/>
    <col min="7682" max="7685" width="11.44140625" style="98"/>
    <col min="7686" max="7686" width="11.5546875" style="98" customWidth="1"/>
    <col min="7687" max="7687" width="12.5546875" style="98" customWidth="1"/>
    <col min="7688" max="7936" width="11.44140625" style="98"/>
    <col min="7937" max="7937" width="12.6640625" style="98" customWidth="1"/>
    <col min="7938" max="7941" width="11.44140625" style="98"/>
    <col min="7942" max="7942" width="11.5546875" style="98" customWidth="1"/>
    <col min="7943" max="7943" width="12.5546875" style="98" customWidth="1"/>
    <col min="7944" max="8192" width="11.44140625" style="98"/>
    <col min="8193" max="8193" width="12.6640625" style="98" customWidth="1"/>
    <col min="8194" max="8197" width="11.44140625" style="98"/>
    <col min="8198" max="8198" width="11.5546875" style="98" customWidth="1"/>
    <col min="8199" max="8199" width="12.5546875" style="98" customWidth="1"/>
    <col min="8200" max="8448" width="11.44140625" style="98"/>
    <col min="8449" max="8449" width="12.6640625" style="98" customWidth="1"/>
    <col min="8450" max="8453" width="11.44140625" style="98"/>
    <col min="8454" max="8454" width="11.5546875" style="98" customWidth="1"/>
    <col min="8455" max="8455" width="12.5546875" style="98" customWidth="1"/>
    <col min="8456" max="8704" width="11.44140625" style="98"/>
    <col min="8705" max="8705" width="12.6640625" style="98" customWidth="1"/>
    <col min="8706" max="8709" width="11.44140625" style="98"/>
    <col min="8710" max="8710" width="11.5546875" style="98" customWidth="1"/>
    <col min="8711" max="8711" width="12.5546875" style="98" customWidth="1"/>
    <col min="8712" max="8960" width="11.44140625" style="98"/>
    <col min="8961" max="8961" width="12.6640625" style="98" customWidth="1"/>
    <col min="8962" max="8965" width="11.44140625" style="98"/>
    <col min="8966" max="8966" width="11.5546875" style="98" customWidth="1"/>
    <col min="8967" max="8967" width="12.5546875" style="98" customWidth="1"/>
    <col min="8968" max="9216" width="11.44140625" style="98"/>
    <col min="9217" max="9217" width="12.6640625" style="98" customWidth="1"/>
    <col min="9218" max="9221" width="11.44140625" style="98"/>
    <col min="9222" max="9222" width="11.5546875" style="98" customWidth="1"/>
    <col min="9223" max="9223" width="12.5546875" style="98" customWidth="1"/>
    <col min="9224" max="9472" width="11.44140625" style="98"/>
    <col min="9473" max="9473" width="12.6640625" style="98" customWidth="1"/>
    <col min="9474" max="9477" width="11.44140625" style="98"/>
    <col min="9478" max="9478" width="11.5546875" style="98" customWidth="1"/>
    <col min="9479" max="9479" width="12.5546875" style="98" customWidth="1"/>
    <col min="9480" max="9728" width="11.44140625" style="98"/>
    <col min="9729" max="9729" width="12.6640625" style="98" customWidth="1"/>
    <col min="9730" max="9733" width="11.44140625" style="98"/>
    <col min="9734" max="9734" width="11.5546875" style="98" customWidth="1"/>
    <col min="9735" max="9735" width="12.5546875" style="98" customWidth="1"/>
    <col min="9736" max="9984" width="11.44140625" style="98"/>
    <col min="9985" max="9985" width="12.6640625" style="98" customWidth="1"/>
    <col min="9986" max="9989" width="11.44140625" style="98"/>
    <col min="9990" max="9990" width="11.5546875" style="98" customWidth="1"/>
    <col min="9991" max="9991" width="12.5546875" style="98" customWidth="1"/>
    <col min="9992" max="10240" width="11.44140625" style="98"/>
    <col min="10241" max="10241" width="12.6640625" style="98" customWidth="1"/>
    <col min="10242" max="10245" width="11.44140625" style="98"/>
    <col min="10246" max="10246" width="11.5546875" style="98" customWidth="1"/>
    <col min="10247" max="10247" width="12.5546875" style="98" customWidth="1"/>
    <col min="10248" max="10496" width="11.44140625" style="98"/>
    <col min="10497" max="10497" width="12.6640625" style="98" customWidth="1"/>
    <col min="10498" max="10501" width="11.44140625" style="98"/>
    <col min="10502" max="10502" width="11.5546875" style="98" customWidth="1"/>
    <col min="10503" max="10503" width="12.5546875" style="98" customWidth="1"/>
    <col min="10504" max="10752" width="11.44140625" style="98"/>
    <col min="10753" max="10753" width="12.6640625" style="98" customWidth="1"/>
    <col min="10754" max="10757" width="11.44140625" style="98"/>
    <col min="10758" max="10758" width="11.5546875" style="98" customWidth="1"/>
    <col min="10759" max="10759" width="12.5546875" style="98" customWidth="1"/>
    <col min="10760" max="11008" width="11.44140625" style="98"/>
    <col min="11009" max="11009" width="12.6640625" style="98" customWidth="1"/>
    <col min="11010" max="11013" width="11.44140625" style="98"/>
    <col min="11014" max="11014" width="11.5546875" style="98" customWidth="1"/>
    <col min="11015" max="11015" width="12.5546875" style="98" customWidth="1"/>
    <col min="11016" max="11264" width="11.44140625" style="98"/>
    <col min="11265" max="11265" width="12.6640625" style="98" customWidth="1"/>
    <col min="11266" max="11269" width="11.44140625" style="98"/>
    <col min="11270" max="11270" width="11.5546875" style="98" customWidth="1"/>
    <col min="11271" max="11271" width="12.5546875" style="98" customWidth="1"/>
    <col min="11272" max="11520" width="11.44140625" style="98"/>
    <col min="11521" max="11521" width="12.6640625" style="98" customWidth="1"/>
    <col min="11522" max="11525" width="11.44140625" style="98"/>
    <col min="11526" max="11526" width="11.5546875" style="98" customWidth="1"/>
    <col min="11527" max="11527" width="12.5546875" style="98" customWidth="1"/>
    <col min="11528" max="11776" width="11.44140625" style="98"/>
    <col min="11777" max="11777" width="12.6640625" style="98" customWidth="1"/>
    <col min="11778" max="11781" width="11.44140625" style="98"/>
    <col min="11782" max="11782" width="11.5546875" style="98" customWidth="1"/>
    <col min="11783" max="11783" width="12.5546875" style="98" customWidth="1"/>
    <col min="11784" max="12032" width="11.44140625" style="98"/>
    <col min="12033" max="12033" width="12.6640625" style="98" customWidth="1"/>
    <col min="12034" max="12037" width="11.44140625" style="98"/>
    <col min="12038" max="12038" width="11.5546875" style="98" customWidth="1"/>
    <col min="12039" max="12039" width="12.5546875" style="98" customWidth="1"/>
    <col min="12040" max="12288" width="11.44140625" style="98"/>
    <col min="12289" max="12289" width="12.6640625" style="98" customWidth="1"/>
    <col min="12290" max="12293" width="11.44140625" style="98"/>
    <col min="12294" max="12294" width="11.5546875" style="98" customWidth="1"/>
    <col min="12295" max="12295" width="12.5546875" style="98" customWidth="1"/>
    <col min="12296" max="12544" width="11.44140625" style="98"/>
    <col min="12545" max="12545" width="12.6640625" style="98" customWidth="1"/>
    <col min="12546" max="12549" width="11.44140625" style="98"/>
    <col min="12550" max="12550" width="11.5546875" style="98" customWidth="1"/>
    <col min="12551" max="12551" width="12.5546875" style="98" customWidth="1"/>
    <col min="12552" max="12800" width="11.44140625" style="98"/>
    <col min="12801" max="12801" width="12.6640625" style="98" customWidth="1"/>
    <col min="12802" max="12805" width="11.44140625" style="98"/>
    <col min="12806" max="12806" width="11.5546875" style="98" customWidth="1"/>
    <col min="12807" max="12807" width="12.5546875" style="98" customWidth="1"/>
    <col min="12808" max="13056" width="11.44140625" style="98"/>
    <col min="13057" max="13057" width="12.6640625" style="98" customWidth="1"/>
    <col min="13058" max="13061" width="11.44140625" style="98"/>
    <col min="13062" max="13062" width="11.5546875" style="98" customWidth="1"/>
    <col min="13063" max="13063" width="12.5546875" style="98" customWidth="1"/>
    <col min="13064" max="13312" width="11.44140625" style="98"/>
    <col min="13313" max="13313" width="12.6640625" style="98" customWidth="1"/>
    <col min="13314" max="13317" width="11.44140625" style="98"/>
    <col min="13318" max="13318" width="11.5546875" style="98" customWidth="1"/>
    <col min="13319" max="13319" width="12.5546875" style="98" customWidth="1"/>
    <col min="13320" max="13568" width="11.44140625" style="98"/>
    <col min="13569" max="13569" width="12.6640625" style="98" customWidth="1"/>
    <col min="13570" max="13573" width="11.44140625" style="98"/>
    <col min="13574" max="13574" width="11.5546875" style="98" customWidth="1"/>
    <col min="13575" max="13575" width="12.5546875" style="98" customWidth="1"/>
    <col min="13576" max="13824" width="11.44140625" style="98"/>
    <col min="13825" max="13825" width="12.6640625" style="98" customWidth="1"/>
    <col min="13826" max="13829" width="11.44140625" style="98"/>
    <col min="13830" max="13830" width="11.5546875" style="98" customWidth="1"/>
    <col min="13831" max="13831" width="12.5546875" style="98" customWidth="1"/>
    <col min="13832" max="14080" width="11.44140625" style="98"/>
    <col min="14081" max="14081" width="12.6640625" style="98" customWidth="1"/>
    <col min="14082" max="14085" width="11.44140625" style="98"/>
    <col min="14086" max="14086" width="11.5546875" style="98" customWidth="1"/>
    <col min="14087" max="14087" width="12.5546875" style="98" customWidth="1"/>
    <col min="14088" max="14336" width="11.44140625" style="98"/>
    <col min="14337" max="14337" width="12.6640625" style="98" customWidth="1"/>
    <col min="14338" max="14341" width="11.44140625" style="98"/>
    <col min="14342" max="14342" width="11.5546875" style="98" customWidth="1"/>
    <col min="14343" max="14343" width="12.5546875" style="98" customWidth="1"/>
    <col min="14344" max="14592" width="11.44140625" style="98"/>
    <col min="14593" max="14593" width="12.6640625" style="98" customWidth="1"/>
    <col min="14594" max="14597" width="11.44140625" style="98"/>
    <col min="14598" max="14598" width="11.5546875" style="98" customWidth="1"/>
    <col min="14599" max="14599" width="12.5546875" style="98" customWidth="1"/>
    <col min="14600" max="14848" width="11.44140625" style="98"/>
    <col min="14849" max="14849" width="12.6640625" style="98" customWidth="1"/>
    <col min="14850" max="14853" width="11.44140625" style="98"/>
    <col min="14854" max="14854" width="11.5546875" style="98" customWidth="1"/>
    <col min="14855" max="14855" width="12.5546875" style="98" customWidth="1"/>
    <col min="14856" max="15104" width="11.44140625" style="98"/>
    <col min="15105" max="15105" width="12.6640625" style="98" customWidth="1"/>
    <col min="15106" max="15109" width="11.44140625" style="98"/>
    <col min="15110" max="15110" width="11.5546875" style="98" customWidth="1"/>
    <col min="15111" max="15111" width="12.5546875" style="98" customWidth="1"/>
    <col min="15112" max="15360" width="11.44140625" style="98"/>
    <col min="15361" max="15361" width="12.6640625" style="98" customWidth="1"/>
    <col min="15362" max="15365" width="11.44140625" style="98"/>
    <col min="15366" max="15366" width="11.5546875" style="98" customWidth="1"/>
    <col min="15367" max="15367" width="12.5546875" style="98" customWidth="1"/>
    <col min="15368" max="15616" width="11.44140625" style="98"/>
    <col min="15617" max="15617" width="12.6640625" style="98" customWidth="1"/>
    <col min="15618" max="15621" width="11.44140625" style="98"/>
    <col min="15622" max="15622" width="11.5546875" style="98" customWidth="1"/>
    <col min="15623" max="15623" width="12.5546875" style="98" customWidth="1"/>
    <col min="15624" max="15872" width="11.44140625" style="98"/>
    <col min="15873" max="15873" width="12.6640625" style="98" customWidth="1"/>
    <col min="15874" max="15877" width="11.44140625" style="98"/>
    <col min="15878" max="15878" width="11.5546875" style="98" customWidth="1"/>
    <col min="15879" max="15879" width="12.5546875" style="98" customWidth="1"/>
    <col min="15880" max="16128" width="11.44140625" style="98"/>
    <col min="16129" max="16129" width="12.6640625" style="98" customWidth="1"/>
    <col min="16130" max="16133" width="11.44140625" style="98"/>
    <col min="16134" max="16134" width="11.5546875" style="98" customWidth="1"/>
    <col min="16135" max="16135" width="12.5546875" style="98" customWidth="1"/>
    <col min="16136" max="16384" width="11.44140625" style="98"/>
  </cols>
  <sheetData>
    <row r="1" spans="1:12" ht="22.8" x14ac:dyDescent="0.4">
      <c r="E1" s="246" t="s">
        <v>196</v>
      </c>
      <c r="F1" s="247"/>
      <c r="G1" s="248"/>
    </row>
    <row r="2" spans="1:12" ht="22.8" x14ac:dyDescent="0.4">
      <c r="E2" s="247"/>
      <c r="F2" s="247"/>
      <c r="G2" s="248"/>
      <c r="H2" s="249"/>
      <c r="I2" s="250" t="s">
        <v>23</v>
      </c>
      <c r="J2" s="250" t="s">
        <v>24</v>
      </c>
    </row>
    <row r="3" spans="1:12" ht="13.8" thickBot="1" x14ac:dyDescent="0.3">
      <c r="H3" s="251"/>
      <c r="I3" s="251"/>
      <c r="J3" s="251"/>
      <c r="K3" s="251"/>
    </row>
    <row r="4" spans="1:12" ht="14.4" thickTop="1" thickBot="1" x14ac:dyDescent="0.3">
      <c r="A4" s="252" t="s">
        <v>2</v>
      </c>
      <c r="B4" s="253" t="s">
        <v>20</v>
      </c>
      <c r="C4" s="253" t="s">
        <v>21</v>
      </c>
      <c r="D4" s="253" t="s">
        <v>25</v>
      </c>
      <c r="E4" s="254" t="s">
        <v>26</v>
      </c>
      <c r="F4" s="251"/>
      <c r="G4" s="252" t="s">
        <v>4</v>
      </c>
      <c r="H4" s="255" t="s">
        <v>20</v>
      </c>
      <c r="I4" s="255" t="s">
        <v>21</v>
      </c>
      <c r="J4" s="255" t="s">
        <v>25</v>
      </c>
      <c r="K4" s="256" t="s">
        <v>26</v>
      </c>
    </row>
    <row r="5" spans="1:12" x14ac:dyDescent="0.25">
      <c r="A5" s="99">
        <v>1</v>
      </c>
      <c r="B5" s="102"/>
      <c r="C5" s="102"/>
      <c r="D5" s="102"/>
      <c r="E5" s="257"/>
      <c r="F5" s="258"/>
      <c r="G5" s="116">
        <v>1</v>
      </c>
      <c r="H5" s="259">
        <v>121</v>
      </c>
      <c r="I5" s="259">
        <v>2867</v>
      </c>
      <c r="J5" s="259">
        <v>168</v>
      </c>
      <c r="K5" s="260">
        <v>0</v>
      </c>
    </row>
    <row r="6" spans="1:12" x14ac:dyDescent="0.25">
      <c r="A6" s="103">
        <v>2</v>
      </c>
      <c r="B6" s="106"/>
      <c r="C6" s="106"/>
      <c r="D6" s="106"/>
      <c r="E6" s="261"/>
      <c r="G6" s="107">
        <v>2</v>
      </c>
      <c r="H6" s="262">
        <v>107</v>
      </c>
      <c r="I6" s="262">
        <v>2450</v>
      </c>
      <c r="J6" s="262">
        <v>176</v>
      </c>
      <c r="K6" s="263">
        <v>0</v>
      </c>
    </row>
    <row r="7" spans="1:12" x14ac:dyDescent="0.25">
      <c r="A7" s="107">
        <v>3</v>
      </c>
      <c r="B7" s="264">
        <v>124</v>
      </c>
      <c r="C7" s="264">
        <v>2772</v>
      </c>
      <c r="D7" s="264">
        <v>193</v>
      </c>
      <c r="E7" s="265">
        <v>0</v>
      </c>
      <c r="G7" s="107">
        <v>3</v>
      </c>
      <c r="H7" s="262">
        <v>115</v>
      </c>
      <c r="I7" s="262">
        <v>2615</v>
      </c>
      <c r="J7" s="262">
        <v>137</v>
      </c>
      <c r="K7" s="263">
        <v>0</v>
      </c>
      <c r="L7" s="266"/>
    </row>
    <row r="8" spans="1:12" x14ac:dyDescent="0.25">
      <c r="A8" s="107">
        <v>4</v>
      </c>
      <c r="B8" s="110">
        <v>105</v>
      </c>
      <c r="C8" s="110">
        <v>2338</v>
      </c>
      <c r="D8" s="110">
        <v>108</v>
      </c>
      <c r="E8" s="267">
        <v>0</v>
      </c>
      <c r="G8" s="268">
        <v>4</v>
      </c>
      <c r="H8" s="269"/>
      <c r="I8" s="270"/>
      <c r="J8" s="270"/>
      <c r="K8" s="271"/>
    </row>
    <row r="9" spans="1:12" x14ac:dyDescent="0.25">
      <c r="A9" s="107">
        <v>5</v>
      </c>
      <c r="B9" s="262">
        <v>114</v>
      </c>
      <c r="C9" s="262">
        <v>2378</v>
      </c>
      <c r="D9" s="262">
        <v>184</v>
      </c>
      <c r="E9" s="263">
        <v>0</v>
      </c>
      <c r="G9" s="268">
        <v>5</v>
      </c>
      <c r="H9" s="270"/>
      <c r="I9" s="270"/>
      <c r="J9" s="270"/>
      <c r="K9" s="271"/>
    </row>
    <row r="10" spans="1:12" x14ac:dyDescent="0.25">
      <c r="A10" s="107">
        <v>6</v>
      </c>
      <c r="B10" s="262">
        <v>106</v>
      </c>
      <c r="C10" s="262">
        <v>2460</v>
      </c>
      <c r="D10" s="262">
        <v>158</v>
      </c>
      <c r="E10" s="263">
        <v>0</v>
      </c>
      <c r="G10" s="268">
        <v>6</v>
      </c>
      <c r="H10" s="262">
        <v>105</v>
      </c>
      <c r="I10" s="262">
        <v>2416</v>
      </c>
      <c r="J10" s="262">
        <v>132</v>
      </c>
      <c r="K10" s="263">
        <v>0</v>
      </c>
    </row>
    <row r="11" spans="1:12" x14ac:dyDescent="0.25">
      <c r="A11" s="103">
        <v>7</v>
      </c>
      <c r="B11" s="272"/>
      <c r="C11" s="272"/>
      <c r="D11" s="272"/>
      <c r="E11" s="273"/>
      <c r="G11" s="268">
        <v>7</v>
      </c>
      <c r="H11" s="262">
        <v>112</v>
      </c>
      <c r="I11" s="262">
        <v>2643</v>
      </c>
      <c r="J11" s="262">
        <v>171</v>
      </c>
      <c r="K11" s="263">
        <v>0</v>
      </c>
    </row>
    <row r="12" spans="1:12" x14ac:dyDescent="0.25">
      <c r="A12" s="103">
        <v>8</v>
      </c>
      <c r="B12" s="270"/>
      <c r="C12" s="270"/>
      <c r="D12" s="270"/>
      <c r="E12" s="271"/>
      <c r="G12" s="268">
        <v>8</v>
      </c>
      <c r="H12" s="262">
        <v>104</v>
      </c>
      <c r="I12" s="262">
        <v>2430</v>
      </c>
      <c r="J12" s="262">
        <v>181</v>
      </c>
      <c r="K12" s="263">
        <v>0</v>
      </c>
    </row>
    <row r="13" spans="1:12" x14ac:dyDescent="0.25">
      <c r="A13" s="107">
        <v>9</v>
      </c>
      <c r="B13" s="262">
        <v>126</v>
      </c>
      <c r="C13" s="262">
        <v>2872</v>
      </c>
      <c r="D13" s="262">
        <v>132</v>
      </c>
      <c r="E13" s="263">
        <v>0</v>
      </c>
      <c r="G13" s="268">
        <v>9</v>
      </c>
      <c r="H13" s="262">
        <v>97</v>
      </c>
      <c r="I13" s="262">
        <v>2157</v>
      </c>
      <c r="J13" s="262">
        <v>106</v>
      </c>
      <c r="K13" s="263">
        <v>0</v>
      </c>
    </row>
    <row r="14" spans="1:12" x14ac:dyDescent="0.25">
      <c r="A14" s="107">
        <v>10</v>
      </c>
      <c r="B14" s="262">
        <v>134</v>
      </c>
      <c r="C14" s="262">
        <v>3057</v>
      </c>
      <c r="D14" s="262">
        <v>126</v>
      </c>
      <c r="E14" s="263">
        <v>0</v>
      </c>
      <c r="G14" s="268">
        <v>10</v>
      </c>
      <c r="H14" s="112">
        <v>93</v>
      </c>
      <c r="I14" s="262">
        <v>2084</v>
      </c>
      <c r="J14" s="262">
        <v>100</v>
      </c>
      <c r="K14" s="263">
        <v>0</v>
      </c>
    </row>
    <row r="15" spans="1:12" x14ac:dyDescent="0.25">
      <c r="A15" s="107">
        <v>11</v>
      </c>
      <c r="B15" s="262">
        <v>92</v>
      </c>
      <c r="C15" s="262">
        <v>2071</v>
      </c>
      <c r="D15" s="262">
        <v>157</v>
      </c>
      <c r="E15" s="263">
        <v>0</v>
      </c>
      <c r="G15" s="268">
        <v>11</v>
      </c>
      <c r="H15" s="270"/>
      <c r="I15" s="270"/>
      <c r="J15" s="270"/>
      <c r="K15" s="271"/>
    </row>
    <row r="16" spans="1:12" x14ac:dyDescent="0.25">
      <c r="A16" s="107">
        <v>12</v>
      </c>
      <c r="B16" s="274">
        <v>154</v>
      </c>
      <c r="C16" s="262">
        <v>3305</v>
      </c>
      <c r="D16" s="262">
        <v>250</v>
      </c>
      <c r="E16" s="263">
        <v>0</v>
      </c>
      <c r="F16" s="98" t="s">
        <v>27</v>
      </c>
      <c r="G16" s="268">
        <v>12</v>
      </c>
      <c r="H16" s="270"/>
      <c r="I16" s="270"/>
      <c r="J16" s="270"/>
      <c r="K16" s="271"/>
    </row>
    <row r="17" spans="1:13" x14ac:dyDescent="0.25">
      <c r="A17" s="107">
        <v>13</v>
      </c>
      <c r="B17" s="262">
        <v>107</v>
      </c>
      <c r="C17" s="262">
        <v>2273</v>
      </c>
      <c r="D17" s="262">
        <v>151</v>
      </c>
      <c r="E17" s="263">
        <v>0</v>
      </c>
      <c r="G17" s="268">
        <v>13</v>
      </c>
      <c r="H17" s="262">
        <v>86</v>
      </c>
      <c r="I17" s="262">
        <v>1960</v>
      </c>
      <c r="J17" s="262">
        <v>150</v>
      </c>
      <c r="K17" s="263">
        <v>0</v>
      </c>
    </row>
    <row r="18" spans="1:13" x14ac:dyDescent="0.25">
      <c r="A18" s="103">
        <v>14</v>
      </c>
      <c r="B18" s="270"/>
      <c r="C18" s="270"/>
      <c r="D18" s="270"/>
      <c r="E18" s="271"/>
      <c r="G18" s="268">
        <v>14</v>
      </c>
      <c r="H18" s="262">
        <v>110</v>
      </c>
      <c r="I18" s="262">
        <v>2530</v>
      </c>
      <c r="J18" s="262">
        <v>152</v>
      </c>
      <c r="K18" s="263">
        <v>0</v>
      </c>
    </row>
    <row r="19" spans="1:13" x14ac:dyDescent="0.25">
      <c r="A19" s="103">
        <v>15</v>
      </c>
      <c r="B19" s="270"/>
      <c r="C19" s="270"/>
      <c r="D19" s="270"/>
      <c r="E19" s="271"/>
      <c r="G19" s="268">
        <v>15</v>
      </c>
      <c r="H19" s="262">
        <v>93</v>
      </c>
      <c r="I19" s="262">
        <v>2251</v>
      </c>
      <c r="J19" s="262">
        <v>169</v>
      </c>
      <c r="K19" s="263">
        <v>0</v>
      </c>
    </row>
    <row r="20" spans="1:13" x14ac:dyDescent="0.25">
      <c r="A20" s="107">
        <v>16</v>
      </c>
      <c r="B20" s="262">
        <v>110</v>
      </c>
      <c r="C20" s="262">
        <v>2461</v>
      </c>
      <c r="D20" s="262">
        <v>161</v>
      </c>
      <c r="E20" s="263">
        <v>0</v>
      </c>
      <c r="G20" s="268">
        <v>16</v>
      </c>
      <c r="H20" s="262">
        <v>94</v>
      </c>
      <c r="I20" s="262">
        <v>2145</v>
      </c>
      <c r="J20" s="262">
        <v>154</v>
      </c>
      <c r="K20" s="263">
        <v>0</v>
      </c>
      <c r="L20" s="275"/>
      <c r="M20" s="98" t="s">
        <v>28</v>
      </c>
    </row>
    <row r="21" spans="1:13" x14ac:dyDescent="0.25">
      <c r="A21" s="107">
        <v>17</v>
      </c>
      <c r="B21" s="262">
        <v>153</v>
      </c>
      <c r="C21" s="262">
        <v>3563</v>
      </c>
      <c r="D21" s="262">
        <v>195</v>
      </c>
      <c r="E21" s="263">
        <v>0</v>
      </c>
      <c r="G21" s="268">
        <v>17</v>
      </c>
      <c r="H21" s="276">
        <v>78</v>
      </c>
      <c r="I21" s="262">
        <v>1789</v>
      </c>
      <c r="J21" s="262">
        <v>84</v>
      </c>
      <c r="K21" s="263">
        <v>0</v>
      </c>
    </row>
    <row r="22" spans="1:13" x14ac:dyDescent="0.25">
      <c r="A22" s="107">
        <v>18</v>
      </c>
      <c r="B22" s="262">
        <v>107</v>
      </c>
      <c r="C22" s="262">
        <v>2347</v>
      </c>
      <c r="D22" s="262">
        <v>123</v>
      </c>
      <c r="E22" s="263">
        <v>0</v>
      </c>
      <c r="G22" s="268">
        <v>18</v>
      </c>
      <c r="H22" s="270"/>
      <c r="I22" s="270"/>
      <c r="J22" s="270"/>
      <c r="K22" s="271"/>
      <c r="L22" s="277"/>
      <c r="M22" s="98" t="s">
        <v>29</v>
      </c>
    </row>
    <row r="23" spans="1:13" x14ac:dyDescent="0.25">
      <c r="A23" s="107">
        <v>19</v>
      </c>
      <c r="B23" s="262">
        <v>91</v>
      </c>
      <c r="C23" s="262">
        <v>2180</v>
      </c>
      <c r="D23" s="262">
        <v>125</v>
      </c>
      <c r="E23" s="263">
        <v>0</v>
      </c>
      <c r="G23" s="268">
        <v>19</v>
      </c>
      <c r="H23" s="270"/>
      <c r="I23" s="270"/>
      <c r="J23" s="270"/>
      <c r="K23" s="271"/>
    </row>
    <row r="24" spans="1:13" x14ac:dyDescent="0.25">
      <c r="A24" s="107">
        <v>20</v>
      </c>
      <c r="B24" s="262">
        <v>101</v>
      </c>
      <c r="C24" s="262">
        <v>2307</v>
      </c>
      <c r="D24" s="262">
        <v>117</v>
      </c>
      <c r="E24" s="263">
        <v>0</v>
      </c>
      <c r="G24" s="107">
        <v>20</v>
      </c>
      <c r="H24" s="262">
        <v>139</v>
      </c>
      <c r="I24" s="262">
        <v>3095</v>
      </c>
      <c r="J24" s="262">
        <v>191</v>
      </c>
      <c r="K24" s="263">
        <v>0</v>
      </c>
    </row>
    <row r="25" spans="1:13" x14ac:dyDescent="0.25">
      <c r="A25" s="103">
        <v>21</v>
      </c>
      <c r="B25" s="270"/>
      <c r="C25" s="270"/>
      <c r="D25" s="270"/>
      <c r="E25" s="271"/>
      <c r="G25" s="107">
        <v>21</v>
      </c>
      <c r="H25" s="274">
        <v>162</v>
      </c>
      <c r="I25" s="262">
        <v>3570</v>
      </c>
      <c r="J25" s="262">
        <v>230</v>
      </c>
      <c r="K25" s="263">
        <v>0</v>
      </c>
    </row>
    <row r="26" spans="1:13" x14ac:dyDescent="0.25">
      <c r="A26" s="103">
        <v>22</v>
      </c>
      <c r="B26" s="270"/>
      <c r="C26" s="270"/>
      <c r="D26" s="270"/>
      <c r="E26" s="271"/>
      <c r="G26" s="107">
        <v>22</v>
      </c>
      <c r="H26" s="262">
        <v>118</v>
      </c>
      <c r="I26" s="262">
        <v>2650</v>
      </c>
      <c r="J26" s="262">
        <v>117</v>
      </c>
      <c r="K26" s="263">
        <v>0</v>
      </c>
    </row>
    <row r="27" spans="1:13" x14ac:dyDescent="0.25">
      <c r="A27" s="107">
        <v>23</v>
      </c>
      <c r="B27" s="262">
        <v>122</v>
      </c>
      <c r="C27" s="262">
        <v>2749</v>
      </c>
      <c r="D27" s="262">
        <v>154</v>
      </c>
      <c r="E27" s="263">
        <v>0</v>
      </c>
      <c r="F27" s="278"/>
      <c r="G27" s="107">
        <v>23</v>
      </c>
      <c r="H27" s="262">
        <v>123</v>
      </c>
      <c r="I27" s="262">
        <v>2731</v>
      </c>
      <c r="J27" s="262">
        <v>222</v>
      </c>
      <c r="K27" s="263">
        <v>0</v>
      </c>
    </row>
    <row r="28" spans="1:13" x14ac:dyDescent="0.25">
      <c r="A28" s="107">
        <v>24</v>
      </c>
      <c r="B28" s="262">
        <v>118</v>
      </c>
      <c r="C28" s="262">
        <v>2615</v>
      </c>
      <c r="D28" s="262">
        <v>84</v>
      </c>
      <c r="E28" s="263">
        <v>0</v>
      </c>
      <c r="F28" s="278"/>
      <c r="G28" s="107">
        <v>24</v>
      </c>
      <c r="H28" s="262">
        <v>134</v>
      </c>
      <c r="I28" s="262">
        <v>2891</v>
      </c>
      <c r="J28" s="262">
        <v>294</v>
      </c>
      <c r="K28" s="263">
        <v>0</v>
      </c>
    </row>
    <row r="29" spans="1:13" x14ac:dyDescent="0.25">
      <c r="A29" s="107">
        <v>25</v>
      </c>
      <c r="B29" s="262">
        <v>116</v>
      </c>
      <c r="C29" s="262">
        <v>2636</v>
      </c>
      <c r="D29" s="262">
        <v>184</v>
      </c>
      <c r="E29" s="263">
        <v>0</v>
      </c>
      <c r="F29" s="278"/>
      <c r="G29" s="103">
        <v>25</v>
      </c>
      <c r="H29" s="270"/>
      <c r="I29" s="270"/>
      <c r="J29" s="270"/>
      <c r="K29" s="271"/>
    </row>
    <row r="30" spans="1:13" x14ac:dyDescent="0.25">
      <c r="A30" s="107">
        <v>26</v>
      </c>
      <c r="B30" s="262">
        <v>99</v>
      </c>
      <c r="C30" s="262">
        <v>2375</v>
      </c>
      <c r="D30" s="262">
        <v>104</v>
      </c>
      <c r="E30" s="263">
        <v>0</v>
      </c>
      <c r="F30" s="278"/>
      <c r="G30" s="103">
        <v>26</v>
      </c>
      <c r="H30" s="270"/>
      <c r="I30" s="270"/>
      <c r="J30" s="270"/>
      <c r="K30" s="271"/>
    </row>
    <row r="31" spans="1:13" x14ac:dyDescent="0.25">
      <c r="A31" s="107">
        <v>27</v>
      </c>
      <c r="B31" s="276">
        <v>90</v>
      </c>
      <c r="C31" s="262">
        <v>2003</v>
      </c>
      <c r="D31" s="262">
        <v>62</v>
      </c>
      <c r="E31" s="263">
        <v>0</v>
      </c>
      <c r="F31" s="278"/>
      <c r="G31" s="107">
        <v>27</v>
      </c>
      <c r="H31" s="262">
        <v>139</v>
      </c>
      <c r="I31" s="262">
        <v>3114</v>
      </c>
      <c r="J31" s="262">
        <v>220</v>
      </c>
      <c r="K31" s="263">
        <v>0</v>
      </c>
    </row>
    <row r="32" spans="1:13" x14ac:dyDescent="0.25">
      <c r="A32" s="103">
        <v>28</v>
      </c>
      <c r="B32" s="270"/>
      <c r="C32" s="270"/>
      <c r="D32" s="270"/>
      <c r="E32" s="271"/>
      <c r="F32" s="278"/>
      <c r="G32" s="107">
        <v>28</v>
      </c>
      <c r="H32" s="262">
        <v>100</v>
      </c>
      <c r="I32" s="262">
        <v>2392</v>
      </c>
      <c r="J32" s="262">
        <v>119</v>
      </c>
      <c r="K32" s="263">
        <v>0</v>
      </c>
    </row>
    <row r="33" spans="1:14" x14ac:dyDescent="0.25">
      <c r="A33" s="152">
        <v>29</v>
      </c>
      <c r="B33" s="270"/>
      <c r="C33" s="270"/>
      <c r="D33" s="270"/>
      <c r="E33" s="271"/>
      <c r="F33" s="278"/>
      <c r="G33" s="103">
        <v>29</v>
      </c>
      <c r="H33" s="270"/>
      <c r="I33" s="270"/>
      <c r="J33" s="270"/>
      <c r="K33" s="271"/>
    </row>
    <row r="34" spans="1:14" x14ac:dyDescent="0.25">
      <c r="A34" s="107">
        <v>30</v>
      </c>
      <c r="B34" s="262">
        <v>136</v>
      </c>
      <c r="C34" s="262">
        <v>3110</v>
      </c>
      <c r="D34" s="262">
        <v>177</v>
      </c>
      <c r="E34" s="263">
        <v>0</v>
      </c>
      <c r="F34" s="278"/>
      <c r="G34" s="103">
        <v>30</v>
      </c>
      <c r="H34" s="270"/>
      <c r="I34" s="270"/>
      <c r="J34" s="270"/>
      <c r="K34" s="271"/>
    </row>
    <row r="35" spans="1:14" ht="13.8" thickBot="1" x14ac:dyDescent="0.3">
      <c r="A35" s="114">
        <v>31</v>
      </c>
      <c r="B35" s="262">
        <v>129</v>
      </c>
      <c r="C35" s="262">
        <v>2928</v>
      </c>
      <c r="D35" s="262">
        <v>218</v>
      </c>
      <c r="E35" s="263">
        <v>0</v>
      </c>
      <c r="F35" s="278"/>
      <c r="G35" s="161">
        <v>31</v>
      </c>
      <c r="H35" s="270"/>
      <c r="I35" s="270"/>
      <c r="J35" s="270"/>
      <c r="K35" s="271"/>
    </row>
    <row r="36" spans="1:14" ht="14.4" thickTop="1" thickBot="1" x14ac:dyDescent="0.3">
      <c r="A36" s="250"/>
      <c r="B36" s="279">
        <f>SUM(B5:B35)</f>
        <v>2434</v>
      </c>
      <c r="C36" s="280">
        <f>SUM(C5:C35)</f>
        <v>54800</v>
      </c>
      <c r="D36" s="280">
        <f>SUM(D5:D35)</f>
        <v>3163</v>
      </c>
      <c r="E36" s="280">
        <f>SUM(E5:E35)</f>
        <v>0</v>
      </c>
      <c r="F36" s="278"/>
      <c r="G36" s="281"/>
      <c r="H36" s="279">
        <f>SUM(H5:H35)</f>
        <v>2230</v>
      </c>
      <c r="I36" s="280">
        <f>SUM(I5:I35)</f>
        <v>50780</v>
      </c>
      <c r="J36" s="280">
        <f>SUM(J5:J35)</f>
        <v>3273</v>
      </c>
      <c r="K36" s="280">
        <f>SUM(K5:K35)</f>
        <v>0</v>
      </c>
    </row>
    <row r="37" spans="1:14" ht="13.8" thickTop="1" x14ac:dyDescent="0.25">
      <c r="A37" s="250"/>
      <c r="F37" s="278"/>
      <c r="G37" s="281"/>
    </row>
    <row r="38" spans="1:14" x14ac:dyDescent="0.25">
      <c r="A38" s="250"/>
      <c r="F38" s="278"/>
      <c r="G38" s="281"/>
    </row>
    <row r="39" spans="1:14" ht="13.8" thickBot="1" x14ac:dyDescent="0.3">
      <c r="A39" s="250"/>
      <c r="F39" s="278"/>
      <c r="G39" s="281"/>
    </row>
    <row r="40" spans="1:14" ht="14.4" thickTop="1" thickBot="1" x14ac:dyDescent="0.3">
      <c r="A40" s="252" t="s">
        <v>5</v>
      </c>
      <c r="B40" s="253" t="s">
        <v>20</v>
      </c>
      <c r="C40" s="253" t="s">
        <v>21</v>
      </c>
      <c r="D40" s="253" t="s">
        <v>25</v>
      </c>
      <c r="E40" s="254" t="s">
        <v>26</v>
      </c>
      <c r="F40" s="258"/>
      <c r="G40" s="252" t="s">
        <v>6</v>
      </c>
      <c r="H40" s="253" t="s">
        <v>20</v>
      </c>
      <c r="I40" s="253" t="s">
        <v>21</v>
      </c>
      <c r="J40" s="253" t="s">
        <v>25</v>
      </c>
      <c r="K40" s="254" t="s">
        <v>26</v>
      </c>
    </row>
    <row r="41" spans="1:14" x14ac:dyDescent="0.25">
      <c r="A41" s="116">
        <v>1</v>
      </c>
      <c r="B41" s="282">
        <v>109</v>
      </c>
      <c r="C41" s="282">
        <v>2567</v>
      </c>
      <c r="D41" s="282">
        <v>160</v>
      </c>
      <c r="E41" s="283">
        <v>0</v>
      </c>
      <c r="G41" s="284">
        <v>1</v>
      </c>
      <c r="H41" s="272"/>
      <c r="I41" s="272"/>
      <c r="J41" s="272"/>
      <c r="K41" s="273"/>
      <c r="N41" s="250"/>
    </row>
    <row r="42" spans="1:14" x14ac:dyDescent="0.25">
      <c r="A42" s="107">
        <v>2</v>
      </c>
      <c r="B42" s="262">
        <v>133</v>
      </c>
      <c r="C42" s="262">
        <v>2910</v>
      </c>
      <c r="D42" s="262">
        <v>157</v>
      </c>
      <c r="E42" s="263">
        <v>0</v>
      </c>
      <c r="G42" s="285">
        <v>2</v>
      </c>
      <c r="H42" s="270"/>
      <c r="I42" s="106"/>
      <c r="J42" s="106"/>
      <c r="K42" s="261"/>
      <c r="L42" s="286"/>
      <c r="N42" s="250"/>
    </row>
    <row r="43" spans="1:14" x14ac:dyDescent="0.25">
      <c r="A43" s="107">
        <v>3</v>
      </c>
      <c r="B43" s="262">
        <v>103</v>
      </c>
      <c r="C43" s="262">
        <v>2367</v>
      </c>
      <c r="D43" s="262">
        <v>50</v>
      </c>
      <c r="E43" s="263">
        <v>0</v>
      </c>
      <c r="G43" s="167">
        <v>3</v>
      </c>
      <c r="H43" s="262">
        <v>141</v>
      </c>
      <c r="I43" s="262">
        <v>3148</v>
      </c>
      <c r="J43" s="262">
        <v>160</v>
      </c>
      <c r="K43" s="263">
        <v>0</v>
      </c>
      <c r="N43" s="250"/>
    </row>
    <row r="44" spans="1:14" x14ac:dyDescent="0.25">
      <c r="A44" s="103">
        <v>4</v>
      </c>
      <c r="B44" s="270"/>
      <c r="C44" s="270"/>
      <c r="D44" s="270"/>
      <c r="E44" s="271"/>
      <c r="G44" s="167">
        <v>4</v>
      </c>
      <c r="H44" s="262">
        <v>156</v>
      </c>
      <c r="I44" s="262">
        <v>3254</v>
      </c>
      <c r="J44" s="262">
        <v>199</v>
      </c>
      <c r="K44" s="263">
        <v>1</v>
      </c>
      <c r="N44" s="250"/>
    </row>
    <row r="45" spans="1:14" x14ac:dyDescent="0.25">
      <c r="A45" s="103">
        <v>5</v>
      </c>
      <c r="B45" s="270"/>
      <c r="C45" s="270"/>
      <c r="D45" s="270"/>
      <c r="E45" s="271"/>
      <c r="G45" s="167">
        <v>5</v>
      </c>
      <c r="H45" s="262">
        <v>139</v>
      </c>
      <c r="I45" s="262">
        <v>3220</v>
      </c>
      <c r="J45" s="262">
        <v>201</v>
      </c>
      <c r="K45" s="263">
        <v>0</v>
      </c>
      <c r="N45" s="250"/>
    </row>
    <row r="46" spans="1:14" x14ac:dyDescent="0.25">
      <c r="A46" s="107">
        <v>6</v>
      </c>
      <c r="B46" s="274">
        <v>158</v>
      </c>
      <c r="C46" s="262">
        <v>3694</v>
      </c>
      <c r="D46" s="262">
        <v>185</v>
      </c>
      <c r="E46" s="263">
        <v>0</v>
      </c>
      <c r="G46" s="167">
        <v>6</v>
      </c>
      <c r="H46" s="262">
        <v>126</v>
      </c>
      <c r="I46" s="262">
        <v>2679</v>
      </c>
      <c r="J46" s="262">
        <v>228</v>
      </c>
      <c r="K46" s="263">
        <v>2</v>
      </c>
      <c r="N46" s="250"/>
    </row>
    <row r="47" spans="1:14" x14ac:dyDescent="0.25">
      <c r="A47" s="107">
        <v>7</v>
      </c>
      <c r="B47" s="262">
        <v>137</v>
      </c>
      <c r="C47" s="262">
        <v>3121</v>
      </c>
      <c r="D47" s="262">
        <v>233</v>
      </c>
      <c r="E47" s="263">
        <v>1</v>
      </c>
      <c r="G47" s="167">
        <v>7</v>
      </c>
      <c r="H47" s="262">
        <v>102</v>
      </c>
      <c r="I47" s="262">
        <v>2181</v>
      </c>
      <c r="J47" s="262">
        <v>196</v>
      </c>
      <c r="K47" s="263">
        <v>1</v>
      </c>
      <c r="N47" s="250"/>
    </row>
    <row r="48" spans="1:14" x14ac:dyDescent="0.25">
      <c r="A48" s="107">
        <v>8</v>
      </c>
      <c r="B48" s="262">
        <v>109</v>
      </c>
      <c r="C48" s="262">
        <v>2483</v>
      </c>
      <c r="D48" s="262">
        <v>107</v>
      </c>
      <c r="E48" s="263">
        <v>0</v>
      </c>
      <c r="G48" s="287">
        <v>8</v>
      </c>
      <c r="H48" s="270"/>
      <c r="I48" s="270"/>
      <c r="J48" s="270"/>
      <c r="K48" s="271"/>
      <c r="N48" s="250"/>
    </row>
    <row r="49" spans="1:14" x14ac:dyDescent="0.25">
      <c r="A49" s="107">
        <v>9</v>
      </c>
      <c r="B49" s="262">
        <v>140</v>
      </c>
      <c r="C49" s="262">
        <v>3037</v>
      </c>
      <c r="D49" s="262">
        <v>294</v>
      </c>
      <c r="E49" s="263">
        <v>3</v>
      </c>
      <c r="G49" s="287">
        <v>9</v>
      </c>
      <c r="H49" s="270"/>
      <c r="I49" s="270"/>
      <c r="J49" s="270"/>
      <c r="K49" s="271"/>
      <c r="N49" s="250"/>
    </row>
    <row r="50" spans="1:14" x14ac:dyDescent="0.25">
      <c r="A50" s="107">
        <v>10</v>
      </c>
      <c r="B50" s="276">
        <v>101</v>
      </c>
      <c r="C50" s="262">
        <v>2352</v>
      </c>
      <c r="D50" s="262">
        <v>162</v>
      </c>
      <c r="E50" s="263">
        <v>0</v>
      </c>
      <c r="G50" s="287">
        <v>10</v>
      </c>
      <c r="H50" s="270"/>
      <c r="I50" s="270"/>
      <c r="J50" s="270"/>
      <c r="K50" s="271"/>
      <c r="N50" s="250"/>
    </row>
    <row r="51" spans="1:14" x14ac:dyDescent="0.25">
      <c r="A51" s="103">
        <v>11</v>
      </c>
      <c r="B51" s="270"/>
      <c r="C51" s="270"/>
      <c r="D51" s="270"/>
      <c r="E51" s="271"/>
      <c r="G51" s="287">
        <v>11</v>
      </c>
      <c r="H51" s="262">
        <v>85</v>
      </c>
      <c r="I51" s="262">
        <v>1892</v>
      </c>
      <c r="J51" s="262">
        <v>92</v>
      </c>
      <c r="K51" s="263">
        <v>0</v>
      </c>
      <c r="L51" s="275"/>
      <c r="M51" s="98" t="s">
        <v>28</v>
      </c>
      <c r="N51" s="250"/>
    </row>
    <row r="52" spans="1:14" x14ac:dyDescent="0.25">
      <c r="A52" s="103">
        <v>12</v>
      </c>
      <c r="B52" s="270"/>
      <c r="C52" s="270"/>
      <c r="D52" s="270"/>
      <c r="E52" s="271"/>
      <c r="G52" s="287">
        <v>12</v>
      </c>
      <c r="H52" s="262">
        <v>77</v>
      </c>
      <c r="I52" s="262">
        <v>1765</v>
      </c>
      <c r="J52" s="262">
        <v>51</v>
      </c>
      <c r="K52" s="263">
        <v>0</v>
      </c>
      <c r="N52" s="250"/>
    </row>
    <row r="53" spans="1:14" x14ac:dyDescent="0.25">
      <c r="A53" s="107">
        <v>13</v>
      </c>
      <c r="B53" s="262">
        <v>143</v>
      </c>
      <c r="C53" s="262">
        <v>3225</v>
      </c>
      <c r="D53" s="262">
        <v>169</v>
      </c>
      <c r="E53" s="263">
        <v>0</v>
      </c>
      <c r="G53" s="287">
        <v>13</v>
      </c>
      <c r="H53" s="262">
        <v>75</v>
      </c>
      <c r="I53" s="262">
        <v>1780</v>
      </c>
      <c r="J53" s="262">
        <v>109</v>
      </c>
      <c r="K53" s="263">
        <v>0</v>
      </c>
      <c r="L53" s="277"/>
      <c r="M53" s="98" t="s">
        <v>29</v>
      </c>
      <c r="N53" s="250"/>
    </row>
    <row r="54" spans="1:14" x14ac:dyDescent="0.25">
      <c r="A54" s="107">
        <v>14</v>
      </c>
      <c r="B54" s="262">
        <v>102</v>
      </c>
      <c r="C54" s="262">
        <v>2325</v>
      </c>
      <c r="D54" s="262">
        <v>133</v>
      </c>
      <c r="E54" s="263">
        <v>1</v>
      </c>
      <c r="G54" s="287">
        <v>14</v>
      </c>
      <c r="H54" s="262">
        <v>88</v>
      </c>
      <c r="I54" s="262">
        <v>1948</v>
      </c>
      <c r="J54" s="262">
        <v>127</v>
      </c>
      <c r="K54" s="263">
        <v>1</v>
      </c>
      <c r="N54" s="250"/>
    </row>
    <row r="55" spans="1:14" x14ac:dyDescent="0.25">
      <c r="A55" s="107">
        <v>15</v>
      </c>
      <c r="B55" s="262">
        <v>136</v>
      </c>
      <c r="C55" s="262">
        <v>3000</v>
      </c>
      <c r="D55" s="262">
        <v>188</v>
      </c>
      <c r="E55" s="263">
        <v>0</v>
      </c>
      <c r="G55" s="287">
        <v>15</v>
      </c>
      <c r="H55" s="270"/>
      <c r="I55" s="270"/>
      <c r="J55" s="270"/>
      <c r="K55" s="271"/>
      <c r="N55" s="250"/>
    </row>
    <row r="56" spans="1:14" x14ac:dyDescent="0.25">
      <c r="A56" s="107">
        <v>16</v>
      </c>
      <c r="B56" s="262">
        <v>145</v>
      </c>
      <c r="C56" s="262">
        <v>3257</v>
      </c>
      <c r="D56" s="262">
        <v>185</v>
      </c>
      <c r="E56" s="263">
        <v>1</v>
      </c>
      <c r="F56" s="250"/>
      <c r="G56" s="287">
        <v>16</v>
      </c>
      <c r="H56" s="270"/>
      <c r="I56" s="270"/>
      <c r="J56" s="270"/>
      <c r="K56" s="271"/>
      <c r="N56" s="250"/>
    </row>
    <row r="57" spans="1:14" x14ac:dyDescent="0.25">
      <c r="A57" s="107">
        <v>17</v>
      </c>
      <c r="B57" s="262">
        <v>142</v>
      </c>
      <c r="C57" s="262">
        <v>3131</v>
      </c>
      <c r="D57" s="262">
        <v>201</v>
      </c>
      <c r="E57" s="263">
        <v>0</v>
      </c>
      <c r="F57" s="250"/>
      <c r="G57" s="287">
        <v>17</v>
      </c>
      <c r="H57" s="276">
        <v>65</v>
      </c>
      <c r="I57" s="262">
        <v>1485</v>
      </c>
      <c r="J57" s="262">
        <v>52</v>
      </c>
      <c r="K57" s="263">
        <v>0</v>
      </c>
      <c r="N57" s="250"/>
    </row>
    <row r="58" spans="1:14" x14ac:dyDescent="0.25">
      <c r="A58" s="103">
        <v>18</v>
      </c>
      <c r="B58" s="270"/>
      <c r="C58" s="270"/>
      <c r="D58" s="270"/>
      <c r="E58" s="271"/>
      <c r="F58" s="250"/>
      <c r="G58" s="287">
        <v>18</v>
      </c>
      <c r="H58" s="262">
        <v>104</v>
      </c>
      <c r="I58" s="262">
        <v>2358</v>
      </c>
      <c r="J58" s="262">
        <v>163</v>
      </c>
      <c r="K58" s="263">
        <v>2</v>
      </c>
      <c r="N58" s="250"/>
    </row>
    <row r="59" spans="1:14" x14ac:dyDescent="0.25">
      <c r="A59" s="103">
        <v>19</v>
      </c>
      <c r="B59" s="270"/>
      <c r="C59" s="270"/>
      <c r="D59" s="270"/>
      <c r="E59" s="271"/>
      <c r="F59" s="250"/>
      <c r="G59" s="287">
        <v>19</v>
      </c>
      <c r="H59" s="262">
        <v>123</v>
      </c>
      <c r="I59" s="262">
        <v>2766</v>
      </c>
      <c r="J59" s="262">
        <v>224</v>
      </c>
      <c r="K59" s="263">
        <v>2</v>
      </c>
      <c r="N59" s="250"/>
    </row>
    <row r="60" spans="1:14" x14ac:dyDescent="0.25">
      <c r="A60" s="107">
        <v>20</v>
      </c>
      <c r="B60" s="262">
        <v>138</v>
      </c>
      <c r="C60" s="262">
        <v>3072</v>
      </c>
      <c r="D60" s="262">
        <v>145</v>
      </c>
      <c r="E60" s="263">
        <v>3</v>
      </c>
      <c r="F60" s="250"/>
      <c r="G60" s="287">
        <v>20</v>
      </c>
      <c r="H60" s="262">
        <v>85</v>
      </c>
      <c r="I60" s="262">
        <v>1915</v>
      </c>
      <c r="J60" s="262">
        <v>83</v>
      </c>
      <c r="K60" s="263">
        <v>2</v>
      </c>
      <c r="N60" s="250"/>
    </row>
    <row r="61" spans="1:14" x14ac:dyDescent="0.25">
      <c r="A61" s="107">
        <v>21</v>
      </c>
      <c r="B61" s="262">
        <v>158</v>
      </c>
      <c r="C61" s="262">
        <v>3494</v>
      </c>
      <c r="D61" s="262">
        <v>185</v>
      </c>
      <c r="E61" s="263">
        <v>0</v>
      </c>
      <c r="F61" s="250"/>
      <c r="G61" s="287">
        <v>21</v>
      </c>
      <c r="H61" s="262">
        <v>97</v>
      </c>
      <c r="I61" s="262">
        <v>2259</v>
      </c>
      <c r="J61" s="262">
        <v>176</v>
      </c>
      <c r="K61" s="263">
        <v>1</v>
      </c>
      <c r="N61" s="250"/>
    </row>
    <row r="62" spans="1:14" x14ac:dyDescent="0.25">
      <c r="A62" s="107">
        <v>22</v>
      </c>
      <c r="B62" s="262">
        <v>155</v>
      </c>
      <c r="C62" s="262">
        <v>3544</v>
      </c>
      <c r="D62" s="262">
        <v>252</v>
      </c>
      <c r="E62" s="263">
        <v>1</v>
      </c>
      <c r="F62" s="250"/>
      <c r="G62" s="287">
        <v>22</v>
      </c>
      <c r="H62" s="270"/>
      <c r="I62" s="270"/>
      <c r="J62" s="270"/>
      <c r="K62" s="271"/>
      <c r="N62" s="250"/>
    </row>
    <row r="63" spans="1:14" x14ac:dyDescent="0.25">
      <c r="A63" s="107">
        <v>23</v>
      </c>
      <c r="B63" s="262">
        <v>107</v>
      </c>
      <c r="C63" s="262">
        <v>2501</v>
      </c>
      <c r="D63" s="262">
        <v>186</v>
      </c>
      <c r="E63" s="263">
        <v>1</v>
      </c>
      <c r="F63" s="250"/>
      <c r="G63" s="287">
        <v>23</v>
      </c>
      <c r="H63" s="270"/>
      <c r="I63" s="270"/>
      <c r="J63" s="270"/>
      <c r="K63" s="271"/>
      <c r="N63" s="250"/>
    </row>
    <row r="64" spans="1:14" x14ac:dyDescent="0.25">
      <c r="A64" s="107">
        <v>24</v>
      </c>
      <c r="B64" s="262">
        <v>130</v>
      </c>
      <c r="C64" s="262">
        <v>2838</v>
      </c>
      <c r="D64" s="262">
        <v>141</v>
      </c>
      <c r="E64" s="263">
        <v>2</v>
      </c>
      <c r="F64" s="250"/>
      <c r="G64" s="167">
        <v>24</v>
      </c>
      <c r="H64" s="262">
        <v>139</v>
      </c>
      <c r="I64" s="262">
        <v>3117</v>
      </c>
      <c r="J64" s="262">
        <v>188</v>
      </c>
      <c r="K64" s="263">
        <v>2</v>
      </c>
      <c r="N64" s="250"/>
    </row>
    <row r="65" spans="1:14" x14ac:dyDescent="0.25">
      <c r="A65" s="103">
        <v>25</v>
      </c>
      <c r="B65" s="270"/>
      <c r="C65" s="270"/>
      <c r="D65" s="270"/>
      <c r="E65" s="271"/>
      <c r="F65" s="250"/>
      <c r="G65" s="167">
        <v>25</v>
      </c>
      <c r="H65" s="262">
        <v>148</v>
      </c>
      <c r="I65" s="262">
        <v>3216</v>
      </c>
      <c r="J65" s="262">
        <v>339</v>
      </c>
      <c r="K65" s="263">
        <v>1</v>
      </c>
      <c r="N65" s="250"/>
    </row>
    <row r="66" spans="1:14" x14ac:dyDescent="0.25">
      <c r="A66" s="103">
        <v>26</v>
      </c>
      <c r="B66" s="270"/>
      <c r="C66" s="270"/>
      <c r="D66" s="270"/>
      <c r="E66" s="271"/>
      <c r="F66" s="250"/>
      <c r="G66" s="167">
        <v>26</v>
      </c>
      <c r="H66" s="274">
        <v>158</v>
      </c>
      <c r="I66" s="262">
        <v>3364</v>
      </c>
      <c r="J66" s="262">
        <v>307</v>
      </c>
      <c r="K66" s="263">
        <v>1</v>
      </c>
      <c r="N66" s="250"/>
    </row>
    <row r="67" spans="1:14" x14ac:dyDescent="0.25">
      <c r="A67" s="107">
        <v>27</v>
      </c>
      <c r="B67" s="262">
        <v>116</v>
      </c>
      <c r="C67" s="262">
        <v>2521</v>
      </c>
      <c r="D67" s="262">
        <v>177</v>
      </c>
      <c r="E67" s="263">
        <v>0</v>
      </c>
      <c r="F67" s="250"/>
      <c r="G67" s="167">
        <v>27</v>
      </c>
      <c r="H67" s="262">
        <v>143</v>
      </c>
      <c r="I67" s="262">
        <v>3088</v>
      </c>
      <c r="J67" s="262">
        <v>248</v>
      </c>
      <c r="K67" s="263">
        <v>2</v>
      </c>
      <c r="N67" s="250"/>
    </row>
    <row r="68" spans="1:14" x14ac:dyDescent="0.25">
      <c r="A68" s="107">
        <v>28</v>
      </c>
      <c r="B68" s="262">
        <v>134</v>
      </c>
      <c r="C68" s="262">
        <v>2934</v>
      </c>
      <c r="D68" s="262">
        <v>207</v>
      </c>
      <c r="E68" s="263">
        <v>1</v>
      </c>
      <c r="F68" s="250"/>
      <c r="G68" s="167">
        <v>28</v>
      </c>
      <c r="H68" s="262">
        <v>115</v>
      </c>
      <c r="I68" s="262">
        <v>2454</v>
      </c>
      <c r="J68" s="262">
        <v>192</v>
      </c>
      <c r="K68" s="263">
        <v>0</v>
      </c>
      <c r="N68" s="250"/>
    </row>
    <row r="69" spans="1:14" x14ac:dyDescent="0.25">
      <c r="A69" s="107">
        <v>29</v>
      </c>
      <c r="B69" s="262">
        <v>128</v>
      </c>
      <c r="C69" s="262">
        <v>2815</v>
      </c>
      <c r="D69" s="262">
        <v>209</v>
      </c>
      <c r="E69" s="263">
        <v>0</v>
      </c>
      <c r="F69" s="250"/>
      <c r="G69" s="285">
        <v>29</v>
      </c>
      <c r="H69" s="270"/>
      <c r="I69" s="270"/>
      <c r="J69" s="270"/>
      <c r="K69" s="271"/>
      <c r="N69" s="250"/>
    </row>
    <row r="70" spans="1:14" x14ac:dyDescent="0.25">
      <c r="A70" s="107">
        <v>30</v>
      </c>
      <c r="B70" s="262">
        <v>124</v>
      </c>
      <c r="C70" s="262">
        <v>2461</v>
      </c>
      <c r="D70" s="262">
        <v>217</v>
      </c>
      <c r="E70" s="263">
        <v>2</v>
      </c>
      <c r="F70" s="250"/>
      <c r="G70" s="285">
        <v>30</v>
      </c>
      <c r="H70" s="270"/>
      <c r="I70" s="270"/>
      <c r="J70" s="270"/>
      <c r="K70" s="271"/>
      <c r="N70" s="250"/>
    </row>
    <row r="71" spans="1:14" ht="13.8" thickBot="1" x14ac:dyDescent="0.3">
      <c r="A71" s="114">
        <v>31</v>
      </c>
      <c r="B71" s="262">
        <v>104</v>
      </c>
      <c r="C71" s="262">
        <v>2226</v>
      </c>
      <c r="D71" s="262">
        <v>77</v>
      </c>
      <c r="E71" s="263">
        <v>0</v>
      </c>
      <c r="F71" s="250"/>
      <c r="G71" s="161">
        <v>31</v>
      </c>
      <c r="H71" s="270"/>
      <c r="I71" s="270"/>
      <c r="J71" s="270"/>
      <c r="K71" s="271"/>
      <c r="N71" s="250"/>
    </row>
    <row r="72" spans="1:14" ht="14.4" thickTop="1" thickBot="1" x14ac:dyDescent="0.3">
      <c r="A72" s="250"/>
      <c r="B72" s="279">
        <f>SUM(B41:B71)</f>
        <v>2952</v>
      </c>
      <c r="C72" s="280">
        <f>SUM(C41:C71)</f>
        <v>65875</v>
      </c>
      <c r="D72" s="280">
        <f>SUM(D41:D71)</f>
        <v>4020</v>
      </c>
      <c r="E72" s="280">
        <f>SUM(E41:E71)</f>
        <v>16</v>
      </c>
      <c r="H72" s="279">
        <f>SUM(H41:H71)</f>
        <v>2166</v>
      </c>
      <c r="I72" s="280">
        <f>SUM(I41:I71)</f>
        <v>47889</v>
      </c>
      <c r="J72" s="280">
        <f>SUM(J41:J71)</f>
        <v>3335</v>
      </c>
      <c r="K72" s="280">
        <f>SUM(K41:K71)</f>
        <v>18</v>
      </c>
    </row>
    <row r="73" spans="1:14" ht="13.8" thickTop="1" x14ac:dyDescent="0.25">
      <c r="A73" s="250"/>
    </row>
    <row r="74" spans="1:14" x14ac:dyDescent="0.25">
      <c r="A74" s="250"/>
    </row>
    <row r="75" spans="1:14" ht="13.8" thickBot="1" x14ac:dyDescent="0.3"/>
    <row r="76" spans="1:14" ht="14.4" thickTop="1" thickBot="1" x14ac:dyDescent="0.3">
      <c r="A76" s="252" t="s">
        <v>7</v>
      </c>
      <c r="B76" s="253" t="s">
        <v>20</v>
      </c>
      <c r="C76" s="253" t="s">
        <v>21</v>
      </c>
      <c r="D76" s="253" t="s">
        <v>25</v>
      </c>
      <c r="E76" s="254" t="s">
        <v>26</v>
      </c>
      <c r="G76" s="252" t="s">
        <v>8</v>
      </c>
      <c r="H76" s="253" t="s">
        <v>20</v>
      </c>
      <c r="I76" s="253" t="s">
        <v>21</v>
      </c>
      <c r="J76" s="253" t="s">
        <v>25</v>
      </c>
      <c r="K76" s="254" t="s">
        <v>26</v>
      </c>
    </row>
    <row r="77" spans="1:14" x14ac:dyDescent="0.25">
      <c r="A77" s="99">
        <v>1</v>
      </c>
      <c r="B77" s="288"/>
      <c r="C77" s="288"/>
      <c r="D77" s="288"/>
      <c r="E77" s="289"/>
      <c r="F77" s="250"/>
      <c r="G77" s="116">
        <v>1</v>
      </c>
      <c r="H77" s="290">
        <v>190</v>
      </c>
      <c r="I77" s="282">
        <v>4033</v>
      </c>
      <c r="J77" s="282">
        <v>396</v>
      </c>
      <c r="K77" s="283">
        <v>3</v>
      </c>
    </row>
    <row r="78" spans="1:14" x14ac:dyDescent="0.25">
      <c r="A78" s="107">
        <v>2</v>
      </c>
      <c r="B78" s="282">
        <v>154</v>
      </c>
      <c r="C78" s="282">
        <v>3502</v>
      </c>
      <c r="D78" s="282">
        <v>214</v>
      </c>
      <c r="E78" s="283">
        <v>1</v>
      </c>
      <c r="F78" s="250"/>
      <c r="G78" s="107">
        <v>2</v>
      </c>
      <c r="H78" s="282">
        <v>140</v>
      </c>
      <c r="I78" s="282">
        <v>3171</v>
      </c>
      <c r="J78" s="282">
        <v>150</v>
      </c>
      <c r="K78" s="283">
        <v>2</v>
      </c>
    </row>
    <row r="79" spans="1:14" x14ac:dyDescent="0.25">
      <c r="A79" s="107">
        <v>3</v>
      </c>
      <c r="B79" s="262">
        <v>164</v>
      </c>
      <c r="C79" s="262">
        <v>3626</v>
      </c>
      <c r="D79" s="262">
        <v>342</v>
      </c>
      <c r="E79" s="263">
        <v>1</v>
      </c>
      <c r="F79" s="250"/>
      <c r="G79" s="103">
        <v>3</v>
      </c>
      <c r="H79" s="270"/>
      <c r="I79" s="270"/>
      <c r="J79" s="270"/>
      <c r="K79" s="271"/>
    </row>
    <row r="80" spans="1:14" x14ac:dyDescent="0.25">
      <c r="A80" s="107">
        <v>4</v>
      </c>
      <c r="B80" s="274">
        <v>174</v>
      </c>
      <c r="C80" s="262">
        <v>3735</v>
      </c>
      <c r="D80" s="262">
        <v>338</v>
      </c>
      <c r="E80" s="263">
        <v>1</v>
      </c>
      <c r="F80" s="250"/>
      <c r="G80" s="103">
        <v>4</v>
      </c>
      <c r="H80" s="270"/>
      <c r="I80" s="270"/>
      <c r="J80" s="270"/>
      <c r="K80" s="271"/>
    </row>
    <row r="81" spans="1:13" x14ac:dyDescent="0.25">
      <c r="A81" s="107">
        <v>5</v>
      </c>
      <c r="B81" s="262">
        <v>128</v>
      </c>
      <c r="C81" s="262">
        <v>3066</v>
      </c>
      <c r="D81" s="262">
        <v>200</v>
      </c>
      <c r="E81" s="263">
        <v>3</v>
      </c>
      <c r="F81" s="250"/>
      <c r="G81" s="107">
        <v>5</v>
      </c>
      <c r="H81" s="262">
        <v>161</v>
      </c>
      <c r="I81" s="262">
        <v>3435</v>
      </c>
      <c r="J81" s="262">
        <v>313</v>
      </c>
      <c r="K81" s="263">
        <v>3</v>
      </c>
    </row>
    <row r="82" spans="1:13" x14ac:dyDescent="0.25">
      <c r="A82" s="103">
        <v>6</v>
      </c>
      <c r="B82" s="270"/>
      <c r="C82" s="270"/>
      <c r="D82" s="270"/>
      <c r="E82" s="271"/>
      <c r="F82" s="250"/>
      <c r="G82" s="107">
        <v>6</v>
      </c>
      <c r="H82" s="262">
        <v>177</v>
      </c>
      <c r="I82" s="262">
        <v>3681</v>
      </c>
      <c r="J82" s="262">
        <v>400</v>
      </c>
      <c r="K82" s="263">
        <v>4</v>
      </c>
    </row>
    <row r="83" spans="1:13" x14ac:dyDescent="0.25">
      <c r="A83" s="103">
        <v>7</v>
      </c>
      <c r="B83" s="270"/>
      <c r="C83" s="270"/>
      <c r="D83" s="270"/>
      <c r="E83" s="271"/>
      <c r="F83" s="250"/>
      <c r="G83" s="107">
        <v>7</v>
      </c>
      <c r="H83" s="262">
        <v>141</v>
      </c>
      <c r="I83" s="262">
        <v>3086</v>
      </c>
      <c r="J83" s="262">
        <v>308</v>
      </c>
      <c r="K83" s="263">
        <v>3</v>
      </c>
    </row>
    <row r="84" spans="1:13" x14ac:dyDescent="0.25">
      <c r="A84" s="103">
        <v>8</v>
      </c>
      <c r="B84" s="270"/>
      <c r="C84" s="270"/>
      <c r="D84" s="270"/>
      <c r="E84" s="271"/>
      <c r="F84" s="250"/>
      <c r="G84" s="107">
        <v>8</v>
      </c>
      <c r="H84" s="262">
        <v>174</v>
      </c>
      <c r="I84" s="262">
        <v>3904</v>
      </c>
      <c r="J84" s="262">
        <v>291</v>
      </c>
      <c r="K84" s="263">
        <v>0</v>
      </c>
    </row>
    <row r="85" spans="1:13" x14ac:dyDescent="0.25">
      <c r="A85" s="107">
        <v>9</v>
      </c>
      <c r="B85" s="262">
        <v>159</v>
      </c>
      <c r="C85" s="262">
        <v>3570</v>
      </c>
      <c r="D85" s="262">
        <v>243</v>
      </c>
      <c r="E85" s="263">
        <v>0</v>
      </c>
      <c r="F85" s="250"/>
      <c r="G85" s="107">
        <v>9</v>
      </c>
      <c r="H85" s="262">
        <v>123</v>
      </c>
      <c r="I85" s="262">
        <v>2657</v>
      </c>
      <c r="J85" s="262">
        <v>112</v>
      </c>
      <c r="K85" s="263">
        <v>4</v>
      </c>
    </row>
    <row r="86" spans="1:13" x14ac:dyDescent="0.25">
      <c r="A86" s="107">
        <v>10</v>
      </c>
      <c r="B86" s="262">
        <v>111</v>
      </c>
      <c r="C86" s="262">
        <v>2557</v>
      </c>
      <c r="D86" s="262">
        <v>207</v>
      </c>
      <c r="E86" s="263">
        <v>1</v>
      </c>
      <c r="F86" s="250"/>
      <c r="G86" s="103">
        <v>10</v>
      </c>
      <c r="H86" s="270"/>
      <c r="I86" s="270"/>
      <c r="J86" s="270"/>
      <c r="K86" s="271"/>
    </row>
    <row r="87" spans="1:13" x14ac:dyDescent="0.25">
      <c r="A87" s="107">
        <v>11</v>
      </c>
      <c r="B87" s="262">
        <v>155</v>
      </c>
      <c r="C87" s="262">
        <v>3374</v>
      </c>
      <c r="D87" s="262">
        <v>203</v>
      </c>
      <c r="E87" s="263">
        <v>6</v>
      </c>
      <c r="F87" s="250"/>
      <c r="G87" s="103">
        <v>11</v>
      </c>
      <c r="H87" s="270"/>
      <c r="I87" s="270"/>
      <c r="J87" s="270"/>
      <c r="K87" s="271"/>
    </row>
    <row r="88" spans="1:13" x14ac:dyDescent="0.25">
      <c r="A88" s="107">
        <v>12</v>
      </c>
      <c r="B88" s="262">
        <v>101</v>
      </c>
      <c r="C88" s="262">
        <v>2352</v>
      </c>
      <c r="D88" s="262">
        <v>136</v>
      </c>
      <c r="E88" s="263">
        <v>2</v>
      </c>
      <c r="F88" s="250"/>
      <c r="G88" s="107">
        <v>12</v>
      </c>
      <c r="H88" s="262">
        <v>157</v>
      </c>
      <c r="I88" s="262">
        <v>3474</v>
      </c>
      <c r="J88" s="262">
        <v>353</v>
      </c>
      <c r="K88" s="263">
        <v>1</v>
      </c>
    </row>
    <row r="89" spans="1:13" x14ac:dyDescent="0.25">
      <c r="A89" s="103">
        <v>13</v>
      </c>
      <c r="B89" s="270"/>
      <c r="C89" s="270"/>
      <c r="D89" s="270"/>
      <c r="E89" s="271"/>
      <c r="F89" s="250"/>
      <c r="G89" s="107">
        <v>13</v>
      </c>
      <c r="H89" s="262">
        <v>143</v>
      </c>
      <c r="I89" s="262">
        <v>3044</v>
      </c>
      <c r="J89" s="262">
        <v>290</v>
      </c>
      <c r="K89" s="263">
        <v>8</v>
      </c>
    </row>
    <row r="90" spans="1:13" x14ac:dyDescent="0.25">
      <c r="A90" s="103">
        <v>14</v>
      </c>
      <c r="B90" s="270"/>
      <c r="C90" s="270"/>
      <c r="D90" s="270"/>
      <c r="E90" s="271"/>
      <c r="F90" s="250"/>
      <c r="G90" s="107">
        <v>14</v>
      </c>
      <c r="H90" s="262">
        <v>133</v>
      </c>
      <c r="I90" s="262">
        <v>2811</v>
      </c>
      <c r="J90" s="262">
        <v>247</v>
      </c>
      <c r="K90" s="263">
        <v>3</v>
      </c>
    </row>
    <row r="91" spans="1:13" x14ac:dyDescent="0.25">
      <c r="A91" s="107">
        <v>15</v>
      </c>
      <c r="B91" s="262">
        <v>134</v>
      </c>
      <c r="C91" s="262">
        <v>3057</v>
      </c>
      <c r="D91" s="262">
        <v>150</v>
      </c>
      <c r="E91" s="263">
        <v>1</v>
      </c>
      <c r="F91" s="250"/>
      <c r="G91" s="107">
        <v>15</v>
      </c>
      <c r="H91" s="262">
        <v>169</v>
      </c>
      <c r="I91" s="262">
        <v>3743</v>
      </c>
      <c r="J91" s="262">
        <v>172</v>
      </c>
      <c r="K91" s="263">
        <v>1</v>
      </c>
      <c r="L91" s="275"/>
      <c r="M91" s="98" t="s">
        <v>28</v>
      </c>
    </row>
    <row r="92" spans="1:13" x14ac:dyDescent="0.25">
      <c r="A92" s="107">
        <v>16</v>
      </c>
      <c r="B92" s="262">
        <v>104</v>
      </c>
      <c r="C92" s="262">
        <v>2100</v>
      </c>
      <c r="D92" s="262">
        <v>166</v>
      </c>
      <c r="E92" s="263">
        <v>0</v>
      </c>
      <c r="F92" s="250"/>
      <c r="G92" s="107">
        <v>16</v>
      </c>
      <c r="H92" s="262">
        <v>157</v>
      </c>
      <c r="I92" s="262">
        <v>3394</v>
      </c>
      <c r="J92" s="262">
        <v>290</v>
      </c>
      <c r="K92" s="263">
        <v>5</v>
      </c>
    </row>
    <row r="93" spans="1:13" x14ac:dyDescent="0.25">
      <c r="A93" s="107">
        <v>17</v>
      </c>
      <c r="B93" s="276">
        <v>91</v>
      </c>
      <c r="C93" s="262">
        <v>1946</v>
      </c>
      <c r="D93" s="262">
        <v>123</v>
      </c>
      <c r="E93" s="263">
        <v>1</v>
      </c>
      <c r="F93" s="250"/>
      <c r="G93" s="103">
        <v>17</v>
      </c>
      <c r="H93" s="270"/>
      <c r="I93" s="270"/>
      <c r="J93" s="270"/>
      <c r="K93" s="271"/>
      <c r="L93" s="277"/>
      <c r="M93" s="98" t="s">
        <v>29</v>
      </c>
    </row>
    <row r="94" spans="1:13" x14ac:dyDescent="0.25">
      <c r="A94" s="103">
        <v>18</v>
      </c>
      <c r="B94" s="270"/>
      <c r="C94" s="270"/>
      <c r="D94" s="270"/>
      <c r="E94" s="271"/>
      <c r="F94" s="250"/>
      <c r="G94" s="103">
        <v>18</v>
      </c>
      <c r="H94" s="270"/>
      <c r="I94" s="270"/>
      <c r="J94" s="270"/>
      <c r="K94" s="271"/>
    </row>
    <row r="95" spans="1:13" x14ac:dyDescent="0.25">
      <c r="A95" s="103">
        <v>19</v>
      </c>
      <c r="B95" s="270"/>
      <c r="C95" s="270"/>
      <c r="D95" s="270"/>
      <c r="E95" s="271"/>
      <c r="F95" s="250"/>
      <c r="G95" s="107">
        <v>19</v>
      </c>
      <c r="H95" s="262">
        <v>146</v>
      </c>
      <c r="I95" s="262">
        <v>3213</v>
      </c>
      <c r="J95" s="262">
        <v>189</v>
      </c>
      <c r="K95" s="263">
        <v>5</v>
      </c>
    </row>
    <row r="96" spans="1:13" x14ac:dyDescent="0.25">
      <c r="A96" s="103">
        <v>20</v>
      </c>
      <c r="B96" s="270"/>
      <c r="C96" s="270"/>
      <c r="D96" s="270"/>
      <c r="E96" s="271"/>
      <c r="F96" s="250"/>
      <c r="G96" s="107">
        <v>20</v>
      </c>
      <c r="H96" s="262">
        <v>155</v>
      </c>
      <c r="I96" s="262">
        <v>3273</v>
      </c>
      <c r="J96" s="262">
        <v>432</v>
      </c>
      <c r="K96" s="263">
        <v>1</v>
      </c>
    </row>
    <row r="97" spans="1:11" x14ac:dyDescent="0.25">
      <c r="A97" s="103">
        <v>21</v>
      </c>
      <c r="B97" s="270"/>
      <c r="C97" s="270"/>
      <c r="D97" s="270"/>
      <c r="E97" s="271"/>
      <c r="F97" s="250"/>
      <c r="G97" s="107">
        <v>21</v>
      </c>
      <c r="H97" s="262">
        <v>189</v>
      </c>
      <c r="I97" s="262">
        <v>4026</v>
      </c>
      <c r="J97" s="262">
        <v>458</v>
      </c>
      <c r="K97" s="263">
        <v>3</v>
      </c>
    </row>
    <row r="98" spans="1:11" x14ac:dyDescent="0.25">
      <c r="A98" s="107">
        <v>22</v>
      </c>
      <c r="B98" s="262">
        <v>128</v>
      </c>
      <c r="C98" s="262">
        <v>2715</v>
      </c>
      <c r="D98" s="262">
        <v>128</v>
      </c>
      <c r="E98" s="263">
        <v>1</v>
      </c>
      <c r="F98" s="250"/>
      <c r="G98" s="107">
        <v>22</v>
      </c>
      <c r="H98" s="262">
        <v>122</v>
      </c>
      <c r="I98" s="262">
        <v>2718</v>
      </c>
      <c r="J98" s="262">
        <v>241</v>
      </c>
      <c r="K98" s="263">
        <v>4</v>
      </c>
    </row>
    <row r="99" spans="1:11" x14ac:dyDescent="0.25">
      <c r="A99" s="107">
        <v>23</v>
      </c>
      <c r="B99" s="262">
        <v>148</v>
      </c>
      <c r="C99" s="262">
        <v>3321</v>
      </c>
      <c r="D99" s="262">
        <v>326</v>
      </c>
      <c r="E99" s="263">
        <v>3</v>
      </c>
      <c r="F99" s="250"/>
      <c r="G99" s="107">
        <v>23</v>
      </c>
      <c r="H99" s="262">
        <v>160</v>
      </c>
      <c r="I99" s="262">
        <v>3571</v>
      </c>
      <c r="J99" s="262">
        <v>273</v>
      </c>
      <c r="K99" s="263">
        <v>0</v>
      </c>
    </row>
    <row r="100" spans="1:11" x14ac:dyDescent="0.25">
      <c r="A100" s="107">
        <v>24</v>
      </c>
      <c r="B100" s="262">
        <v>100</v>
      </c>
      <c r="C100" s="262">
        <v>2260</v>
      </c>
      <c r="D100" s="262">
        <v>173</v>
      </c>
      <c r="E100" s="263">
        <v>0</v>
      </c>
      <c r="F100" s="250"/>
      <c r="G100" s="103">
        <v>24</v>
      </c>
      <c r="H100" s="270"/>
      <c r="I100" s="270"/>
      <c r="J100" s="270"/>
      <c r="K100" s="271"/>
    </row>
    <row r="101" spans="1:11" x14ac:dyDescent="0.25">
      <c r="A101" s="107">
        <v>25</v>
      </c>
      <c r="B101" s="262">
        <v>124</v>
      </c>
      <c r="C101" s="262">
        <v>2779</v>
      </c>
      <c r="D101" s="262">
        <v>233</v>
      </c>
      <c r="E101" s="263">
        <v>2</v>
      </c>
      <c r="G101" s="103">
        <v>25</v>
      </c>
      <c r="H101" s="270"/>
      <c r="I101" s="270"/>
      <c r="J101" s="270"/>
      <c r="K101" s="271"/>
    </row>
    <row r="102" spans="1:11" x14ac:dyDescent="0.25">
      <c r="A102" s="107">
        <v>26</v>
      </c>
      <c r="B102" s="262">
        <v>145</v>
      </c>
      <c r="C102" s="262">
        <v>3257</v>
      </c>
      <c r="D102" s="262">
        <v>232</v>
      </c>
      <c r="E102" s="263">
        <v>0</v>
      </c>
      <c r="G102" s="107">
        <v>26</v>
      </c>
      <c r="H102" s="262">
        <v>149</v>
      </c>
      <c r="I102" s="262">
        <v>3380</v>
      </c>
      <c r="J102" s="262">
        <v>318</v>
      </c>
      <c r="K102" s="263">
        <v>1</v>
      </c>
    </row>
    <row r="103" spans="1:11" x14ac:dyDescent="0.25">
      <c r="A103" s="103">
        <v>27</v>
      </c>
      <c r="B103" s="270"/>
      <c r="C103" s="270"/>
      <c r="D103" s="270"/>
      <c r="E103" s="271"/>
      <c r="G103" s="107">
        <v>27</v>
      </c>
      <c r="H103" s="262">
        <v>138</v>
      </c>
      <c r="I103" s="262">
        <v>3112</v>
      </c>
      <c r="J103" s="262">
        <v>237</v>
      </c>
      <c r="K103" s="263">
        <v>0</v>
      </c>
    </row>
    <row r="104" spans="1:11" x14ac:dyDescent="0.25">
      <c r="A104" s="103">
        <v>28</v>
      </c>
      <c r="B104" s="270"/>
      <c r="C104" s="270"/>
      <c r="D104" s="270"/>
      <c r="E104" s="271"/>
      <c r="G104" s="107">
        <v>28</v>
      </c>
      <c r="H104" s="262">
        <v>142</v>
      </c>
      <c r="I104" s="262">
        <v>3213</v>
      </c>
      <c r="J104" s="262">
        <v>372</v>
      </c>
      <c r="K104" s="263">
        <v>1</v>
      </c>
    </row>
    <row r="105" spans="1:11" x14ac:dyDescent="0.25">
      <c r="A105" s="103">
        <v>29</v>
      </c>
      <c r="B105" s="270"/>
      <c r="C105" s="270"/>
      <c r="D105" s="270"/>
      <c r="E105" s="271"/>
      <c r="G105" s="107">
        <v>29</v>
      </c>
      <c r="H105" s="262">
        <v>161</v>
      </c>
      <c r="I105" s="262">
        <v>3591</v>
      </c>
      <c r="J105" s="262">
        <v>338</v>
      </c>
      <c r="K105" s="263">
        <v>0</v>
      </c>
    </row>
    <row r="106" spans="1:11" x14ac:dyDescent="0.25">
      <c r="A106" s="107">
        <v>30</v>
      </c>
      <c r="B106" s="262">
        <v>150</v>
      </c>
      <c r="C106" s="262">
        <v>3335</v>
      </c>
      <c r="D106" s="262">
        <v>291</v>
      </c>
      <c r="E106" s="263">
        <v>2</v>
      </c>
      <c r="G106" s="107">
        <v>30</v>
      </c>
      <c r="H106" s="262">
        <v>106</v>
      </c>
      <c r="I106" s="262">
        <v>2283</v>
      </c>
      <c r="J106" s="262">
        <v>140</v>
      </c>
      <c r="K106" s="263">
        <v>0</v>
      </c>
    </row>
    <row r="107" spans="1:11" ht="13.8" thickBot="1" x14ac:dyDescent="0.3">
      <c r="A107" s="114">
        <v>31</v>
      </c>
      <c r="B107" s="262">
        <v>132</v>
      </c>
      <c r="C107" s="262">
        <v>2957</v>
      </c>
      <c r="D107" s="262">
        <v>181</v>
      </c>
      <c r="E107" s="263">
        <v>0</v>
      </c>
      <c r="G107" s="161">
        <v>31</v>
      </c>
      <c r="H107" s="270"/>
      <c r="I107" s="270"/>
      <c r="J107" s="270"/>
      <c r="K107" s="271"/>
    </row>
    <row r="108" spans="1:11" ht="14.4" thickTop="1" thickBot="1" x14ac:dyDescent="0.3">
      <c r="B108" s="279">
        <f>SUM(B77:B107)</f>
        <v>2402</v>
      </c>
      <c r="C108" s="280">
        <f>SUM(C77:C107)</f>
        <v>53509</v>
      </c>
      <c r="D108" s="280">
        <f>SUM(D77:D107)</f>
        <v>3886</v>
      </c>
      <c r="E108" s="280">
        <f>SUM(E77:E107)</f>
        <v>25</v>
      </c>
      <c r="H108" s="279">
        <f>SUM(H77:H107)</f>
        <v>3333</v>
      </c>
      <c r="I108" s="280">
        <f>SUM(I77:I107)</f>
        <v>72813</v>
      </c>
      <c r="J108" s="280">
        <f>SUM(J77:J107)</f>
        <v>6320</v>
      </c>
      <c r="K108" s="280">
        <f>SUM(K77:K107)</f>
        <v>52</v>
      </c>
    </row>
    <row r="109" spans="1:11" ht="13.8" thickTop="1" x14ac:dyDescent="0.25">
      <c r="G109" s="250"/>
    </row>
    <row r="110" spans="1:11" x14ac:dyDescent="0.25">
      <c r="G110" s="250"/>
    </row>
    <row r="111" spans="1:11" ht="13.8" thickBot="1" x14ac:dyDescent="0.3">
      <c r="G111" s="250"/>
    </row>
    <row r="112" spans="1:11" ht="14.4" thickTop="1" thickBot="1" x14ac:dyDescent="0.3">
      <c r="A112" s="252" t="s">
        <v>9</v>
      </c>
      <c r="B112" s="253" t="s">
        <v>20</v>
      </c>
      <c r="C112" s="253" t="s">
        <v>21</v>
      </c>
      <c r="D112" s="253" t="s">
        <v>25</v>
      </c>
      <c r="E112" s="254" t="s">
        <v>26</v>
      </c>
      <c r="G112" s="252" t="s">
        <v>10</v>
      </c>
      <c r="H112" s="253" t="s">
        <v>20</v>
      </c>
      <c r="I112" s="253" t="s">
        <v>21</v>
      </c>
      <c r="J112" s="253" t="s">
        <v>25</v>
      </c>
      <c r="K112" s="254" t="s">
        <v>26</v>
      </c>
    </row>
    <row r="113" spans="1:13" x14ac:dyDescent="0.25">
      <c r="A113" s="99">
        <v>1</v>
      </c>
      <c r="B113" s="272"/>
      <c r="C113" s="272"/>
      <c r="D113" s="272"/>
      <c r="E113" s="273"/>
      <c r="G113" s="291">
        <v>1</v>
      </c>
      <c r="H113" s="282">
        <v>78</v>
      </c>
      <c r="I113" s="282">
        <v>1763</v>
      </c>
      <c r="J113" s="282">
        <v>99</v>
      </c>
      <c r="K113" s="283">
        <v>5</v>
      </c>
    </row>
    <row r="114" spans="1:13" x14ac:dyDescent="0.25">
      <c r="A114" s="103">
        <v>2</v>
      </c>
      <c r="B114" s="272"/>
      <c r="C114" s="272"/>
      <c r="D114" s="272"/>
      <c r="E114" s="273"/>
      <c r="G114" s="268">
        <v>2</v>
      </c>
      <c r="H114" s="282">
        <v>99</v>
      </c>
      <c r="I114" s="262">
        <v>2160</v>
      </c>
      <c r="J114" s="262">
        <v>208</v>
      </c>
      <c r="K114" s="263">
        <v>3</v>
      </c>
    </row>
    <row r="115" spans="1:13" x14ac:dyDescent="0.25">
      <c r="A115" s="107">
        <v>3</v>
      </c>
      <c r="B115" s="262">
        <v>160</v>
      </c>
      <c r="C115" s="262">
        <v>3558</v>
      </c>
      <c r="D115" s="262">
        <v>263</v>
      </c>
      <c r="E115" s="263">
        <v>0</v>
      </c>
      <c r="G115" s="268">
        <v>3</v>
      </c>
      <c r="H115" s="282">
        <v>103</v>
      </c>
      <c r="I115" s="262">
        <v>2224</v>
      </c>
      <c r="J115" s="262">
        <v>154</v>
      </c>
      <c r="K115" s="263">
        <v>5</v>
      </c>
    </row>
    <row r="116" spans="1:13" x14ac:dyDescent="0.25">
      <c r="A116" s="107">
        <v>4</v>
      </c>
      <c r="B116" s="274">
        <v>170</v>
      </c>
      <c r="C116" s="262">
        <v>3732</v>
      </c>
      <c r="D116" s="262">
        <v>453</v>
      </c>
      <c r="E116" s="263">
        <v>9</v>
      </c>
      <c r="G116" s="268">
        <v>4</v>
      </c>
      <c r="H116" s="282">
        <v>61</v>
      </c>
      <c r="I116" s="262">
        <v>1404</v>
      </c>
      <c r="J116" s="262">
        <v>59</v>
      </c>
      <c r="K116" s="263">
        <v>1</v>
      </c>
    </row>
    <row r="117" spans="1:13" x14ac:dyDescent="0.25">
      <c r="A117" s="107">
        <v>5</v>
      </c>
      <c r="B117" s="262">
        <v>121</v>
      </c>
      <c r="C117" s="262">
        <v>2740</v>
      </c>
      <c r="D117" s="262">
        <v>218</v>
      </c>
      <c r="E117" s="263">
        <v>0</v>
      </c>
      <c r="G117" s="268">
        <v>5</v>
      </c>
      <c r="H117" s="272"/>
      <c r="I117" s="270"/>
      <c r="J117" s="270"/>
      <c r="K117" s="271"/>
    </row>
    <row r="118" spans="1:13" x14ac:dyDescent="0.25">
      <c r="A118" s="107">
        <v>6</v>
      </c>
      <c r="B118" s="262">
        <v>160</v>
      </c>
      <c r="C118" s="262">
        <v>3279</v>
      </c>
      <c r="D118" s="262">
        <v>355</v>
      </c>
      <c r="E118" s="263">
        <v>8</v>
      </c>
      <c r="G118" s="268">
        <v>6</v>
      </c>
      <c r="H118" s="272"/>
      <c r="I118" s="270"/>
      <c r="J118" s="270"/>
      <c r="K118" s="271"/>
    </row>
    <row r="119" spans="1:13" x14ac:dyDescent="0.25">
      <c r="A119" s="107">
        <v>7</v>
      </c>
      <c r="B119" s="262">
        <v>122</v>
      </c>
      <c r="C119" s="262">
        <v>2628</v>
      </c>
      <c r="D119" s="262">
        <v>201</v>
      </c>
      <c r="E119" s="263">
        <v>2</v>
      </c>
      <c r="G119" s="268">
        <v>7</v>
      </c>
      <c r="H119" s="292">
        <v>56</v>
      </c>
      <c r="I119" s="262">
        <v>1279</v>
      </c>
      <c r="J119" s="262">
        <v>68</v>
      </c>
      <c r="K119" s="263">
        <v>0</v>
      </c>
    </row>
    <row r="120" spans="1:13" x14ac:dyDescent="0.25">
      <c r="A120" s="268">
        <v>8</v>
      </c>
      <c r="B120" s="270"/>
      <c r="C120" s="270"/>
      <c r="D120" s="270"/>
      <c r="E120" s="271"/>
      <c r="G120" s="268">
        <v>8</v>
      </c>
      <c r="H120" s="282">
        <v>97</v>
      </c>
      <c r="I120" s="110">
        <v>1980</v>
      </c>
      <c r="J120" s="110">
        <v>173</v>
      </c>
      <c r="K120" s="267">
        <v>2</v>
      </c>
    </row>
    <row r="121" spans="1:13" x14ac:dyDescent="0.25">
      <c r="A121" s="268">
        <v>9</v>
      </c>
      <c r="B121" s="270"/>
      <c r="C121" s="270"/>
      <c r="D121" s="270"/>
      <c r="E121" s="271"/>
      <c r="G121" s="268">
        <v>9</v>
      </c>
      <c r="H121" s="282">
        <v>74</v>
      </c>
      <c r="I121" s="262">
        <v>1597</v>
      </c>
      <c r="J121" s="262">
        <v>107</v>
      </c>
      <c r="K121" s="263">
        <v>0</v>
      </c>
    </row>
    <row r="122" spans="1:13" x14ac:dyDescent="0.25">
      <c r="A122" s="268">
        <v>10</v>
      </c>
      <c r="B122" s="262">
        <v>110</v>
      </c>
      <c r="C122" s="262">
        <v>2529</v>
      </c>
      <c r="D122" s="262">
        <v>232</v>
      </c>
      <c r="E122" s="263">
        <v>2</v>
      </c>
      <c r="G122" s="268">
        <v>10</v>
      </c>
      <c r="H122" s="282">
        <v>90</v>
      </c>
      <c r="I122" s="262">
        <v>1928</v>
      </c>
      <c r="J122" s="262">
        <v>142</v>
      </c>
      <c r="K122" s="263">
        <v>3</v>
      </c>
    </row>
    <row r="123" spans="1:13" x14ac:dyDescent="0.25">
      <c r="A123" s="268">
        <v>11</v>
      </c>
      <c r="B123" s="262">
        <v>110</v>
      </c>
      <c r="C123" s="262">
        <v>2468</v>
      </c>
      <c r="D123" s="262">
        <v>199</v>
      </c>
      <c r="E123" s="263">
        <v>1</v>
      </c>
      <c r="G123" s="268">
        <v>11</v>
      </c>
      <c r="H123" s="282">
        <v>67</v>
      </c>
      <c r="I123" s="262">
        <v>1418</v>
      </c>
      <c r="J123" s="262">
        <v>156</v>
      </c>
      <c r="K123" s="263">
        <v>4</v>
      </c>
    </row>
    <row r="124" spans="1:13" x14ac:dyDescent="0.25">
      <c r="A124" s="268">
        <v>12</v>
      </c>
      <c r="B124" s="262">
        <v>109</v>
      </c>
      <c r="C124" s="262">
        <v>2312</v>
      </c>
      <c r="D124" s="262">
        <v>246</v>
      </c>
      <c r="E124" s="263">
        <v>1</v>
      </c>
      <c r="G124" s="268">
        <v>12</v>
      </c>
      <c r="H124" s="272"/>
      <c r="I124" s="270"/>
      <c r="J124" s="270"/>
      <c r="K124" s="271"/>
    </row>
    <row r="125" spans="1:13" x14ac:dyDescent="0.25">
      <c r="A125" s="268">
        <v>13</v>
      </c>
      <c r="B125" s="262">
        <v>113</v>
      </c>
      <c r="C125" s="262">
        <v>2518</v>
      </c>
      <c r="D125" s="262">
        <v>183</v>
      </c>
      <c r="E125" s="263">
        <v>1</v>
      </c>
      <c r="G125" s="268">
        <v>13</v>
      </c>
      <c r="H125" s="272"/>
      <c r="I125" s="270"/>
      <c r="J125" s="270"/>
      <c r="K125" s="271"/>
    </row>
    <row r="126" spans="1:13" x14ac:dyDescent="0.25">
      <c r="A126" s="268">
        <v>14</v>
      </c>
      <c r="B126" s="270"/>
      <c r="C126" s="270"/>
      <c r="D126" s="270"/>
      <c r="E126" s="271"/>
      <c r="G126" s="268">
        <v>14</v>
      </c>
      <c r="H126" s="272"/>
      <c r="I126" s="270"/>
      <c r="J126" s="270"/>
      <c r="K126" s="271"/>
    </row>
    <row r="127" spans="1:13" x14ac:dyDescent="0.25">
      <c r="A127" s="268">
        <v>15</v>
      </c>
      <c r="B127" s="270"/>
      <c r="C127" s="270"/>
      <c r="D127" s="270"/>
      <c r="E127" s="271"/>
      <c r="G127" s="268">
        <v>15</v>
      </c>
      <c r="H127" s="272"/>
      <c r="I127" s="270"/>
      <c r="J127" s="270"/>
      <c r="K127" s="271"/>
    </row>
    <row r="128" spans="1:13" x14ac:dyDescent="0.25">
      <c r="A128" s="268">
        <v>16</v>
      </c>
      <c r="B128" s="270"/>
      <c r="C128" s="270"/>
      <c r="D128" s="270"/>
      <c r="E128" s="271"/>
      <c r="G128" s="268">
        <v>16</v>
      </c>
      <c r="H128" s="282">
        <v>63</v>
      </c>
      <c r="I128" s="262">
        <v>1391</v>
      </c>
      <c r="J128" s="262">
        <v>124</v>
      </c>
      <c r="K128" s="263">
        <v>0</v>
      </c>
      <c r="L128" s="275"/>
      <c r="M128" s="98" t="s">
        <v>28</v>
      </c>
    </row>
    <row r="129" spans="1:13" x14ac:dyDescent="0.25">
      <c r="A129" s="268">
        <v>17</v>
      </c>
      <c r="B129" s="262">
        <v>114</v>
      </c>
      <c r="C129" s="262">
        <v>2504</v>
      </c>
      <c r="D129" s="262">
        <v>225</v>
      </c>
      <c r="E129" s="263">
        <v>0</v>
      </c>
      <c r="G129" s="268">
        <v>17</v>
      </c>
      <c r="H129" s="282">
        <v>57</v>
      </c>
      <c r="I129" s="262">
        <v>1272</v>
      </c>
      <c r="J129" s="262">
        <v>100</v>
      </c>
      <c r="K129" s="263">
        <v>2</v>
      </c>
    </row>
    <row r="130" spans="1:13" x14ac:dyDescent="0.25">
      <c r="A130" s="268">
        <v>18</v>
      </c>
      <c r="B130" s="262">
        <v>124</v>
      </c>
      <c r="C130" s="262">
        <v>2757</v>
      </c>
      <c r="D130" s="262">
        <v>207</v>
      </c>
      <c r="E130" s="263">
        <v>4</v>
      </c>
      <c r="G130" s="268">
        <v>18</v>
      </c>
      <c r="H130" s="282">
        <v>57</v>
      </c>
      <c r="I130" s="262">
        <v>1209</v>
      </c>
      <c r="J130" s="262">
        <v>115</v>
      </c>
      <c r="K130" s="263">
        <v>1</v>
      </c>
      <c r="L130" s="277"/>
      <c r="M130" s="98" t="s">
        <v>29</v>
      </c>
    </row>
    <row r="131" spans="1:13" x14ac:dyDescent="0.25">
      <c r="A131" s="268">
        <v>19</v>
      </c>
      <c r="B131" s="262">
        <v>104</v>
      </c>
      <c r="C131" s="262">
        <v>2339</v>
      </c>
      <c r="D131" s="262">
        <v>212</v>
      </c>
      <c r="E131" s="263">
        <v>0</v>
      </c>
      <c r="G131" s="268">
        <v>19</v>
      </c>
      <c r="H131" s="272"/>
      <c r="I131" s="270"/>
      <c r="J131" s="270"/>
      <c r="K131" s="271"/>
    </row>
    <row r="132" spans="1:13" x14ac:dyDescent="0.25">
      <c r="A132" s="268">
        <v>20</v>
      </c>
      <c r="B132" s="282">
        <v>106</v>
      </c>
      <c r="C132" s="262">
        <v>2547</v>
      </c>
      <c r="D132" s="262">
        <v>209</v>
      </c>
      <c r="E132" s="263">
        <v>1</v>
      </c>
      <c r="G132" s="268">
        <v>20</v>
      </c>
      <c r="H132" s="272"/>
      <c r="I132" s="270"/>
      <c r="J132" s="270"/>
      <c r="K132" s="271"/>
    </row>
    <row r="133" spans="1:13" x14ac:dyDescent="0.25">
      <c r="A133" s="268">
        <v>21</v>
      </c>
      <c r="B133" s="262">
        <v>103</v>
      </c>
      <c r="C133" s="262">
        <v>2225</v>
      </c>
      <c r="D133" s="262">
        <v>156</v>
      </c>
      <c r="E133" s="263">
        <v>3</v>
      </c>
      <c r="G133" s="268">
        <v>21</v>
      </c>
      <c r="H133" s="282">
        <v>80</v>
      </c>
      <c r="I133" s="262">
        <v>1692</v>
      </c>
      <c r="J133" s="262">
        <v>140</v>
      </c>
      <c r="K133" s="263">
        <v>0</v>
      </c>
    </row>
    <row r="134" spans="1:13" x14ac:dyDescent="0.25">
      <c r="A134" s="268">
        <v>22</v>
      </c>
      <c r="B134" s="270"/>
      <c r="C134" s="270"/>
      <c r="D134" s="270"/>
      <c r="E134" s="271"/>
      <c r="G134" s="268">
        <v>22</v>
      </c>
      <c r="H134" s="282">
        <v>94</v>
      </c>
      <c r="I134" s="262">
        <v>2005</v>
      </c>
      <c r="J134" s="262">
        <v>134</v>
      </c>
      <c r="K134" s="263">
        <v>1</v>
      </c>
    </row>
    <row r="135" spans="1:13" x14ac:dyDescent="0.25">
      <c r="A135" s="268">
        <v>23</v>
      </c>
      <c r="B135" s="270"/>
      <c r="C135" s="270"/>
      <c r="D135" s="270"/>
      <c r="E135" s="271"/>
      <c r="G135" s="268">
        <v>23</v>
      </c>
      <c r="H135" s="282">
        <v>89</v>
      </c>
      <c r="I135" s="262">
        <v>2008</v>
      </c>
      <c r="J135" s="262">
        <v>83</v>
      </c>
      <c r="K135" s="263">
        <v>2</v>
      </c>
    </row>
    <row r="136" spans="1:13" x14ac:dyDescent="0.25">
      <c r="A136" s="268">
        <v>24</v>
      </c>
      <c r="B136" s="262">
        <v>92</v>
      </c>
      <c r="C136" s="262">
        <v>1923</v>
      </c>
      <c r="D136" s="262">
        <v>146</v>
      </c>
      <c r="E136" s="263">
        <v>4</v>
      </c>
      <c r="G136" s="268">
        <v>24</v>
      </c>
      <c r="H136" s="262">
        <v>92</v>
      </c>
      <c r="I136" s="262">
        <v>1999</v>
      </c>
      <c r="J136" s="262">
        <v>117</v>
      </c>
      <c r="K136" s="263">
        <v>2</v>
      </c>
    </row>
    <row r="137" spans="1:13" x14ac:dyDescent="0.25">
      <c r="A137" s="268">
        <v>25</v>
      </c>
      <c r="B137" s="262">
        <v>115</v>
      </c>
      <c r="C137" s="262">
        <v>2510</v>
      </c>
      <c r="D137" s="262">
        <v>136</v>
      </c>
      <c r="E137" s="263">
        <v>3</v>
      </c>
      <c r="G137" s="268">
        <v>25</v>
      </c>
      <c r="H137" s="262">
        <v>91</v>
      </c>
      <c r="I137" s="262">
        <v>1860</v>
      </c>
      <c r="J137" s="262">
        <v>196</v>
      </c>
      <c r="K137" s="263">
        <v>0</v>
      </c>
    </row>
    <row r="138" spans="1:13" x14ac:dyDescent="0.25">
      <c r="A138" s="268">
        <v>26</v>
      </c>
      <c r="B138" s="262">
        <v>84</v>
      </c>
      <c r="C138" s="262">
        <v>1765</v>
      </c>
      <c r="D138" s="262">
        <v>119</v>
      </c>
      <c r="E138" s="263">
        <v>1</v>
      </c>
      <c r="G138" s="268">
        <v>26</v>
      </c>
      <c r="H138" s="270"/>
      <c r="I138" s="270"/>
      <c r="J138" s="270"/>
      <c r="K138" s="271"/>
    </row>
    <row r="139" spans="1:13" x14ac:dyDescent="0.25">
      <c r="A139" s="268">
        <v>27</v>
      </c>
      <c r="B139" s="262">
        <v>104</v>
      </c>
      <c r="C139" s="262">
        <v>2378</v>
      </c>
      <c r="D139" s="262">
        <v>139</v>
      </c>
      <c r="E139" s="263">
        <v>0</v>
      </c>
      <c r="G139" s="268">
        <v>27</v>
      </c>
      <c r="H139" s="270"/>
      <c r="I139" s="270"/>
      <c r="J139" s="270"/>
      <c r="K139" s="271"/>
    </row>
    <row r="140" spans="1:13" x14ac:dyDescent="0.25">
      <c r="A140" s="268">
        <v>28</v>
      </c>
      <c r="B140" s="276">
        <v>67</v>
      </c>
      <c r="C140" s="262">
        <v>1463</v>
      </c>
      <c r="D140" s="262">
        <v>78</v>
      </c>
      <c r="E140" s="263">
        <v>0</v>
      </c>
      <c r="G140" s="268">
        <v>28</v>
      </c>
      <c r="H140" s="262">
        <v>80</v>
      </c>
      <c r="I140" s="262">
        <v>1754</v>
      </c>
      <c r="J140" s="262">
        <v>119</v>
      </c>
      <c r="K140" s="263">
        <v>0</v>
      </c>
    </row>
    <row r="141" spans="1:13" x14ac:dyDescent="0.25">
      <c r="A141" s="268">
        <v>29</v>
      </c>
      <c r="B141" s="270"/>
      <c r="C141" s="270"/>
      <c r="D141" s="270"/>
      <c r="E141" s="271"/>
      <c r="G141" s="268">
        <v>29</v>
      </c>
      <c r="H141" s="262">
        <v>118</v>
      </c>
      <c r="I141" s="262">
        <v>2515</v>
      </c>
      <c r="J141" s="262">
        <v>184</v>
      </c>
      <c r="K141" s="263">
        <v>1</v>
      </c>
    </row>
    <row r="142" spans="1:13" x14ac:dyDescent="0.25">
      <c r="A142" s="268">
        <v>30</v>
      </c>
      <c r="B142" s="270"/>
      <c r="C142" s="270"/>
      <c r="D142" s="270"/>
      <c r="E142" s="271"/>
      <c r="G142" s="268">
        <v>30</v>
      </c>
      <c r="H142" s="262">
        <v>83</v>
      </c>
      <c r="I142" s="262">
        <v>1807</v>
      </c>
      <c r="J142" s="262">
        <v>142</v>
      </c>
      <c r="K142" s="263">
        <v>0</v>
      </c>
    </row>
    <row r="143" spans="1:13" ht="13.8" thickBot="1" x14ac:dyDescent="0.3">
      <c r="A143" s="293">
        <v>31</v>
      </c>
      <c r="B143" s="262">
        <v>93</v>
      </c>
      <c r="C143" s="262">
        <v>2035</v>
      </c>
      <c r="D143" s="262">
        <v>200</v>
      </c>
      <c r="E143" s="263">
        <v>1</v>
      </c>
      <c r="G143" s="293">
        <v>31</v>
      </c>
      <c r="H143" s="274">
        <v>127</v>
      </c>
      <c r="I143" s="262">
        <v>2871</v>
      </c>
      <c r="J143" s="262">
        <v>227</v>
      </c>
      <c r="K143" s="263">
        <v>4</v>
      </c>
    </row>
    <row r="144" spans="1:13" ht="14.4" thickTop="1" thickBot="1" x14ac:dyDescent="0.3">
      <c r="B144" s="279">
        <f>SUM(B113:B143)</f>
        <v>2281</v>
      </c>
      <c r="C144" s="294">
        <f>SUM(C113:C143)</f>
        <v>50210</v>
      </c>
      <c r="D144" s="294">
        <f>SUM(D113:D143)</f>
        <v>4177</v>
      </c>
      <c r="E144" s="295">
        <f>SUM(E113:E143)</f>
        <v>41</v>
      </c>
      <c r="G144" s="250"/>
      <c r="H144" s="279">
        <f>SUM(H113:H143)</f>
        <v>1756</v>
      </c>
      <c r="I144" s="280">
        <f>SUM(I113:I143)</f>
        <v>38136</v>
      </c>
      <c r="J144" s="280">
        <f>SUM(J113:J143)</f>
        <v>2847</v>
      </c>
      <c r="K144" s="280">
        <f>SUM(K113:K143)</f>
        <v>36</v>
      </c>
    </row>
    <row r="145" spans="1:11" ht="13.8" thickTop="1" x14ac:dyDescent="0.25">
      <c r="G145" s="250"/>
    </row>
    <row r="146" spans="1:11" x14ac:dyDescent="0.25">
      <c r="G146" s="250"/>
    </row>
    <row r="147" spans="1:11" ht="13.8" thickBot="1" x14ac:dyDescent="0.3"/>
    <row r="148" spans="1:11" ht="14.4" thickTop="1" thickBot="1" x14ac:dyDescent="0.3">
      <c r="A148" s="252" t="s">
        <v>11</v>
      </c>
      <c r="B148" s="253" t="s">
        <v>20</v>
      </c>
      <c r="C148" s="253" t="s">
        <v>21</v>
      </c>
      <c r="D148" s="253" t="s">
        <v>25</v>
      </c>
      <c r="E148" s="254" t="s">
        <v>26</v>
      </c>
      <c r="G148" s="252" t="s">
        <v>12</v>
      </c>
      <c r="H148" s="253" t="s">
        <v>20</v>
      </c>
      <c r="I148" s="253" t="s">
        <v>21</v>
      </c>
      <c r="J148" s="253" t="s">
        <v>25</v>
      </c>
      <c r="K148" s="254" t="s">
        <v>26</v>
      </c>
    </row>
    <row r="149" spans="1:11" x14ac:dyDescent="0.25">
      <c r="A149" s="291">
        <v>1</v>
      </c>
      <c r="B149" s="292">
        <v>93</v>
      </c>
      <c r="C149" s="282">
        <v>1960</v>
      </c>
      <c r="D149" s="282">
        <v>147</v>
      </c>
      <c r="E149" s="283">
        <v>0</v>
      </c>
      <c r="G149" s="99">
        <v>1</v>
      </c>
      <c r="H149" s="272"/>
      <c r="I149" s="272"/>
      <c r="J149" s="272"/>
      <c r="K149" s="273"/>
    </row>
    <row r="150" spans="1:11" x14ac:dyDescent="0.25">
      <c r="A150" s="268">
        <v>2</v>
      </c>
      <c r="B150" s="270"/>
      <c r="C150" s="270"/>
      <c r="D150" s="270"/>
      <c r="E150" s="271"/>
      <c r="G150" s="107">
        <v>2</v>
      </c>
      <c r="H150" s="262">
        <v>164</v>
      </c>
      <c r="I150" s="262">
        <v>3597</v>
      </c>
      <c r="J150" s="262">
        <v>255</v>
      </c>
      <c r="K150" s="263">
        <v>1</v>
      </c>
    </row>
    <row r="151" spans="1:11" x14ac:dyDescent="0.25">
      <c r="A151" s="268">
        <v>3</v>
      </c>
      <c r="B151" s="270"/>
      <c r="C151" s="270"/>
      <c r="D151" s="270"/>
      <c r="E151" s="271"/>
      <c r="G151" s="107">
        <v>3</v>
      </c>
      <c r="H151" s="262">
        <v>149</v>
      </c>
      <c r="I151" s="262">
        <v>3280</v>
      </c>
      <c r="J151" s="262">
        <v>231</v>
      </c>
      <c r="K151" s="263">
        <v>4</v>
      </c>
    </row>
    <row r="152" spans="1:11" x14ac:dyDescent="0.25">
      <c r="A152" s="107">
        <v>4</v>
      </c>
      <c r="B152" s="262">
        <v>127</v>
      </c>
      <c r="C152" s="262">
        <v>2719</v>
      </c>
      <c r="D152" s="262">
        <v>170</v>
      </c>
      <c r="E152" s="263">
        <v>1</v>
      </c>
      <c r="G152" s="107">
        <v>4</v>
      </c>
      <c r="H152" s="262">
        <v>114</v>
      </c>
      <c r="I152" s="262">
        <v>2429</v>
      </c>
      <c r="J152" s="262">
        <v>162</v>
      </c>
      <c r="K152" s="263">
        <v>3</v>
      </c>
    </row>
    <row r="153" spans="1:11" x14ac:dyDescent="0.25">
      <c r="A153" s="107">
        <v>5</v>
      </c>
      <c r="B153" s="262">
        <v>144</v>
      </c>
      <c r="C153" s="262">
        <v>3101</v>
      </c>
      <c r="D153" s="262">
        <v>247</v>
      </c>
      <c r="E153" s="263">
        <v>3</v>
      </c>
      <c r="G153" s="107">
        <v>5</v>
      </c>
      <c r="H153" s="262">
        <v>157</v>
      </c>
      <c r="I153" s="262">
        <v>3300</v>
      </c>
      <c r="J153" s="262">
        <v>240</v>
      </c>
      <c r="K153" s="263">
        <v>3</v>
      </c>
    </row>
    <row r="154" spans="1:11" x14ac:dyDescent="0.25">
      <c r="A154" s="107">
        <v>6</v>
      </c>
      <c r="B154" s="262">
        <v>114</v>
      </c>
      <c r="C154" s="262">
        <v>2533</v>
      </c>
      <c r="D154" s="262">
        <v>158</v>
      </c>
      <c r="E154" s="263">
        <v>0</v>
      </c>
      <c r="G154" s="107">
        <v>6</v>
      </c>
      <c r="H154" s="262">
        <v>140</v>
      </c>
      <c r="I154" s="262">
        <v>2932</v>
      </c>
      <c r="J154" s="262">
        <v>329</v>
      </c>
      <c r="K154" s="263">
        <v>8</v>
      </c>
    </row>
    <row r="155" spans="1:11" x14ac:dyDescent="0.25">
      <c r="A155" s="107">
        <v>7</v>
      </c>
      <c r="B155" s="262">
        <v>130</v>
      </c>
      <c r="C155" s="262">
        <v>2872</v>
      </c>
      <c r="D155" s="262">
        <v>237</v>
      </c>
      <c r="E155" s="263">
        <v>1</v>
      </c>
      <c r="G155" s="103">
        <v>7</v>
      </c>
      <c r="H155" s="270"/>
      <c r="I155" s="270"/>
      <c r="J155" s="270"/>
      <c r="K155" s="271"/>
    </row>
    <row r="156" spans="1:11" x14ac:dyDescent="0.25">
      <c r="A156" s="107">
        <v>8</v>
      </c>
      <c r="B156" s="262">
        <v>118</v>
      </c>
      <c r="C156" s="262">
        <v>2511</v>
      </c>
      <c r="D156" s="262">
        <v>223</v>
      </c>
      <c r="E156" s="263">
        <v>0</v>
      </c>
      <c r="G156" s="103">
        <v>8</v>
      </c>
      <c r="H156" s="270"/>
      <c r="I156" s="270"/>
      <c r="J156" s="270"/>
      <c r="K156" s="271"/>
    </row>
    <row r="157" spans="1:11" x14ac:dyDescent="0.25">
      <c r="A157" s="103">
        <v>9</v>
      </c>
      <c r="B157" s="270"/>
      <c r="C157" s="270"/>
      <c r="D157" s="270"/>
      <c r="E157" s="271"/>
      <c r="G157" s="107">
        <v>9</v>
      </c>
      <c r="H157" s="262">
        <v>170</v>
      </c>
      <c r="I157" s="262">
        <v>3860</v>
      </c>
      <c r="J157" s="262">
        <v>316</v>
      </c>
      <c r="K157" s="263">
        <v>4</v>
      </c>
    </row>
    <row r="158" spans="1:11" x14ac:dyDescent="0.25">
      <c r="A158" s="103">
        <v>10</v>
      </c>
      <c r="B158" s="270"/>
      <c r="C158" s="270"/>
      <c r="D158" s="270"/>
      <c r="E158" s="271"/>
      <c r="G158" s="107">
        <v>10</v>
      </c>
      <c r="H158" s="262">
        <v>164</v>
      </c>
      <c r="I158" s="262">
        <v>3448</v>
      </c>
      <c r="J158" s="262">
        <v>254</v>
      </c>
      <c r="K158" s="263">
        <v>2</v>
      </c>
    </row>
    <row r="159" spans="1:11" x14ac:dyDescent="0.25">
      <c r="A159" s="107">
        <v>11</v>
      </c>
      <c r="B159" s="262">
        <v>168</v>
      </c>
      <c r="C159" s="262">
        <v>3612</v>
      </c>
      <c r="D159" s="262">
        <v>267</v>
      </c>
      <c r="E159" s="263">
        <v>3</v>
      </c>
      <c r="G159" s="107">
        <v>11</v>
      </c>
      <c r="H159" s="262">
        <v>122</v>
      </c>
      <c r="I159" s="262">
        <v>2660</v>
      </c>
      <c r="J159" s="262">
        <v>194</v>
      </c>
      <c r="K159" s="263">
        <v>1</v>
      </c>
    </row>
    <row r="160" spans="1:11" x14ac:dyDescent="0.25">
      <c r="A160" s="107">
        <v>12</v>
      </c>
      <c r="B160" s="262">
        <v>145</v>
      </c>
      <c r="C160" s="262">
        <v>2958</v>
      </c>
      <c r="D160" s="262">
        <v>238</v>
      </c>
      <c r="E160" s="263">
        <v>0</v>
      </c>
      <c r="G160" s="107">
        <v>12</v>
      </c>
      <c r="H160" s="274">
        <v>176</v>
      </c>
      <c r="I160" s="262">
        <v>3949</v>
      </c>
      <c r="J160" s="262">
        <v>212</v>
      </c>
      <c r="K160" s="263">
        <v>0</v>
      </c>
    </row>
    <row r="161" spans="1:13" x14ac:dyDescent="0.25">
      <c r="A161" s="107">
        <v>13</v>
      </c>
      <c r="B161" s="262">
        <v>102</v>
      </c>
      <c r="C161" s="262">
        <v>2225</v>
      </c>
      <c r="D161" s="262">
        <v>197</v>
      </c>
      <c r="E161" s="263">
        <v>2</v>
      </c>
      <c r="G161" s="107">
        <v>13</v>
      </c>
      <c r="H161" s="262">
        <v>131</v>
      </c>
      <c r="I161" s="262">
        <v>2825</v>
      </c>
      <c r="J161" s="262">
        <v>244</v>
      </c>
      <c r="K161" s="263">
        <v>1</v>
      </c>
    </row>
    <row r="162" spans="1:13" x14ac:dyDescent="0.25">
      <c r="A162" s="107">
        <v>14</v>
      </c>
      <c r="B162" s="262">
        <v>135</v>
      </c>
      <c r="C162" s="262">
        <v>2922</v>
      </c>
      <c r="D162" s="262">
        <v>308</v>
      </c>
      <c r="E162" s="263">
        <v>5</v>
      </c>
      <c r="G162" s="103">
        <v>14</v>
      </c>
      <c r="H162" s="270"/>
      <c r="I162" s="270"/>
      <c r="J162" s="270"/>
      <c r="K162" s="271"/>
    </row>
    <row r="163" spans="1:13" x14ac:dyDescent="0.25">
      <c r="A163" s="107">
        <v>15</v>
      </c>
      <c r="B163" s="262">
        <v>126</v>
      </c>
      <c r="C163" s="262">
        <v>2782</v>
      </c>
      <c r="D163" s="262">
        <v>213</v>
      </c>
      <c r="E163" s="263">
        <v>0</v>
      </c>
      <c r="G163" s="103">
        <v>15</v>
      </c>
      <c r="H163" s="270"/>
      <c r="I163" s="270"/>
      <c r="J163" s="270"/>
      <c r="K163" s="271"/>
    </row>
    <row r="164" spans="1:13" x14ac:dyDescent="0.25">
      <c r="A164" s="103">
        <v>16</v>
      </c>
      <c r="B164" s="270"/>
      <c r="C164" s="270"/>
      <c r="D164" s="270"/>
      <c r="E164" s="271"/>
      <c r="G164" s="107">
        <v>16</v>
      </c>
      <c r="H164" s="262">
        <v>144</v>
      </c>
      <c r="I164" s="262">
        <v>3226</v>
      </c>
      <c r="J164" s="262">
        <v>302</v>
      </c>
      <c r="K164" s="263">
        <v>2</v>
      </c>
      <c r="L164" s="275"/>
      <c r="M164" s="98" t="s">
        <v>28</v>
      </c>
    </row>
    <row r="165" spans="1:13" x14ac:dyDescent="0.25">
      <c r="A165" s="103">
        <v>17</v>
      </c>
      <c r="B165" s="270"/>
      <c r="C165" s="270"/>
      <c r="D165" s="270"/>
      <c r="E165" s="271"/>
      <c r="G165" s="107">
        <v>17</v>
      </c>
      <c r="H165" s="262">
        <v>135</v>
      </c>
      <c r="I165" s="262">
        <v>2925</v>
      </c>
      <c r="J165" s="262">
        <v>132</v>
      </c>
      <c r="K165" s="263">
        <v>0</v>
      </c>
    </row>
    <row r="166" spans="1:13" x14ac:dyDescent="0.25">
      <c r="A166" s="107">
        <v>18</v>
      </c>
      <c r="B166" s="262">
        <v>112</v>
      </c>
      <c r="C166" s="262">
        <v>2530</v>
      </c>
      <c r="D166" s="262">
        <v>159</v>
      </c>
      <c r="E166" s="263">
        <v>1</v>
      </c>
      <c r="G166" s="107">
        <v>18</v>
      </c>
      <c r="H166" s="262">
        <v>123</v>
      </c>
      <c r="I166" s="262">
        <v>2637</v>
      </c>
      <c r="J166" s="262">
        <v>318</v>
      </c>
      <c r="K166" s="263">
        <v>3</v>
      </c>
      <c r="L166" s="277"/>
      <c r="M166" s="98" t="s">
        <v>29</v>
      </c>
    </row>
    <row r="167" spans="1:13" x14ac:dyDescent="0.25">
      <c r="A167" s="107">
        <v>19</v>
      </c>
      <c r="B167" s="262">
        <v>136</v>
      </c>
      <c r="C167" s="262">
        <v>2744</v>
      </c>
      <c r="D167" s="262">
        <v>160</v>
      </c>
      <c r="E167" s="263">
        <v>3</v>
      </c>
      <c r="G167" s="107">
        <v>19</v>
      </c>
      <c r="H167" s="262">
        <v>135</v>
      </c>
      <c r="I167" s="262">
        <v>2944</v>
      </c>
      <c r="J167" s="262">
        <v>184</v>
      </c>
      <c r="K167" s="263">
        <v>6</v>
      </c>
    </row>
    <row r="168" spans="1:13" x14ac:dyDescent="0.25">
      <c r="A168" s="107">
        <v>20</v>
      </c>
      <c r="B168" s="262">
        <v>122</v>
      </c>
      <c r="C168" s="262">
        <v>2562</v>
      </c>
      <c r="D168" s="262">
        <v>221</v>
      </c>
      <c r="E168" s="263">
        <v>3</v>
      </c>
      <c r="G168" s="107">
        <v>20</v>
      </c>
      <c r="H168" s="262">
        <v>105</v>
      </c>
      <c r="I168" s="262">
        <v>2271</v>
      </c>
      <c r="J168" s="262">
        <v>80</v>
      </c>
      <c r="K168" s="263">
        <v>0</v>
      </c>
    </row>
    <row r="169" spans="1:13" x14ac:dyDescent="0.25">
      <c r="A169" s="107">
        <v>21</v>
      </c>
      <c r="B169" s="262">
        <v>130</v>
      </c>
      <c r="C169" s="262">
        <v>2750</v>
      </c>
      <c r="D169" s="262">
        <v>226</v>
      </c>
      <c r="E169" s="263">
        <v>4</v>
      </c>
      <c r="G169" s="103">
        <v>21</v>
      </c>
      <c r="H169" s="270"/>
      <c r="I169" s="270"/>
      <c r="J169" s="270"/>
      <c r="K169" s="271"/>
    </row>
    <row r="170" spans="1:13" x14ac:dyDescent="0.25">
      <c r="A170" s="107">
        <v>22</v>
      </c>
      <c r="B170" s="262">
        <v>149</v>
      </c>
      <c r="C170" s="262">
        <v>3094</v>
      </c>
      <c r="D170" s="262">
        <v>227</v>
      </c>
      <c r="E170" s="263">
        <v>2</v>
      </c>
      <c r="G170" s="103">
        <v>22</v>
      </c>
      <c r="H170" s="270"/>
      <c r="I170" s="270"/>
      <c r="J170" s="270"/>
      <c r="K170" s="271"/>
    </row>
    <row r="171" spans="1:13" x14ac:dyDescent="0.25">
      <c r="A171" s="103">
        <v>23</v>
      </c>
      <c r="B171" s="270"/>
      <c r="C171" s="270"/>
      <c r="D171" s="270"/>
      <c r="E171" s="271"/>
      <c r="G171" s="107">
        <v>23</v>
      </c>
      <c r="H171" s="262">
        <v>99</v>
      </c>
      <c r="I171" s="262">
        <v>2322</v>
      </c>
      <c r="J171" s="262">
        <v>76</v>
      </c>
      <c r="K171" s="263">
        <v>1</v>
      </c>
    </row>
    <row r="172" spans="1:13" x14ac:dyDescent="0.25">
      <c r="A172" s="103">
        <v>24</v>
      </c>
      <c r="B172" s="270"/>
      <c r="C172" s="270"/>
      <c r="D172" s="270"/>
      <c r="E172" s="271"/>
      <c r="G172" s="107">
        <v>24</v>
      </c>
      <c r="H172" s="262">
        <v>101</v>
      </c>
      <c r="I172" s="262">
        <v>2163</v>
      </c>
      <c r="J172" s="262">
        <v>163</v>
      </c>
      <c r="K172" s="263">
        <v>4</v>
      </c>
    </row>
    <row r="173" spans="1:13" x14ac:dyDescent="0.25">
      <c r="A173" s="107">
        <v>25</v>
      </c>
      <c r="B173" s="274">
        <v>173</v>
      </c>
      <c r="C173" s="262">
        <v>4233</v>
      </c>
      <c r="D173" s="262">
        <v>389</v>
      </c>
      <c r="E173" s="263">
        <v>0</v>
      </c>
      <c r="G173" s="107">
        <v>25</v>
      </c>
      <c r="H173" s="262">
        <v>111</v>
      </c>
      <c r="I173" s="262">
        <v>2386</v>
      </c>
      <c r="J173" s="262">
        <v>141</v>
      </c>
      <c r="K173" s="263">
        <v>2</v>
      </c>
    </row>
    <row r="174" spans="1:13" x14ac:dyDescent="0.25">
      <c r="A174" s="107">
        <v>26</v>
      </c>
      <c r="B174" s="262">
        <v>140</v>
      </c>
      <c r="C174" s="262">
        <v>3125</v>
      </c>
      <c r="D174" s="262">
        <v>235</v>
      </c>
      <c r="E174" s="263">
        <v>3</v>
      </c>
      <c r="G174" s="107">
        <v>26</v>
      </c>
      <c r="H174" s="262">
        <v>85</v>
      </c>
      <c r="I174" s="262">
        <v>1996</v>
      </c>
      <c r="J174" s="262">
        <v>76</v>
      </c>
      <c r="K174" s="263">
        <v>1</v>
      </c>
    </row>
    <row r="175" spans="1:13" x14ac:dyDescent="0.25">
      <c r="A175" s="107">
        <v>27</v>
      </c>
      <c r="B175" s="262">
        <v>149</v>
      </c>
      <c r="C175" s="262">
        <v>3109</v>
      </c>
      <c r="D175" s="262">
        <v>224</v>
      </c>
      <c r="E175" s="263">
        <v>0</v>
      </c>
      <c r="G175" s="107">
        <v>27</v>
      </c>
      <c r="H175" s="276">
        <v>91</v>
      </c>
      <c r="I175" s="262">
        <v>2043</v>
      </c>
      <c r="J175" s="262">
        <v>128</v>
      </c>
      <c r="K175" s="263">
        <v>0</v>
      </c>
    </row>
    <row r="176" spans="1:13" x14ac:dyDescent="0.25">
      <c r="A176" s="107">
        <v>28</v>
      </c>
      <c r="B176" s="262">
        <v>142</v>
      </c>
      <c r="C176" s="262">
        <v>3047</v>
      </c>
      <c r="D176" s="262">
        <v>238</v>
      </c>
      <c r="E176" s="263">
        <v>0</v>
      </c>
      <c r="G176" s="103">
        <v>28</v>
      </c>
      <c r="H176" s="270"/>
      <c r="I176" s="270"/>
      <c r="J176" s="270"/>
      <c r="K176" s="271"/>
    </row>
    <row r="177" spans="1:11" x14ac:dyDescent="0.25">
      <c r="A177" s="107">
        <v>29</v>
      </c>
      <c r="B177" s="262">
        <v>128</v>
      </c>
      <c r="C177" s="262">
        <v>2707</v>
      </c>
      <c r="D177" s="262">
        <v>182</v>
      </c>
      <c r="E177" s="263">
        <v>2</v>
      </c>
      <c r="G177" s="103">
        <v>29</v>
      </c>
      <c r="H177" s="270"/>
      <c r="I177" s="270"/>
      <c r="J177" s="270"/>
      <c r="K177" s="271"/>
    </row>
    <row r="178" spans="1:11" x14ac:dyDescent="0.25">
      <c r="A178" s="103">
        <v>30</v>
      </c>
      <c r="B178" s="270"/>
      <c r="C178" s="270"/>
      <c r="D178" s="270"/>
      <c r="E178" s="271"/>
      <c r="G178" s="103">
        <v>30</v>
      </c>
      <c r="H178" s="270"/>
      <c r="I178" s="270"/>
      <c r="J178" s="270"/>
      <c r="K178" s="271"/>
    </row>
    <row r="179" spans="1:11" ht="13.8" thickBot="1" x14ac:dyDescent="0.3">
      <c r="A179" s="161">
        <v>31</v>
      </c>
      <c r="B179" s="270"/>
      <c r="C179" s="270"/>
      <c r="D179" s="270"/>
      <c r="E179" s="271"/>
      <c r="G179" s="161">
        <v>31</v>
      </c>
      <c r="H179" s="270"/>
      <c r="I179" s="270"/>
      <c r="J179" s="270"/>
      <c r="K179" s="271"/>
    </row>
    <row r="180" spans="1:11" ht="14.4" thickTop="1" thickBot="1" x14ac:dyDescent="0.3">
      <c r="B180" s="296">
        <f>SUM(B149:B179)</f>
        <v>2783</v>
      </c>
      <c r="C180" s="297">
        <f>SUM(C149:C179)</f>
        <v>60096</v>
      </c>
      <c r="D180" s="294">
        <f>SUM(D149:D179)</f>
        <v>4666</v>
      </c>
      <c r="E180" s="295">
        <f>SUM(E149:E179)</f>
        <v>33</v>
      </c>
      <c r="G180" s="250"/>
      <c r="H180" s="279">
        <f>SUM(H149:H179)</f>
        <v>2616</v>
      </c>
      <c r="I180" s="294">
        <f>SUM(I149:I179)</f>
        <v>57193</v>
      </c>
      <c r="J180" s="294">
        <f>SUM(J149:J179)</f>
        <v>4037</v>
      </c>
      <c r="K180" s="295">
        <f>SUM(K149:K179)</f>
        <v>46</v>
      </c>
    </row>
    <row r="181" spans="1:11" ht="13.8" thickTop="1" x14ac:dyDescent="0.25">
      <c r="G181" s="250"/>
    </row>
    <row r="182" spans="1:11" x14ac:dyDescent="0.25">
      <c r="G182" s="250"/>
    </row>
    <row r="183" spans="1:11" ht="13.8" thickBot="1" x14ac:dyDescent="0.3">
      <c r="G183" s="250"/>
    </row>
    <row r="184" spans="1:11" ht="14.4" thickTop="1" thickBot="1" x14ac:dyDescent="0.3">
      <c r="A184" s="252" t="s">
        <v>13</v>
      </c>
      <c r="B184" s="253" t="s">
        <v>20</v>
      </c>
      <c r="C184" s="253" t="s">
        <v>21</v>
      </c>
      <c r="D184" s="253" t="s">
        <v>25</v>
      </c>
      <c r="E184" s="254" t="s">
        <v>26</v>
      </c>
      <c r="G184" s="252" t="s">
        <v>14</v>
      </c>
      <c r="H184" s="253" t="s">
        <v>20</v>
      </c>
      <c r="I184" s="253" t="s">
        <v>21</v>
      </c>
      <c r="J184" s="253" t="s">
        <v>25</v>
      </c>
      <c r="K184" s="254" t="s">
        <v>26</v>
      </c>
    </row>
    <row r="185" spans="1:11" x14ac:dyDescent="0.25">
      <c r="A185" s="99">
        <v>1</v>
      </c>
      <c r="B185" s="270"/>
      <c r="C185" s="270"/>
      <c r="D185" s="270"/>
      <c r="E185" s="271"/>
      <c r="G185" s="116">
        <v>1</v>
      </c>
      <c r="H185" s="282">
        <v>82</v>
      </c>
      <c r="I185" s="282">
        <v>1853</v>
      </c>
      <c r="J185" s="282">
        <v>162</v>
      </c>
      <c r="K185" s="283">
        <v>1</v>
      </c>
    </row>
    <row r="186" spans="1:11" x14ac:dyDescent="0.25">
      <c r="A186" s="107">
        <v>2</v>
      </c>
      <c r="B186" s="262">
        <v>55</v>
      </c>
      <c r="C186" s="262">
        <v>1278</v>
      </c>
      <c r="D186" s="262">
        <v>82</v>
      </c>
      <c r="E186" s="263">
        <v>0</v>
      </c>
      <c r="G186" s="103">
        <v>2</v>
      </c>
      <c r="H186" s="270"/>
      <c r="I186" s="270"/>
      <c r="J186" s="270"/>
      <c r="K186" s="271"/>
    </row>
    <row r="187" spans="1:11" x14ac:dyDescent="0.25">
      <c r="A187" s="107">
        <v>3</v>
      </c>
      <c r="B187" s="262">
        <v>65</v>
      </c>
      <c r="C187" s="262">
        <v>1334</v>
      </c>
      <c r="D187" s="262">
        <v>107</v>
      </c>
      <c r="E187" s="263">
        <v>1</v>
      </c>
      <c r="G187" s="103">
        <v>3</v>
      </c>
      <c r="H187" s="270"/>
      <c r="I187" s="270"/>
      <c r="J187" s="270"/>
      <c r="K187" s="271"/>
    </row>
    <row r="188" spans="1:11" x14ac:dyDescent="0.25">
      <c r="A188" s="103">
        <v>4</v>
      </c>
      <c r="B188" s="270"/>
      <c r="C188" s="270"/>
      <c r="D188" s="270"/>
      <c r="E188" s="271"/>
      <c r="G188" s="107">
        <v>4</v>
      </c>
      <c r="H188" s="262">
        <v>148</v>
      </c>
      <c r="I188" s="262">
        <v>3178</v>
      </c>
      <c r="J188" s="262">
        <v>165</v>
      </c>
      <c r="K188" s="263">
        <v>0</v>
      </c>
    </row>
    <row r="189" spans="1:11" x14ac:dyDescent="0.25">
      <c r="A189" s="103">
        <v>5</v>
      </c>
      <c r="B189" s="270"/>
      <c r="C189" s="270"/>
      <c r="D189" s="270"/>
      <c r="E189" s="271"/>
      <c r="G189" s="107">
        <v>5</v>
      </c>
      <c r="H189" s="262">
        <v>123</v>
      </c>
      <c r="I189" s="262">
        <v>2688</v>
      </c>
      <c r="J189" s="262">
        <v>108</v>
      </c>
      <c r="K189" s="263">
        <v>0</v>
      </c>
    </row>
    <row r="190" spans="1:11" x14ac:dyDescent="0.25">
      <c r="A190" s="107">
        <v>6</v>
      </c>
      <c r="B190" s="262">
        <v>143</v>
      </c>
      <c r="C190" s="262">
        <v>3178</v>
      </c>
      <c r="D190" s="262">
        <v>223</v>
      </c>
      <c r="E190" s="263">
        <v>0</v>
      </c>
      <c r="G190" s="107">
        <v>6</v>
      </c>
      <c r="H190" s="262">
        <v>104</v>
      </c>
      <c r="I190" s="262">
        <v>2247</v>
      </c>
      <c r="J190" s="262">
        <v>133</v>
      </c>
      <c r="K190" s="263">
        <v>0</v>
      </c>
    </row>
    <row r="191" spans="1:11" x14ac:dyDescent="0.25">
      <c r="A191" s="107">
        <v>7</v>
      </c>
      <c r="B191" s="262">
        <v>148</v>
      </c>
      <c r="C191" s="262">
        <v>3297</v>
      </c>
      <c r="D191" s="262">
        <v>157</v>
      </c>
      <c r="E191" s="263">
        <v>2</v>
      </c>
      <c r="G191" s="107">
        <v>7</v>
      </c>
      <c r="H191" s="262">
        <v>124</v>
      </c>
      <c r="I191" s="262">
        <v>2690</v>
      </c>
      <c r="J191" s="262">
        <v>116</v>
      </c>
      <c r="K191" s="263">
        <v>0</v>
      </c>
    </row>
    <row r="192" spans="1:11" x14ac:dyDescent="0.25">
      <c r="A192" s="107">
        <v>8</v>
      </c>
      <c r="B192" s="298">
        <v>116</v>
      </c>
      <c r="C192" s="262">
        <v>2409</v>
      </c>
      <c r="D192" s="262">
        <v>149</v>
      </c>
      <c r="E192" s="263">
        <v>0</v>
      </c>
      <c r="G192" s="107">
        <v>8</v>
      </c>
      <c r="H192" s="262">
        <v>89</v>
      </c>
      <c r="I192" s="262">
        <v>2023</v>
      </c>
      <c r="J192" s="262">
        <v>115</v>
      </c>
      <c r="K192" s="263">
        <v>0</v>
      </c>
    </row>
    <row r="193" spans="1:13" x14ac:dyDescent="0.25">
      <c r="A193" s="107">
        <v>9</v>
      </c>
      <c r="B193" s="262">
        <v>141</v>
      </c>
      <c r="C193" s="262">
        <v>3358</v>
      </c>
      <c r="D193" s="262">
        <v>166</v>
      </c>
      <c r="E193" s="263">
        <v>1</v>
      </c>
      <c r="G193" s="103">
        <v>9</v>
      </c>
      <c r="H193" s="270"/>
      <c r="I193" s="270"/>
      <c r="J193" s="270"/>
      <c r="K193" s="271"/>
    </row>
    <row r="194" spans="1:13" x14ac:dyDescent="0.25">
      <c r="A194" s="107">
        <v>10</v>
      </c>
      <c r="B194" s="262">
        <v>113</v>
      </c>
      <c r="C194" s="262">
        <v>2499</v>
      </c>
      <c r="D194" s="262">
        <v>165</v>
      </c>
      <c r="E194" s="263">
        <v>0</v>
      </c>
      <c r="G194" s="103">
        <v>10</v>
      </c>
      <c r="H194" s="270"/>
      <c r="I194" s="270"/>
      <c r="J194" s="270"/>
      <c r="K194" s="271"/>
    </row>
    <row r="195" spans="1:13" x14ac:dyDescent="0.25">
      <c r="A195" s="103">
        <v>11</v>
      </c>
      <c r="B195" s="270"/>
      <c r="C195" s="270"/>
      <c r="D195" s="270"/>
      <c r="E195" s="271"/>
      <c r="G195" s="107">
        <v>11</v>
      </c>
      <c r="H195" s="262">
        <v>138</v>
      </c>
      <c r="I195" s="262">
        <v>3063</v>
      </c>
      <c r="J195" s="262">
        <v>216</v>
      </c>
      <c r="K195" s="263">
        <v>2</v>
      </c>
      <c r="L195" s="275"/>
      <c r="M195" s="98" t="s">
        <v>28</v>
      </c>
    </row>
    <row r="196" spans="1:13" x14ac:dyDescent="0.25">
      <c r="A196" s="103">
        <v>12</v>
      </c>
      <c r="B196" s="270"/>
      <c r="C196" s="270"/>
      <c r="D196" s="270"/>
      <c r="E196" s="271"/>
      <c r="G196" s="107">
        <v>12</v>
      </c>
      <c r="H196" s="262">
        <v>138</v>
      </c>
      <c r="I196" s="262">
        <v>3045</v>
      </c>
      <c r="J196" s="262">
        <v>239</v>
      </c>
      <c r="K196" s="263">
        <v>2</v>
      </c>
    </row>
    <row r="197" spans="1:13" x14ac:dyDescent="0.25">
      <c r="A197" s="107">
        <v>13</v>
      </c>
      <c r="B197" s="262">
        <v>119</v>
      </c>
      <c r="C197" s="262">
        <v>2610</v>
      </c>
      <c r="D197" s="262">
        <v>136</v>
      </c>
      <c r="E197" s="263">
        <v>2</v>
      </c>
      <c r="G197" s="107">
        <v>13</v>
      </c>
      <c r="H197" s="262">
        <v>102</v>
      </c>
      <c r="I197" s="262">
        <v>2294</v>
      </c>
      <c r="J197" s="262">
        <v>127</v>
      </c>
      <c r="K197" s="263">
        <v>1</v>
      </c>
      <c r="L197" s="277"/>
      <c r="M197" s="98" t="s">
        <v>29</v>
      </c>
    </row>
    <row r="198" spans="1:13" x14ac:dyDescent="0.25">
      <c r="A198" s="107">
        <v>14</v>
      </c>
      <c r="B198" s="262">
        <v>140</v>
      </c>
      <c r="C198" s="262">
        <v>3246</v>
      </c>
      <c r="D198" s="262">
        <v>186</v>
      </c>
      <c r="E198" s="263">
        <v>0</v>
      </c>
      <c r="G198" s="107">
        <v>14</v>
      </c>
      <c r="H198" s="262">
        <v>77</v>
      </c>
      <c r="I198" s="262">
        <v>1884</v>
      </c>
      <c r="J198" s="262">
        <v>127</v>
      </c>
      <c r="K198" s="263">
        <v>1</v>
      </c>
    </row>
    <row r="199" spans="1:13" x14ac:dyDescent="0.25">
      <c r="A199" s="107">
        <v>15</v>
      </c>
      <c r="B199" s="262">
        <v>140</v>
      </c>
      <c r="C199" s="262">
        <v>3131</v>
      </c>
      <c r="D199" s="262">
        <v>186</v>
      </c>
      <c r="E199" s="263">
        <v>0</v>
      </c>
      <c r="G199" s="107">
        <v>15</v>
      </c>
      <c r="H199" s="262">
        <v>103</v>
      </c>
      <c r="I199" s="262">
        <v>2271</v>
      </c>
      <c r="J199" s="262">
        <v>113</v>
      </c>
      <c r="K199" s="263">
        <v>1</v>
      </c>
    </row>
    <row r="200" spans="1:13" x14ac:dyDescent="0.25">
      <c r="A200" s="107">
        <v>16</v>
      </c>
      <c r="B200" s="262">
        <v>130</v>
      </c>
      <c r="C200" s="262">
        <v>2823</v>
      </c>
      <c r="D200" s="262">
        <v>125</v>
      </c>
      <c r="E200" s="263">
        <v>0</v>
      </c>
      <c r="G200" s="103">
        <v>16</v>
      </c>
      <c r="H200" s="270"/>
      <c r="I200" s="270"/>
      <c r="J200" s="270"/>
      <c r="K200" s="271"/>
    </row>
    <row r="201" spans="1:13" x14ac:dyDescent="0.25">
      <c r="A201" s="107">
        <v>17</v>
      </c>
      <c r="B201" s="262">
        <v>128</v>
      </c>
      <c r="C201" s="262">
        <v>2856</v>
      </c>
      <c r="D201" s="262">
        <v>153</v>
      </c>
      <c r="E201" s="263">
        <v>1</v>
      </c>
      <c r="G201" s="103">
        <v>17</v>
      </c>
      <c r="H201" s="270"/>
      <c r="I201" s="270"/>
      <c r="J201" s="270"/>
      <c r="K201" s="271"/>
    </row>
    <row r="202" spans="1:13" x14ac:dyDescent="0.25">
      <c r="A202" s="103">
        <v>18</v>
      </c>
      <c r="B202" s="270"/>
      <c r="C202" s="270"/>
      <c r="D202" s="270"/>
      <c r="E202" s="271"/>
      <c r="G202" s="107">
        <v>18</v>
      </c>
      <c r="H202" s="262">
        <v>117</v>
      </c>
      <c r="I202" s="262">
        <v>2657</v>
      </c>
      <c r="J202" s="262">
        <v>119</v>
      </c>
      <c r="K202" s="263">
        <v>1</v>
      </c>
    </row>
    <row r="203" spans="1:13" x14ac:dyDescent="0.25">
      <c r="A203" s="103">
        <v>19</v>
      </c>
      <c r="B203" s="270"/>
      <c r="C203" s="270"/>
      <c r="D203" s="270"/>
      <c r="E203" s="271"/>
      <c r="G203" s="107">
        <v>19</v>
      </c>
      <c r="H203" s="262">
        <v>96</v>
      </c>
      <c r="I203" s="262">
        <v>1963</v>
      </c>
      <c r="J203" s="262">
        <v>116</v>
      </c>
      <c r="K203" s="263">
        <v>0</v>
      </c>
    </row>
    <row r="204" spans="1:13" x14ac:dyDescent="0.25">
      <c r="A204" s="107">
        <v>20</v>
      </c>
      <c r="B204" s="262">
        <v>152</v>
      </c>
      <c r="C204" s="262">
        <v>3368</v>
      </c>
      <c r="D204" s="262">
        <v>204</v>
      </c>
      <c r="E204" s="263">
        <v>0</v>
      </c>
      <c r="G204" s="107">
        <v>20</v>
      </c>
      <c r="H204" s="262">
        <v>87</v>
      </c>
      <c r="I204" s="262">
        <v>1896</v>
      </c>
      <c r="J204" s="262">
        <v>120</v>
      </c>
      <c r="K204" s="263">
        <v>0</v>
      </c>
    </row>
    <row r="205" spans="1:13" x14ac:dyDescent="0.25">
      <c r="A205" s="107">
        <v>21</v>
      </c>
      <c r="B205" s="262">
        <v>127</v>
      </c>
      <c r="C205" s="262">
        <v>2889</v>
      </c>
      <c r="D205" s="262">
        <v>166</v>
      </c>
      <c r="E205" s="263">
        <v>0</v>
      </c>
      <c r="G205" s="107">
        <v>21</v>
      </c>
      <c r="H205" s="262">
        <v>54</v>
      </c>
      <c r="I205" s="262">
        <v>1200</v>
      </c>
      <c r="J205" s="262">
        <v>33</v>
      </c>
      <c r="K205" s="263">
        <v>0</v>
      </c>
    </row>
    <row r="206" spans="1:13" x14ac:dyDescent="0.25">
      <c r="A206" s="107">
        <v>22</v>
      </c>
      <c r="B206" s="262">
        <v>110</v>
      </c>
      <c r="C206" s="262">
        <v>2387</v>
      </c>
      <c r="D206" s="262">
        <v>160</v>
      </c>
      <c r="E206" s="263">
        <v>0</v>
      </c>
      <c r="G206" s="103">
        <v>22</v>
      </c>
      <c r="H206" s="270"/>
      <c r="I206" s="270"/>
      <c r="J206" s="270"/>
      <c r="K206" s="271"/>
    </row>
    <row r="207" spans="1:13" x14ac:dyDescent="0.25">
      <c r="A207" s="107">
        <v>23</v>
      </c>
      <c r="B207" s="262">
        <v>124</v>
      </c>
      <c r="C207" s="262">
        <v>2751</v>
      </c>
      <c r="D207" s="262">
        <v>111</v>
      </c>
      <c r="E207" s="263">
        <v>0</v>
      </c>
      <c r="G207" s="103">
        <v>23</v>
      </c>
      <c r="H207" s="270"/>
      <c r="I207" s="270"/>
      <c r="J207" s="270"/>
      <c r="K207" s="271"/>
    </row>
    <row r="208" spans="1:13" x14ac:dyDescent="0.25">
      <c r="A208" s="107">
        <v>24</v>
      </c>
      <c r="B208" s="262">
        <v>103</v>
      </c>
      <c r="C208" s="262">
        <v>2286</v>
      </c>
      <c r="D208" s="262">
        <v>140</v>
      </c>
      <c r="E208" s="263">
        <v>0</v>
      </c>
      <c r="G208" s="103">
        <v>24</v>
      </c>
      <c r="H208" s="270"/>
      <c r="I208" s="270"/>
      <c r="J208" s="270"/>
      <c r="K208" s="271"/>
    </row>
    <row r="209" spans="1:11" x14ac:dyDescent="0.25">
      <c r="A209" s="103">
        <v>25</v>
      </c>
      <c r="B209" s="270"/>
      <c r="C209" s="270"/>
      <c r="D209" s="270"/>
      <c r="E209" s="271"/>
      <c r="G209" s="103">
        <v>25</v>
      </c>
      <c r="H209" s="270"/>
      <c r="I209" s="270"/>
      <c r="J209" s="270"/>
      <c r="K209" s="271"/>
    </row>
    <row r="210" spans="1:11" x14ac:dyDescent="0.25">
      <c r="A210" s="103">
        <v>26</v>
      </c>
      <c r="B210" s="270"/>
      <c r="C210" s="270"/>
      <c r="D210" s="270"/>
      <c r="E210" s="271"/>
      <c r="G210" s="103">
        <v>26</v>
      </c>
      <c r="H210" s="270"/>
      <c r="I210" s="270"/>
      <c r="J210" s="270"/>
      <c r="K210" s="271"/>
    </row>
    <row r="211" spans="1:11" x14ac:dyDescent="0.25">
      <c r="A211" s="107">
        <v>27</v>
      </c>
      <c r="B211" s="262">
        <v>120</v>
      </c>
      <c r="C211" s="262">
        <v>2623</v>
      </c>
      <c r="D211" s="262">
        <v>91</v>
      </c>
      <c r="E211" s="263">
        <v>1</v>
      </c>
      <c r="G211" s="103">
        <v>27</v>
      </c>
      <c r="H211" s="270"/>
      <c r="I211" s="270"/>
      <c r="J211" s="270"/>
      <c r="K211" s="271"/>
    </row>
    <row r="212" spans="1:11" x14ac:dyDescent="0.25">
      <c r="A212" s="107">
        <v>28</v>
      </c>
      <c r="B212" s="262">
        <v>99</v>
      </c>
      <c r="C212" s="262">
        <v>2310</v>
      </c>
      <c r="D212" s="262">
        <v>68</v>
      </c>
      <c r="E212" s="263">
        <v>0</v>
      </c>
      <c r="G212" s="103">
        <v>28</v>
      </c>
      <c r="H212" s="270"/>
      <c r="I212" s="270"/>
      <c r="J212" s="270"/>
      <c r="K212" s="271"/>
    </row>
    <row r="213" spans="1:11" x14ac:dyDescent="0.25">
      <c r="A213" s="107">
        <v>29</v>
      </c>
      <c r="B213" s="262">
        <v>118</v>
      </c>
      <c r="C213" s="262">
        <v>2651</v>
      </c>
      <c r="D213" s="262">
        <v>204</v>
      </c>
      <c r="E213" s="263">
        <v>1</v>
      </c>
      <c r="G213" s="103">
        <v>29</v>
      </c>
      <c r="H213" s="270"/>
      <c r="I213" s="270"/>
      <c r="J213" s="270"/>
      <c r="K213" s="271"/>
    </row>
    <row r="214" spans="1:11" x14ac:dyDescent="0.25">
      <c r="A214" s="107">
        <v>30</v>
      </c>
      <c r="B214" s="262">
        <v>129</v>
      </c>
      <c r="C214" s="262">
        <v>2891</v>
      </c>
      <c r="D214" s="262">
        <v>186</v>
      </c>
      <c r="E214" s="263">
        <v>1</v>
      </c>
      <c r="G214" s="103">
        <v>30</v>
      </c>
      <c r="H214" s="270"/>
      <c r="I214" s="270"/>
      <c r="J214" s="270"/>
      <c r="K214" s="271"/>
    </row>
    <row r="215" spans="1:11" ht="13.8" thickBot="1" x14ac:dyDescent="0.3">
      <c r="A215" s="161">
        <v>31</v>
      </c>
      <c r="B215" s="270"/>
      <c r="C215" s="270"/>
      <c r="D215" s="270"/>
      <c r="E215" s="271"/>
      <c r="G215" s="161">
        <v>31</v>
      </c>
      <c r="H215" s="270"/>
      <c r="I215" s="270"/>
      <c r="J215" s="270"/>
      <c r="K215" s="271"/>
    </row>
    <row r="216" spans="1:11" ht="14.4" thickTop="1" thickBot="1" x14ac:dyDescent="0.3">
      <c r="B216" s="299">
        <f>SUM(B185:B215)</f>
        <v>2520</v>
      </c>
      <c r="C216" s="294">
        <f>SUM(C185:C215)</f>
        <v>56175</v>
      </c>
      <c r="D216" s="294">
        <f>SUM(D185:D215)</f>
        <v>3165</v>
      </c>
      <c r="E216" s="295">
        <f>SUM(E185:E215)</f>
        <v>10</v>
      </c>
      <c r="G216" s="250"/>
      <c r="H216" s="279">
        <f>SUM(H185:H215)</f>
        <v>1582</v>
      </c>
      <c r="I216" s="294">
        <f>SUM(I185:I215)</f>
        <v>34952</v>
      </c>
      <c r="J216" s="294">
        <f>SUM(J185:J215)</f>
        <v>2009</v>
      </c>
      <c r="K216" s="295">
        <f>SUM(K185:K215)</f>
        <v>9</v>
      </c>
    </row>
    <row r="217" spans="1:11" ht="13.8" thickTop="1" x14ac:dyDescent="0.25">
      <c r="G217" s="250"/>
    </row>
    <row r="218" spans="1:11" x14ac:dyDescent="0.25">
      <c r="G218" s="250"/>
    </row>
    <row r="219" spans="1:11" ht="13.8" thickBot="1" x14ac:dyDescent="0.3"/>
    <row r="220" spans="1:11" ht="14.4" thickTop="1" thickBot="1" x14ac:dyDescent="0.3">
      <c r="A220" s="300">
        <v>2023</v>
      </c>
      <c r="B220" s="301" t="s">
        <v>20</v>
      </c>
      <c r="C220" s="301" t="s">
        <v>30</v>
      </c>
      <c r="D220" s="301" t="s">
        <v>21</v>
      </c>
      <c r="E220" s="301" t="s">
        <v>31</v>
      </c>
      <c r="F220" s="301" t="s">
        <v>32</v>
      </c>
      <c r="G220" s="302" t="s">
        <v>33</v>
      </c>
    </row>
    <row r="221" spans="1:11" ht="13.8" thickTop="1" x14ac:dyDescent="0.25">
      <c r="A221" s="303"/>
      <c r="B221" s="304"/>
      <c r="C221" s="304"/>
      <c r="D221" s="304"/>
      <c r="E221" s="304"/>
      <c r="F221" s="304"/>
      <c r="G221" s="305"/>
    </row>
    <row r="222" spans="1:11" x14ac:dyDescent="0.25">
      <c r="A222" s="306" t="s">
        <v>2</v>
      </c>
      <c r="B222" s="262">
        <f>B36</f>
        <v>2434</v>
      </c>
      <c r="C222" s="262">
        <f>B222/21</f>
        <v>115.9047619047619</v>
      </c>
      <c r="D222" s="262">
        <f>C36</f>
        <v>54800</v>
      </c>
      <c r="E222" s="262">
        <f>D36</f>
        <v>3163</v>
      </c>
      <c r="F222" s="262">
        <f>E36</f>
        <v>0</v>
      </c>
      <c r="G222" s="307">
        <f>D222/B222</f>
        <v>22.514379622021362</v>
      </c>
      <c r="H222" s="98" t="s">
        <v>34</v>
      </c>
    </row>
    <row r="223" spans="1:11" x14ac:dyDescent="0.25">
      <c r="A223" s="306" t="s">
        <v>4</v>
      </c>
      <c r="B223" s="262">
        <f>H36</f>
        <v>2230</v>
      </c>
      <c r="C223" s="262">
        <f>B223/20</f>
        <v>111.5</v>
      </c>
      <c r="D223" s="262">
        <f>I36</f>
        <v>50780</v>
      </c>
      <c r="E223" s="262">
        <f>J36</f>
        <v>3273</v>
      </c>
      <c r="F223" s="262">
        <f>K36</f>
        <v>0</v>
      </c>
      <c r="G223" s="307">
        <f t="shared" ref="G223:G231" si="0">D223/B223</f>
        <v>22.771300448430495</v>
      </c>
      <c r="H223" s="98" t="s">
        <v>34</v>
      </c>
    </row>
    <row r="224" spans="1:11" x14ac:dyDescent="0.25">
      <c r="A224" s="306" t="s">
        <v>5</v>
      </c>
      <c r="B224" s="262">
        <f>B72</f>
        <v>2952</v>
      </c>
      <c r="C224" s="262">
        <f>B224/23</f>
        <v>128.34782608695653</v>
      </c>
      <c r="D224" s="262">
        <f>C72</f>
        <v>65875</v>
      </c>
      <c r="E224" s="262">
        <f>D72</f>
        <v>4020</v>
      </c>
      <c r="F224" s="262">
        <f>E72</f>
        <v>16</v>
      </c>
      <c r="G224" s="307">
        <f t="shared" si="0"/>
        <v>22.315379403794037</v>
      </c>
      <c r="H224" s="98" t="s">
        <v>34</v>
      </c>
    </row>
    <row r="225" spans="1:8" x14ac:dyDescent="0.25">
      <c r="A225" s="306" t="s">
        <v>6</v>
      </c>
      <c r="B225" s="262">
        <f>H72</f>
        <v>2166</v>
      </c>
      <c r="C225" s="262">
        <f>B225/19</f>
        <v>114</v>
      </c>
      <c r="D225" s="262">
        <f>I72</f>
        <v>47889</v>
      </c>
      <c r="E225" s="262">
        <f>J72</f>
        <v>3335</v>
      </c>
      <c r="F225" s="262">
        <f>K72</f>
        <v>18</v>
      </c>
      <c r="G225" s="307">
        <f t="shared" si="0"/>
        <v>22.109418282548475</v>
      </c>
      <c r="H225" s="98" t="s">
        <v>34</v>
      </c>
    </row>
    <row r="226" spans="1:8" x14ac:dyDescent="0.25">
      <c r="A226" s="306" t="s">
        <v>7</v>
      </c>
      <c r="B226" s="262">
        <f>B108</f>
        <v>2402</v>
      </c>
      <c r="C226" s="262">
        <f>B226/18</f>
        <v>133.44444444444446</v>
      </c>
      <c r="D226" s="262">
        <f>C108</f>
        <v>53509</v>
      </c>
      <c r="E226" s="262">
        <f>D108</f>
        <v>3886</v>
      </c>
      <c r="F226" s="262">
        <f>E108</f>
        <v>25</v>
      </c>
      <c r="G226" s="307">
        <f t="shared" si="0"/>
        <v>22.276852622814321</v>
      </c>
      <c r="H226" s="98" t="s">
        <v>34</v>
      </c>
    </row>
    <row r="227" spans="1:8" x14ac:dyDescent="0.25">
      <c r="A227" s="306" t="s">
        <v>8</v>
      </c>
      <c r="B227" s="262">
        <f>H108</f>
        <v>3333</v>
      </c>
      <c r="C227" s="262">
        <f>B227/22</f>
        <v>151.5</v>
      </c>
      <c r="D227" s="262">
        <f>I108</f>
        <v>72813</v>
      </c>
      <c r="E227" s="262">
        <f>J108</f>
        <v>6320</v>
      </c>
      <c r="F227" s="262">
        <f>K108</f>
        <v>52</v>
      </c>
      <c r="G227" s="307">
        <f t="shared" si="0"/>
        <v>21.846084608460846</v>
      </c>
      <c r="H227" s="98" t="s">
        <v>34</v>
      </c>
    </row>
    <row r="228" spans="1:8" x14ac:dyDescent="0.25">
      <c r="A228" s="306" t="s">
        <v>9</v>
      </c>
      <c r="B228" s="262">
        <f>B144</f>
        <v>2281</v>
      </c>
      <c r="C228" s="262">
        <f>B228/20</f>
        <v>114.05</v>
      </c>
      <c r="D228" s="262">
        <f>C144</f>
        <v>50210</v>
      </c>
      <c r="E228" s="262">
        <f>D144</f>
        <v>4177</v>
      </c>
      <c r="F228" s="262">
        <f>E144</f>
        <v>41</v>
      </c>
      <c r="G228" s="307">
        <f t="shared" si="0"/>
        <v>22.012275317843052</v>
      </c>
      <c r="H228" s="98" t="s">
        <v>34</v>
      </c>
    </row>
    <row r="229" spans="1:8" x14ac:dyDescent="0.25">
      <c r="A229" s="306" t="s">
        <v>10</v>
      </c>
      <c r="B229" s="262">
        <f>H144</f>
        <v>1756</v>
      </c>
      <c r="C229" s="262">
        <f>B229/21</f>
        <v>83.61904761904762</v>
      </c>
      <c r="D229" s="262">
        <f>I144</f>
        <v>38136</v>
      </c>
      <c r="E229" s="262">
        <f>J144</f>
        <v>2847</v>
      </c>
      <c r="F229" s="262">
        <f>K144</f>
        <v>36</v>
      </c>
      <c r="G229" s="307">
        <f t="shared" si="0"/>
        <v>21.71753986332574</v>
      </c>
      <c r="H229" s="98" t="s">
        <v>34</v>
      </c>
    </row>
    <row r="230" spans="1:8" x14ac:dyDescent="0.25">
      <c r="A230" s="306" t="s">
        <v>11</v>
      </c>
      <c r="B230" s="262">
        <f>B180</f>
        <v>2783</v>
      </c>
      <c r="C230" s="262">
        <f>B230/21</f>
        <v>132.52380952380952</v>
      </c>
      <c r="D230" s="262">
        <f>C180</f>
        <v>60096</v>
      </c>
      <c r="E230" s="262">
        <f>D180</f>
        <v>4666</v>
      </c>
      <c r="F230" s="262">
        <f>E180</f>
        <v>33</v>
      </c>
      <c r="G230" s="307">
        <f t="shared" si="0"/>
        <v>21.593963348904062</v>
      </c>
      <c r="H230" s="98" t="s">
        <v>34</v>
      </c>
    </row>
    <row r="231" spans="1:8" x14ac:dyDescent="0.25">
      <c r="A231" s="306" t="s">
        <v>12</v>
      </c>
      <c r="B231" s="262">
        <f>H180</f>
        <v>2616</v>
      </c>
      <c r="C231" s="262">
        <f>B231/20</f>
        <v>130.80000000000001</v>
      </c>
      <c r="D231" s="262">
        <f>I180</f>
        <v>57193</v>
      </c>
      <c r="E231" s="262">
        <f>J180</f>
        <v>4037</v>
      </c>
      <c r="F231" s="262">
        <f>K180</f>
        <v>46</v>
      </c>
      <c r="G231" s="307">
        <f t="shared" si="0"/>
        <v>21.86276758409786</v>
      </c>
      <c r="H231" s="98" t="s">
        <v>34</v>
      </c>
    </row>
    <row r="232" spans="1:8" x14ac:dyDescent="0.25">
      <c r="A232" s="306" t="s">
        <v>13</v>
      </c>
      <c r="B232" s="262">
        <f>B216</f>
        <v>2520</v>
      </c>
      <c r="C232" s="262">
        <f>B232/21</f>
        <v>120</v>
      </c>
      <c r="D232" s="262">
        <f>C216</f>
        <v>56175</v>
      </c>
      <c r="E232" s="262">
        <f>D216</f>
        <v>3165</v>
      </c>
      <c r="F232" s="262">
        <f>E216</f>
        <v>10</v>
      </c>
      <c r="G232" s="307">
        <f>D232/B232</f>
        <v>22.291666666666668</v>
      </c>
      <c r="H232" s="98" t="s">
        <v>34</v>
      </c>
    </row>
    <row r="233" spans="1:8" ht="13.8" thickBot="1" x14ac:dyDescent="0.3">
      <c r="A233" s="306" t="s">
        <v>14</v>
      </c>
      <c r="B233" s="308">
        <f>H216</f>
        <v>1582</v>
      </c>
      <c r="C233" s="308">
        <f>B233/15</f>
        <v>105.46666666666667</v>
      </c>
      <c r="D233" s="308">
        <f>I216</f>
        <v>34952</v>
      </c>
      <c r="E233" s="308">
        <f>J216</f>
        <v>2009</v>
      </c>
      <c r="F233" s="308">
        <f>K216</f>
        <v>9</v>
      </c>
      <c r="G233" s="307">
        <f>D233/B233</f>
        <v>22.093552465233881</v>
      </c>
      <c r="H233" s="98" t="s">
        <v>34</v>
      </c>
    </row>
    <row r="234" spans="1:8" x14ac:dyDescent="0.25">
      <c r="A234" s="309" t="s">
        <v>3</v>
      </c>
      <c r="B234" s="310">
        <f>SUM(B222:B233)</f>
        <v>29055</v>
      </c>
      <c r="C234" s="310"/>
      <c r="D234" s="310">
        <f>SUM(D222:D233)</f>
        <v>642428</v>
      </c>
      <c r="E234" s="310">
        <f>SUM(E222:E233)</f>
        <v>44898</v>
      </c>
      <c r="F234" s="310">
        <f>SUM(F222:F233)</f>
        <v>286</v>
      </c>
      <c r="G234" s="311"/>
    </row>
    <row r="235" spans="1:8" ht="13.8" thickBot="1" x14ac:dyDescent="0.3">
      <c r="A235" s="312"/>
      <c r="B235" s="313"/>
      <c r="C235" s="313"/>
      <c r="D235" s="313"/>
      <c r="E235" s="313"/>
      <c r="F235" s="313"/>
      <c r="G235" s="314"/>
    </row>
    <row r="236" spans="1:8" ht="13.8" thickTop="1" x14ac:dyDescent="0.25">
      <c r="C236" s="258"/>
    </row>
  </sheetData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50" fitToWidth="0" orientation="portrait" r:id="rId1"/>
  <headerFooter alignWithMargins="0">
    <oddHeader>&amp;C&amp;F</oddHeader>
    <oddFooter>&amp;C&amp;P/&amp;N</oddFooter>
  </headerFooter>
  <rowBreaks count="1" manualBreakCount="1">
    <brk id="21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B6D53-81A8-4818-BF3D-EF2B6E15213E}">
  <dimension ref="A1:N236"/>
  <sheetViews>
    <sheetView tabSelected="1" view="pageBreakPreview" topLeftCell="A208" zoomScale="60" zoomScaleNormal="100" workbookViewId="0">
      <selection activeCell="M425" sqref="M425"/>
    </sheetView>
  </sheetViews>
  <sheetFormatPr baseColWidth="10" defaultRowHeight="13.2" x14ac:dyDescent="0.25"/>
  <cols>
    <col min="1" max="1" width="12.6640625" style="98" customWidth="1"/>
    <col min="2" max="5" width="11.44140625" style="98"/>
    <col min="6" max="6" width="11.5546875" style="98" customWidth="1"/>
    <col min="7" max="7" width="12.5546875" style="98" customWidth="1"/>
    <col min="8" max="256" width="11.44140625" style="98"/>
    <col min="257" max="257" width="12.6640625" style="98" customWidth="1"/>
    <col min="258" max="261" width="11.44140625" style="98"/>
    <col min="262" max="262" width="11.5546875" style="98" customWidth="1"/>
    <col min="263" max="263" width="12.5546875" style="98" customWidth="1"/>
    <col min="264" max="512" width="11.44140625" style="98"/>
    <col min="513" max="513" width="12.6640625" style="98" customWidth="1"/>
    <col min="514" max="517" width="11.44140625" style="98"/>
    <col min="518" max="518" width="11.5546875" style="98" customWidth="1"/>
    <col min="519" max="519" width="12.5546875" style="98" customWidth="1"/>
    <col min="520" max="768" width="11.44140625" style="98"/>
    <col min="769" max="769" width="12.6640625" style="98" customWidth="1"/>
    <col min="770" max="773" width="11.44140625" style="98"/>
    <col min="774" max="774" width="11.5546875" style="98" customWidth="1"/>
    <col min="775" max="775" width="12.5546875" style="98" customWidth="1"/>
    <col min="776" max="1024" width="11.44140625" style="98"/>
    <col min="1025" max="1025" width="12.6640625" style="98" customWidth="1"/>
    <col min="1026" max="1029" width="11.44140625" style="98"/>
    <col min="1030" max="1030" width="11.5546875" style="98" customWidth="1"/>
    <col min="1031" max="1031" width="12.5546875" style="98" customWidth="1"/>
    <col min="1032" max="1280" width="11.44140625" style="98"/>
    <col min="1281" max="1281" width="12.6640625" style="98" customWidth="1"/>
    <col min="1282" max="1285" width="11.44140625" style="98"/>
    <col min="1286" max="1286" width="11.5546875" style="98" customWidth="1"/>
    <col min="1287" max="1287" width="12.5546875" style="98" customWidth="1"/>
    <col min="1288" max="1536" width="11.44140625" style="98"/>
    <col min="1537" max="1537" width="12.6640625" style="98" customWidth="1"/>
    <col min="1538" max="1541" width="11.44140625" style="98"/>
    <col min="1542" max="1542" width="11.5546875" style="98" customWidth="1"/>
    <col min="1543" max="1543" width="12.5546875" style="98" customWidth="1"/>
    <col min="1544" max="1792" width="11.44140625" style="98"/>
    <col min="1793" max="1793" width="12.6640625" style="98" customWidth="1"/>
    <col min="1794" max="1797" width="11.44140625" style="98"/>
    <col min="1798" max="1798" width="11.5546875" style="98" customWidth="1"/>
    <col min="1799" max="1799" width="12.5546875" style="98" customWidth="1"/>
    <col min="1800" max="2048" width="11.44140625" style="98"/>
    <col min="2049" max="2049" width="12.6640625" style="98" customWidth="1"/>
    <col min="2050" max="2053" width="11.44140625" style="98"/>
    <col min="2054" max="2054" width="11.5546875" style="98" customWidth="1"/>
    <col min="2055" max="2055" width="12.5546875" style="98" customWidth="1"/>
    <col min="2056" max="2304" width="11.44140625" style="98"/>
    <col min="2305" max="2305" width="12.6640625" style="98" customWidth="1"/>
    <col min="2306" max="2309" width="11.44140625" style="98"/>
    <col min="2310" max="2310" width="11.5546875" style="98" customWidth="1"/>
    <col min="2311" max="2311" width="12.5546875" style="98" customWidth="1"/>
    <col min="2312" max="2560" width="11.44140625" style="98"/>
    <col min="2561" max="2561" width="12.6640625" style="98" customWidth="1"/>
    <col min="2562" max="2565" width="11.44140625" style="98"/>
    <col min="2566" max="2566" width="11.5546875" style="98" customWidth="1"/>
    <col min="2567" max="2567" width="12.5546875" style="98" customWidth="1"/>
    <col min="2568" max="2816" width="11.44140625" style="98"/>
    <col min="2817" max="2817" width="12.6640625" style="98" customWidth="1"/>
    <col min="2818" max="2821" width="11.44140625" style="98"/>
    <col min="2822" max="2822" width="11.5546875" style="98" customWidth="1"/>
    <col min="2823" max="2823" width="12.5546875" style="98" customWidth="1"/>
    <col min="2824" max="3072" width="11.44140625" style="98"/>
    <col min="3073" max="3073" width="12.6640625" style="98" customWidth="1"/>
    <col min="3074" max="3077" width="11.44140625" style="98"/>
    <col min="3078" max="3078" width="11.5546875" style="98" customWidth="1"/>
    <col min="3079" max="3079" width="12.5546875" style="98" customWidth="1"/>
    <col min="3080" max="3328" width="11.44140625" style="98"/>
    <col min="3329" max="3329" width="12.6640625" style="98" customWidth="1"/>
    <col min="3330" max="3333" width="11.44140625" style="98"/>
    <col min="3334" max="3334" width="11.5546875" style="98" customWidth="1"/>
    <col min="3335" max="3335" width="12.5546875" style="98" customWidth="1"/>
    <col min="3336" max="3584" width="11.44140625" style="98"/>
    <col min="3585" max="3585" width="12.6640625" style="98" customWidth="1"/>
    <col min="3586" max="3589" width="11.44140625" style="98"/>
    <col min="3590" max="3590" width="11.5546875" style="98" customWidth="1"/>
    <col min="3591" max="3591" width="12.5546875" style="98" customWidth="1"/>
    <col min="3592" max="3840" width="11.44140625" style="98"/>
    <col min="3841" max="3841" width="12.6640625" style="98" customWidth="1"/>
    <col min="3842" max="3845" width="11.44140625" style="98"/>
    <col min="3846" max="3846" width="11.5546875" style="98" customWidth="1"/>
    <col min="3847" max="3847" width="12.5546875" style="98" customWidth="1"/>
    <col min="3848" max="4096" width="11.44140625" style="98"/>
    <col min="4097" max="4097" width="12.6640625" style="98" customWidth="1"/>
    <col min="4098" max="4101" width="11.44140625" style="98"/>
    <col min="4102" max="4102" width="11.5546875" style="98" customWidth="1"/>
    <col min="4103" max="4103" width="12.5546875" style="98" customWidth="1"/>
    <col min="4104" max="4352" width="11.44140625" style="98"/>
    <col min="4353" max="4353" width="12.6640625" style="98" customWidth="1"/>
    <col min="4354" max="4357" width="11.44140625" style="98"/>
    <col min="4358" max="4358" width="11.5546875" style="98" customWidth="1"/>
    <col min="4359" max="4359" width="12.5546875" style="98" customWidth="1"/>
    <col min="4360" max="4608" width="11.44140625" style="98"/>
    <col min="4609" max="4609" width="12.6640625" style="98" customWidth="1"/>
    <col min="4610" max="4613" width="11.44140625" style="98"/>
    <col min="4614" max="4614" width="11.5546875" style="98" customWidth="1"/>
    <col min="4615" max="4615" width="12.5546875" style="98" customWidth="1"/>
    <col min="4616" max="4864" width="11.44140625" style="98"/>
    <col min="4865" max="4865" width="12.6640625" style="98" customWidth="1"/>
    <col min="4866" max="4869" width="11.44140625" style="98"/>
    <col min="4870" max="4870" width="11.5546875" style="98" customWidth="1"/>
    <col min="4871" max="4871" width="12.5546875" style="98" customWidth="1"/>
    <col min="4872" max="5120" width="11.44140625" style="98"/>
    <col min="5121" max="5121" width="12.6640625" style="98" customWidth="1"/>
    <col min="5122" max="5125" width="11.44140625" style="98"/>
    <col min="5126" max="5126" width="11.5546875" style="98" customWidth="1"/>
    <col min="5127" max="5127" width="12.5546875" style="98" customWidth="1"/>
    <col min="5128" max="5376" width="11.44140625" style="98"/>
    <col min="5377" max="5377" width="12.6640625" style="98" customWidth="1"/>
    <col min="5378" max="5381" width="11.44140625" style="98"/>
    <col min="5382" max="5382" width="11.5546875" style="98" customWidth="1"/>
    <col min="5383" max="5383" width="12.5546875" style="98" customWidth="1"/>
    <col min="5384" max="5632" width="11.44140625" style="98"/>
    <col min="5633" max="5633" width="12.6640625" style="98" customWidth="1"/>
    <col min="5634" max="5637" width="11.44140625" style="98"/>
    <col min="5638" max="5638" width="11.5546875" style="98" customWidth="1"/>
    <col min="5639" max="5639" width="12.5546875" style="98" customWidth="1"/>
    <col min="5640" max="5888" width="11.44140625" style="98"/>
    <col min="5889" max="5889" width="12.6640625" style="98" customWidth="1"/>
    <col min="5890" max="5893" width="11.44140625" style="98"/>
    <col min="5894" max="5894" width="11.5546875" style="98" customWidth="1"/>
    <col min="5895" max="5895" width="12.5546875" style="98" customWidth="1"/>
    <col min="5896" max="6144" width="11.44140625" style="98"/>
    <col min="6145" max="6145" width="12.6640625" style="98" customWidth="1"/>
    <col min="6146" max="6149" width="11.44140625" style="98"/>
    <col min="6150" max="6150" width="11.5546875" style="98" customWidth="1"/>
    <col min="6151" max="6151" width="12.5546875" style="98" customWidth="1"/>
    <col min="6152" max="6400" width="11.44140625" style="98"/>
    <col min="6401" max="6401" width="12.6640625" style="98" customWidth="1"/>
    <col min="6402" max="6405" width="11.44140625" style="98"/>
    <col min="6406" max="6406" width="11.5546875" style="98" customWidth="1"/>
    <col min="6407" max="6407" width="12.5546875" style="98" customWidth="1"/>
    <col min="6408" max="6656" width="11.44140625" style="98"/>
    <col min="6657" max="6657" width="12.6640625" style="98" customWidth="1"/>
    <col min="6658" max="6661" width="11.44140625" style="98"/>
    <col min="6662" max="6662" width="11.5546875" style="98" customWidth="1"/>
    <col min="6663" max="6663" width="12.5546875" style="98" customWidth="1"/>
    <col min="6664" max="6912" width="11.44140625" style="98"/>
    <col min="6913" max="6913" width="12.6640625" style="98" customWidth="1"/>
    <col min="6914" max="6917" width="11.44140625" style="98"/>
    <col min="6918" max="6918" width="11.5546875" style="98" customWidth="1"/>
    <col min="6919" max="6919" width="12.5546875" style="98" customWidth="1"/>
    <col min="6920" max="7168" width="11.44140625" style="98"/>
    <col min="7169" max="7169" width="12.6640625" style="98" customWidth="1"/>
    <col min="7170" max="7173" width="11.44140625" style="98"/>
    <col min="7174" max="7174" width="11.5546875" style="98" customWidth="1"/>
    <col min="7175" max="7175" width="12.5546875" style="98" customWidth="1"/>
    <col min="7176" max="7424" width="11.44140625" style="98"/>
    <col min="7425" max="7425" width="12.6640625" style="98" customWidth="1"/>
    <col min="7426" max="7429" width="11.44140625" style="98"/>
    <col min="7430" max="7430" width="11.5546875" style="98" customWidth="1"/>
    <col min="7431" max="7431" width="12.5546875" style="98" customWidth="1"/>
    <col min="7432" max="7680" width="11.44140625" style="98"/>
    <col min="7681" max="7681" width="12.6640625" style="98" customWidth="1"/>
    <col min="7682" max="7685" width="11.44140625" style="98"/>
    <col min="7686" max="7686" width="11.5546875" style="98" customWidth="1"/>
    <col min="7687" max="7687" width="12.5546875" style="98" customWidth="1"/>
    <col min="7688" max="7936" width="11.44140625" style="98"/>
    <col min="7937" max="7937" width="12.6640625" style="98" customWidth="1"/>
    <col min="7938" max="7941" width="11.44140625" style="98"/>
    <col min="7942" max="7942" width="11.5546875" style="98" customWidth="1"/>
    <col min="7943" max="7943" width="12.5546875" style="98" customWidth="1"/>
    <col min="7944" max="8192" width="11.44140625" style="98"/>
    <col min="8193" max="8193" width="12.6640625" style="98" customWidth="1"/>
    <col min="8194" max="8197" width="11.44140625" style="98"/>
    <col min="8198" max="8198" width="11.5546875" style="98" customWidth="1"/>
    <col min="8199" max="8199" width="12.5546875" style="98" customWidth="1"/>
    <col min="8200" max="8448" width="11.44140625" style="98"/>
    <col min="8449" max="8449" width="12.6640625" style="98" customWidth="1"/>
    <col min="8450" max="8453" width="11.44140625" style="98"/>
    <col min="8454" max="8454" width="11.5546875" style="98" customWidth="1"/>
    <col min="8455" max="8455" width="12.5546875" style="98" customWidth="1"/>
    <col min="8456" max="8704" width="11.44140625" style="98"/>
    <col min="8705" max="8705" width="12.6640625" style="98" customWidth="1"/>
    <col min="8706" max="8709" width="11.44140625" style="98"/>
    <col min="8710" max="8710" width="11.5546875" style="98" customWidth="1"/>
    <col min="8711" max="8711" width="12.5546875" style="98" customWidth="1"/>
    <col min="8712" max="8960" width="11.44140625" style="98"/>
    <col min="8961" max="8961" width="12.6640625" style="98" customWidth="1"/>
    <col min="8962" max="8965" width="11.44140625" style="98"/>
    <col min="8966" max="8966" width="11.5546875" style="98" customWidth="1"/>
    <col min="8967" max="8967" width="12.5546875" style="98" customWidth="1"/>
    <col min="8968" max="9216" width="11.44140625" style="98"/>
    <col min="9217" max="9217" width="12.6640625" style="98" customWidth="1"/>
    <col min="9218" max="9221" width="11.44140625" style="98"/>
    <col min="9222" max="9222" width="11.5546875" style="98" customWidth="1"/>
    <col min="9223" max="9223" width="12.5546875" style="98" customWidth="1"/>
    <col min="9224" max="9472" width="11.44140625" style="98"/>
    <col min="9473" max="9473" width="12.6640625" style="98" customWidth="1"/>
    <col min="9474" max="9477" width="11.44140625" style="98"/>
    <col min="9478" max="9478" width="11.5546875" style="98" customWidth="1"/>
    <col min="9479" max="9479" width="12.5546875" style="98" customWidth="1"/>
    <col min="9480" max="9728" width="11.44140625" style="98"/>
    <col min="9729" max="9729" width="12.6640625" style="98" customWidth="1"/>
    <col min="9730" max="9733" width="11.44140625" style="98"/>
    <col min="9734" max="9734" width="11.5546875" style="98" customWidth="1"/>
    <col min="9735" max="9735" width="12.5546875" style="98" customWidth="1"/>
    <col min="9736" max="9984" width="11.44140625" style="98"/>
    <col min="9985" max="9985" width="12.6640625" style="98" customWidth="1"/>
    <col min="9986" max="9989" width="11.44140625" style="98"/>
    <col min="9990" max="9990" width="11.5546875" style="98" customWidth="1"/>
    <col min="9991" max="9991" width="12.5546875" style="98" customWidth="1"/>
    <col min="9992" max="10240" width="11.44140625" style="98"/>
    <col min="10241" max="10241" width="12.6640625" style="98" customWidth="1"/>
    <col min="10242" max="10245" width="11.44140625" style="98"/>
    <col min="10246" max="10246" width="11.5546875" style="98" customWidth="1"/>
    <col min="10247" max="10247" width="12.5546875" style="98" customWidth="1"/>
    <col min="10248" max="10496" width="11.44140625" style="98"/>
    <col min="10497" max="10497" width="12.6640625" style="98" customWidth="1"/>
    <col min="10498" max="10501" width="11.44140625" style="98"/>
    <col min="10502" max="10502" width="11.5546875" style="98" customWidth="1"/>
    <col min="10503" max="10503" width="12.5546875" style="98" customWidth="1"/>
    <col min="10504" max="10752" width="11.44140625" style="98"/>
    <col min="10753" max="10753" width="12.6640625" style="98" customWidth="1"/>
    <col min="10754" max="10757" width="11.44140625" style="98"/>
    <col min="10758" max="10758" width="11.5546875" style="98" customWidth="1"/>
    <col min="10759" max="10759" width="12.5546875" style="98" customWidth="1"/>
    <col min="10760" max="11008" width="11.44140625" style="98"/>
    <col min="11009" max="11009" width="12.6640625" style="98" customWidth="1"/>
    <col min="11010" max="11013" width="11.44140625" style="98"/>
    <col min="11014" max="11014" width="11.5546875" style="98" customWidth="1"/>
    <col min="11015" max="11015" width="12.5546875" style="98" customWidth="1"/>
    <col min="11016" max="11264" width="11.44140625" style="98"/>
    <col min="11265" max="11265" width="12.6640625" style="98" customWidth="1"/>
    <col min="11266" max="11269" width="11.44140625" style="98"/>
    <col min="11270" max="11270" width="11.5546875" style="98" customWidth="1"/>
    <col min="11271" max="11271" width="12.5546875" style="98" customWidth="1"/>
    <col min="11272" max="11520" width="11.44140625" style="98"/>
    <col min="11521" max="11521" width="12.6640625" style="98" customWidth="1"/>
    <col min="11522" max="11525" width="11.44140625" style="98"/>
    <col min="11526" max="11526" width="11.5546875" style="98" customWidth="1"/>
    <col min="11527" max="11527" width="12.5546875" style="98" customWidth="1"/>
    <col min="11528" max="11776" width="11.44140625" style="98"/>
    <col min="11777" max="11777" width="12.6640625" style="98" customWidth="1"/>
    <col min="11778" max="11781" width="11.44140625" style="98"/>
    <col min="11782" max="11782" width="11.5546875" style="98" customWidth="1"/>
    <col min="11783" max="11783" width="12.5546875" style="98" customWidth="1"/>
    <col min="11784" max="12032" width="11.44140625" style="98"/>
    <col min="12033" max="12033" width="12.6640625" style="98" customWidth="1"/>
    <col min="12034" max="12037" width="11.44140625" style="98"/>
    <col min="12038" max="12038" width="11.5546875" style="98" customWidth="1"/>
    <col min="12039" max="12039" width="12.5546875" style="98" customWidth="1"/>
    <col min="12040" max="12288" width="11.44140625" style="98"/>
    <col min="12289" max="12289" width="12.6640625" style="98" customWidth="1"/>
    <col min="12290" max="12293" width="11.44140625" style="98"/>
    <col min="12294" max="12294" width="11.5546875" style="98" customWidth="1"/>
    <col min="12295" max="12295" width="12.5546875" style="98" customWidth="1"/>
    <col min="12296" max="12544" width="11.44140625" style="98"/>
    <col min="12545" max="12545" width="12.6640625" style="98" customWidth="1"/>
    <col min="12546" max="12549" width="11.44140625" style="98"/>
    <col min="12550" max="12550" width="11.5546875" style="98" customWidth="1"/>
    <col min="12551" max="12551" width="12.5546875" style="98" customWidth="1"/>
    <col min="12552" max="12800" width="11.44140625" style="98"/>
    <col min="12801" max="12801" width="12.6640625" style="98" customWidth="1"/>
    <col min="12802" max="12805" width="11.44140625" style="98"/>
    <col min="12806" max="12806" width="11.5546875" style="98" customWidth="1"/>
    <col min="12807" max="12807" width="12.5546875" style="98" customWidth="1"/>
    <col min="12808" max="13056" width="11.44140625" style="98"/>
    <col min="13057" max="13057" width="12.6640625" style="98" customWidth="1"/>
    <col min="13058" max="13061" width="11.44140625" style="98"/>
    <col min="13062" max="13062" width="11.5546875" style="98" customWidth="1"/>
    <col min="13063" max="13063" width="12.5546875" style="98" customWidth="1"/>
    <col min="13064" max="13312" width="11.44140625" style="98"/>
    <col min="13313" max="13313" width="12.6640625" style="98" customWidth="1"/>
    <col min="13314" max="13317" width="11.44140625" style="98"/>
    <col min="13318" max="13318" width="11.5546875" style="98" customWidth="1"/>
    <col min="13319" max="13319" width="12.5546875" style="98" customWidth="1"/>
    <col min="13320" max="13568" width="11.44140625" style="98"/>
    <col min="13569" max="13569" width="12.6640625" style="98" customWidth="1"/>
    <col min="13570" max="13573" width="11.44140625" style="98"/>
    <col min="13574" max="13574" width="11.5546875" style="98" customWidth="1"/>
    <col min="13575" max="13575" width="12.5546875" style="98" customWidth="1"/>
    <col min="13576" max="13824" width="11.44140625" style="98"/>
    <col min="13825" max="13825" width="12.6640625" style="98" customWidth="1"/>
    <col min="13826" max="13829" width="11.44140625" style="98"/>
    <col min="13830" max="13830" width="11.5546875" style="98" customWidth="1"/>
    <col min="13831" max="13831" width="12.5546875" style="98" customWidth="1"/>
    <col min="13832" max="14080" width="11.44140625" style="98"/>
    <col min="14081" max="14081" width="12.6640625" style="98" customWidth="1"/>
    <col min="14082" max="14085" width="11.44140625" style="98"/>
    <col min="14086" max="14086" width="11.5546875" style="98" customWidth="1"/>
    <col min="14087" max="14087" width="12.5546875" style="98" customWidth="1"/>
    <col min="14088" max="14336" width="11.44140625" style="98"/>
    <col min="14337" max="14337" width="12.6640625" style="98" customWidth="1"/>
    <col min="14338" max="14341" width="11.44140625" style="98"/>
    <col min="14342" max="14342" width="11.5546875" style="98" customWidth="1"/>
    <col min="14343" max="14343" width="12.5546875" style="98" customWidth="1"/>
    <col min="14344" max="14592" width="11.44140625" style="98"/>
    <col min="14593" max="14593" width="12.6640625" style="98" customWidth="1"/>
    <col min="14594" max="14597" width="11.44140625" style="98"/>
    <col min="14598" max="14598" width="11.5546875" style="98" customWidth="1"/>
    <col min="14599" max="14599" width="12.5546875" style="98" customWidth="1"/>
    <col min="14600" max="14848" width="11.44140625" style="98"/>
    <col min="14849" max="14849" width="12.6640625" style="98" customWidth="1"/>
    <col min="14850" max="14853" width="11.44140625" style="98"/>
    <col min="14854" max="14854" width="11.5546875" style="98" customWidth="1"/>
    <col min="14855" max="14855" width="12.5546875" style="98" customWidth="1"/>
    <col min="14856" max="15104" width="11.44140625" style="98"/>
    <col min="15105" max="15105" width="12.6640625" style="98" customWidth="1"/>
    <col min="15106" max="15109" width="11.44140625" style="98"/>
    <col min="15110" max="15110" width="11.5546875" style="98" customWidth="1"/>
    <col min="15111" max="15111" width="12.5546875" style="98" customWidth="1"/>
    <col min="15112" max="15360" width="11.44140625" style="98"/>
    <col min="15361" max="15361" width="12.6640625" style="98" customWidth="1"/>
    <col min="15362" max="15365" width="11.44140625" style="98"/>
    <col min="15366" max="15366" width="11.5546875" style="98" customWidth="1"/>
    <col min="15367" max="15367" width="12.5546875" style="98" customWidth="1"/>
    <col min="15368" max="15616" width="11.44140625" style="98"/>
    <col min="15617" max="15617" width="12.6640625" style="98" customWidth="1"/>
    <col min="15618" max="15621" width="11.44140625" style="98"/>
    <col min="15622" max="15622" width="11.5546875" style="98" customWidth="1"/>
    <col min="15623" max="15623" width="12.5546875" style="98" customWidth="1"/>
    <col min="15624" max="15872" width="11.44140625" style="98"/>
    <col min="15873" max="15873" width="12.6640625" style="98" customWidth="1"/>
    <col min="15874" max="15877" width="11.44140625" style="98"/>
    <col min="15878" max="15878" width="11.5546875" style="98" customWidth="1"/>
    <col min="15879" max="15879" width="12.5546875" style="98" customWidth="1"/>
    <col min="15880" max="16128" width="11.44140625" style="98"/>
    <col min="16129" max="16129" width="12.6640625" style="98" customWidth="1"/>
    <col min="16130" max="16133" width="11.44140625" style="98"/>
    <col min="16134" max="16134" width="11.5546875" style="98" customWidth="1"/>
    <col min="16135" max="16135" width="12.5546875" style="98" customWidth="1"/>
    <col min="16136" max="16384" width="11.44140625" style="98"/>
  </cols>
  <sheetData>
    <row r="1" spans="1:12" ht="22.8" x14ac:dyDescent="0.4">
      <c r="E1" s="246" t="s">
        <v>196</v>
      </c>
      <c r="F1" s="247"/>
      <c r="G1" s="248"/>
    </row>
    <row r="2" spans="1:12" ht="22.8" x14ac:dyDescent="0.4">
      <c r="E2" s="247"/>
      <c r="F2" s="247"/>
      <c r="G2" s="248"/>
      <c r="H2" s="249"/>
      <c r="I2" s="250" t="s">
        <v>23</v>
      </c>
      <c r="J2" s="250" t="s">
        <v>24</v>
      </c>
    </row>
    <row r="3" spans="1:12" ht="13.8" thickBot="1" x14ac:dyDescent="0.3">
      <c r="H3" s="251"/>
      <c r="I3" s="251"/>
      <c r="J3" s="251"/>
      <c r="K3" s="251"/>
    </row>
    <row r="4" spans="1:12" ht="14.4" thickTop="1" thickBot="1" x14ac:dyDescent="0.3">
      <c r="A4" s="252" t="s">
        <v>2</v>
      </c>
      <c r="B4" s="253" t="s">
        <v>20</v>
      </c>
      <c r="C4" s="253" t="s">
        <v>21</v>
      </c>
      <c r="D4" s="253" t="s">
        <v>25</v>
      </c>
      <c r="E4" s="254" t="s">
        <v>26</v>
      </c>
      <c r="F4" s="251"/>
      <c r="G4" s="252" t="s">
        <v>4</v>
      </c>
      <c r="H4" s="255" t="s">
        <v>20</v>
      </c>
      <c r="I4" s="255" t="s">
        <v>21</v>
      </c>
      <c r="J4" s="255" t="s">
        <v>25</v>
      </c>
      <c r="K4" s="256" t="s">
        <v>26</v>
      </c>
    </row>
    <row r="5" spans="1:12" x14ac:dyDescent="0.25">
      <c r="A5" s="291">
        <v>1</v>
      </c>
      <c r="B5" s="102"/>
      <c r="C5" s="102"/>
      <c r="D5" s="102"/>
      <c r="E5" s="257"/>
      <c r="F5" s="258"/>
      <c r="G5" s="116">
        <v>1</v>
      </c>
      <c r="H5" s="259">
        <v>102</v>
      </c>
      <c r="I5" s="259">
        <v>2154</v>
      </c>
      <c r="J5" s="259">
        <v>179</v>
      </c>
      <c r="K5" s="260">
        <v>0</v>
      </c>
    </row>
    <row r="6" spans="1:12" x14ac:dyDescent="0.25">
      <c r="A6" s="268">
        <v>2</v>
      </c>
      <c r="B6" s="106"/>
      <c r="C6" s="106"/>
      <c r="D6" s="106"/>
      <c r="E6" s="261"/>
      <c r="G6" s="107">
        <v>2</v>
      </c>
      <c r="H6" s="262">
        <v>103</v>
      </c>
      <c r="I6" s="262">
        <v>2263</v>
      </c>
      <c r="J6" s="262">
        <v>184</v>
      </c>
      <c r="K6" s="263">
        <v>0</v>
      </c>
    </row>
    <row r="7" spans="1:12" x14ac:dyDescent="0.25">
      <c r="A7" s="268">
        <v>3</v>
      </c>
      <c r="B7" s="264">
        <v>59</v>
      </c>
      <c r="C7" s="264">
        <v>1320</v>
      </c>
      <c r="D7" s="264">
        <v>73</v>
      </c>
      <c r="E7" s="265">
        <v>1</v>
      </c>
      <c r="G7" s="103">
        <v>3</v>
      </c>
      <c r="H7" s="270"/>
      <c r="I7" s="270"/>
      <c r="J7" s="270"/>
      <c r="K7" s="271"/>
      <c r="L7" s="266"/>
    </row>
    <row r="8" spans="1:12" x14ac:dyDescent="0.25">
      <c r="A8" s="268">
        <v>4</v>
      </c>
      <c r="B8" s="110">
        <v>64</v>
      </c>
      <c r="C8" s="110">
        <v>1380</v>
      </c>
      <c r="D8" s="110">
        <v>94</v>
      </c>
      <c r="E8" s="267">
        <v>1</v>
      </c>
      <c r="G8" s="103">
        <v>4</v>
      </c>
      <c r="H8" s="269"/>
      <c r="I8" s="270"/>
      <c r="J8" s="270"/>
      <c r="K8" s="271"/>
    </row>
    <row r="9" spans="1:12" x14ac:dyDescent="0.25">
      <c r="A9" s="268">
        <v>5</v>
      </c>
      <c r="B9" s="276">
        <v>51</v>
      </c>
      <c r="C9" s="262">
        <v>1004</v>
      </c>
      <c r="D9" s="262">
        <v>43</v>
      </c>
      <c r="E9" s="263">
        <v>0</v>
      </c>
      <c r="G9" s="107">
        <v>5</v>
      </c>
      <c r="H9" s="262">
        <v>116</v>
      </c>
      <c r="I9" s="262">
        <v>2633</v>
      </c>
      <c r="J9" s="262">
        <v>132</v>
      </c>
      <c r="K9" s="263">
        <v>0</v>
      </c>
    </row>
    <row r="10" spans="1:12" x14ac:dyDescent="0.25">
      <c r="A10" s="268">
        <v>6</v>
      </c>
      <c r="B10" s="270"/>
      <c r="C10" s="270"/>
      <c r="D10" s="270"/>
      <c r="E10" s="271"/>
      <c r="G10" s="107">
        <v>6</v>
      </c>
      <c r="H10" s="262">
        <v>129</v>
      </c>
      <c r="I10" s="262">
        <v>2906</v>
      </c>
      <c r="J10" s="262">
        <v>182</v>
      </c>
      <c r="K10" s="263">
        <v>3</v>
      </c>
    </row>
    <row r="11" spans="1:12" x14ac:dyDescent="0.25">
      <c r="A11" s="268">
        <v>7</v>
      </c>
      <c r="B11" s="272"/>
      <c r="C11" s="272"/>
      <c r="D11" s="272"/>
      <c r="E11" s="273"/>
      <c r="G11" s="107">
        <v>7</v>
      </c>
      <c r="H11" s="262">
        <v>123</v>
      </c>
      <c r="I11" s="262">
        <v>2863</v>
      </c>
      <c r="J11" s="262">
        <v>183</v>
      </c>
      <c r="K11" s="263">
        <v>0</v>
      </c>
    </row>
    <row r="12" spans="1:12" x14ac:dyDescent="0.25">
      <c r="A12" s="107">
        <v>8</v>
      </c>
      <c r="B12" s="262">
        <v>127</v>
      </c>
      <c r="C12" s="262">
        <v>2835</v>
      </c>
      <c r="D12" s="262">
        <v>100</v>
      </c>
      <c r="E12" s="263">
        <v>0</v>
      </c>
      <c r="G12" s="107">
        <v>8</v>
      </c>
      <c r="H12" s="262">
        <v>147</v>
      </c>
      <c r="I12" s="262">
        <v>3206</v>
      </c>
      <c r="J12" s="262">
        <v>235</v>
      </c>
      <c r="K12" s="263">
        <v>3</v>
      </c>
    </row>
    <row r="13" spans="1:12" x14ac:dyDescent="0.25">
      <c r="A13" s="107">
        <v>9</v>
      </c>
      <c r="B13" s="262">
        <v>108</v>
      </c>
      <c r="C13" s="262">
        <v>2373</v>
      </c>
      <c r="D13" s="262">
        <v>111</v>
      </c>
      <c r="E13" s="263">
        <v>2</v>
      </c>
      <c r="G13" s="107">
        <v>9</v>
      </c>
      <c r="H13" s="262">
        <v>96</v>
      </c>
      <c r="I13" s="262">
        <v>2115</v>
      </c>
      <c r="J13" s="262">
        <v>74</v>
      </c>
      <c r="K13" s="263">
        <v>0</v>
      </c>
    </row>
    <row r="14" spans="1:12" x14ac:dyDescent="0.25">
      <c r="A14" s="107">
        <v>10</v>
      </c>
      <c r="B14" s="262">
        <v>94</v>
      </c>
      <c r="C14" s="262">
        <v>2182</v>
      </c>
      <c r="D14" s="262">
        <v>174</v>
      </c>
      <c r="E14" s="263">
        <v>0</v>
      </c>
      <c r="G14" s="103">
        <v>10</v>
      </c>
      <c r="H14" s="269"/>
      <c r="I14" s="270"/>
      <c r="J14" s="270"/>
      <c r="K14" s="271"/>
    </row>
    <row r="15" spans="1:12" x14ac:dyDescent="0.25">
      <c r="A15" s="107">
        <v>11</v>
      </c>
      <c r="B15" s="262">
        <v>101</v>
      </c>
      <c r="C15" s="262">
        <v>2217</v>
      </c>
      <c r="D15" s="262">
        <v>119</v>
      </c>
      <c r="E15" s="263">
        <v>1</v>
      </c>
      <c r="G15" s="103">
        <v>11</v>
      </c>
      <c r="H15" s="270"/>
      <c r="I15" s="270"/>
      <c r="J15" s="270"/>
      <c r="K15" s="271"/>
    </row>
    <row r="16" spans="1:12" x14ac:dyDescent="0.25">
      <c r="A16" s="107">
        <v>12</v>
      </c>
      <c r="B16" s="262">
        <v>107</v>
      </c>
      <c r="C16" s="262">
        <v>2388</v>
      </c>
      <c r="D16" s="262">
        <v>151</v>
      </c>
      <c r="E16" s="263">
        <v>0</v>
      </c>
      <c r="F16" s="98" t="s">
        <v>27</v>
      </c>
      <c r="G16" s="107">
        <v>12</v>
      </c>
      <c r="H16" s="262">
        <v>151</v>
      </c>
      <c r="I16" s="262">
        <v>3474</v>
      </c>
      <c r="J16" s="262">
        <v>195</v>
      </c>
      <c r="K16" s="263">
        <v>1</v>
      </c>
    </row>
    <row r="17" spans="1:13" x14ac:dyDescent="0.25">
      <c r="A17" s="103">
        <v>13</v>
      </c>
      <c r="B17" s="270"/>
      <c r="C17" s="270"/>
      <c r="D17" s="270"/>
      <c r="E17" s="271"/>
      <c r="G17" s="107">
        <v>13</v>
      </c>
      <c r="H17" s="262">
        <v>137</v>
      </c>
      <c r="I17" s="262">
        <v>2970</v>
      </c>
      <c r="J17" s="262">
        <v>218</v>
      </c>
      <c r="K17" s="263">
        <v>1</v>
      </c>
    </row>
    <row r="18" spans="1:13" x14ac:dyDescent="0.25">
      <c r="A18" s="103">
        <v>14</v>
      </c>
      <c r="B18" s="270"/>
      <c r="C18" s="270"/>
      <c r="D18" s="270"/>
      <c r="E18" s="271"/>
      <c r="G18" s="107">
        <v>14</v>
      </c>
      <c r="H18" s="262">
        <v>121</v>
      </c>
      <c r="I18" s="262">
        <v>2770</v>
      </c>
      <c r="J18" s="262">
        <v>158</v>
      </c>
      <c r="K18" s="263">
        <v>1</v>
      </c>
    </row>
    <row r="19" spans="1:13" x14ac:dyDescent="0.25">
      <c r="A19" s="107">
        <v>15</v>
      </c>
      <c r="B19" s="262">
        <v>124</v>
      </c>
      <c r="C19" s="262">
        <v>2818</v>
      </c>
      <c r="D19" s="262">
        <v>104</v>
      </c>
      <c r="E19" s="263">
        <v>0</v>
      </c>
      <c r="G19" s="107">
        <v>15</v>
      </c>
      <c r="H19" s="274">
        <v>162</v>
      </c>
      <c r="I19" s="262">
        <v>3391</v>
      </c>
      <c r="J19" s="262">
        <v>244</v>
      </c>
      <c r="K19" s="263">
        <v>0</v>
      </c>
    </row>
    <row r="20" spans="1:13" x14ac:dyDescent="0.25">
      <c r="A20" s="107">
        <v>16</v>
      </c>
      <c r="B20" s="274">
        <v>158</v>
      </c>
      <c r="C20" s="262">
        <v>3537</v>
      </c>
      <c r="D20" s="262">
        <v>243</v>
      </c>
      <c r="E20" s="263">
        <v>0</v>
      </c>
      <c r="G20" s="107">
        <v>16</v>
      </c>
      <c r="H20" s="262">
        <v>133</v>
      </c>
      <c r="I20" s="262">
        <v>2838</v>
      </c>
      <c r="J20" s="262">
        <v>196</v>
      </c>
      <c r="K20" s="263">
        <v>1</v>
      </c>
      <c r="L20" s="275"/>
      <c r="M20" s="98" t="s">
        <v>28</v>
      </c>
    </row>
    <row r="21" spans="1:13" x14ac:dyDescent="0.25">
      <c r="A21" s="107">
        <v>17</v>
      </c>
      <c r="B21" s="262">
        <v>102</v>
      </c>
      <c r="C21" s="262">
        <v>2310</v>
      </c>
      <c r="D21" s="262">
        <v>40</v>
      </c>
      <c r="E21" s="263">
        <v>0</v>
      </c>
      <c r="G21" s="268">
        <v>17</v>
      </c>
      <c r="H21" s="270"/>
      <c r="I21" s="270"/>
      <c r="J21" s="270"/>
      <c r="K21" s="271"/>
    </row>
    <row r="22" spans="1:13" x14ac:dyDescent="0.25">
      <c r="A22" s="107">
        <v>18</v>
      </c>
      <c r="B22" s="262">
        <v>146</v>
      </c>
      <c r="C22" s="262">
        <v>3283</v>
      </c>
      <c r="D22" s="262">
        <v>188</v>
      </c>
      <c r="E22" s="263">
        <v>1</v>
      </c>
      <c r="G22" s="268">
        <v>18</v>
      </c>
      <c r="H22" s="270"/>
      <c r="I22" s="270"/>
      <c r="J22" s="270"/>
      <c r="K22" s="271"/>
      <c r="L22" s="277"/>
      <c r="M22" s="98" t="s">
        <v>29</v>
      </c>
    </row>
    <row r="23" spans="1:13" x14ac:dyDescent="0.25">
      <c r="A23" s="107">
        <v>19</v>
      </c>
      <c r="B23" s="262">
        <v>104</v>
      </c>
      <c r="C23" s="262">
        <v>2374</v>
      </c>
      <c r="D23" s="262">
        <v>174</v>
      </c>
      <c r="E23" s="263">
        <v>2</v>
      </c>
      <c r="G23" s="268">
        <v>19</v>
      </c>
      <c r="H23" s="262">
        <v>106</v>
      </c>
      <c r="I23" s="262">
        <v>2316</v>
      </c>
      <c r="J23" s="262">
        <v>128</v>
      </c>
      <c r="K23" s="263">
        <v>0</v>
      </c>
    </row>
    <row r="24" spans="1:13" x14ac:dyDescent="0.25">
      <c r="A24" s="103">
        <v>20</v>
      </c>
      <c r="B24" s="270"/>
      <c r="C24" s="270"/>
      <c r="D24" s="270"/>
      <c r="E24" s="271"/>
      <c r="G24" s="268">
        <v>20</v>
      </c>
      <c r="H24" s="262">
        <v>140</v>
      </c>
      <c r="I24" s="262">
        <v>3055</v>
      </c>
      <c r="J24" s="262">
        <v>228</v>
      </c>
      <c r="K24" s="263">
        <v>0</v>
      </c>
    </row>
    <row r="25" spans="1:13" x14ac:dyDescent="0.25">
      <c r="A25" s="103">
        <v>21</v>
      </c>
      <c r="B25" s="270"/>
      <c r="C25" s="270"/>
      <c r="D25" s="270"/>
      <c r="E25" s="271"/>
      <c r="G25" s="268">
        <v>21</v>
      </c>
      <c r="H25" s="262">
        <v>115</v>
      </c>
      <c r="I25" s="262">
        <v>2520</v>
      </c>
      <c r="J25" s="262">
        <v>148</v>
      </c>
      <c r="K25" s="263">
        <v>0</v>
      </c>
    </row>
    <row r="26" spans="1:13" x14ac:dyDescent="0.25">
      <c r="A26" s="107">
        <v>22</v>
      </c>
      <c r="B26" s="262">
        <v>155</v>
      </c>
      <c r="C26" s="262">
        <v>3582</v>
      </c>
      <c r="D26" s="262">
        <v>176</v>
      </c>
      <c r="E26" s="263">
        <v>0</v>
      </c>
      <c r="G26" s="268">
        <v>22</v>
      </c>
      <c r="H26" s="262">
        <v>93</v>
      </c>
      <c r="I26" s="262">
        <v>2270</v>
      </c>
      <c r="J26" s="262">
        <v>124</v>
      </c>
      <c r="K26" s="263">
        <v>0</v>
      </c>
    </row>
    <row r="27" spans="1:13" x14ac:dyDescent="0.25">
      <c r="A27" s="107">
        <v>23</v>
      </c>
      <c r="B27" s="262">
        <v>144</v>
      </c>
      <c r="C27" s="262">
        <v>3144</v>
      </c>
      <c r="D27" s="262">
        <v>275</v>
      </c>
      <c r="E27" s="263">
        <v>2</v>
      </c>
      <c r="F27" s="278"/>
      <c r="G27" s="268">
        <v>23</v>
      </c>
      <c r="H27" s="262">
        <v>121</v>
      </c>
      <c r="I27" s="262">
        <v>2598</v>
      </c>
      <c r="J27" s="262">
        <v>252</v>
      </c>
      <c r="K27" s="263">
        <v>1</v>
      </c>
    </row>
    <row r="28" spans="1:13" x14ac:dyDescent="0.25">
      <c r="A28" s="107">
        <v>24</v>
      </c>
      <c r="B28" s="262">
        <v>88</v>
      </c>
      <c r="C28" s="262">
        <v>1951</v>
      </c>
      <c r="D28" s="262">
        <v>108</v>
      </c>
      <c r="E28" s="263">
        <v>1</v>
      </c>
      <c r="F28" s="278"/>
      <c r="G28" s="268">
        <v>24</v>
      </c>
      <c r="H28" s="270"/>
      <c r="I28" s="270"/>
      <c r="J28" s="270"/>
      <c r="K28" s="271"/>
    </row>
    <row r="29" spans="1:13" x14ac:dyDescent="0.25">
      <c r="A29" s="107">
        <v>25</v>
      </c>
      <c r="B29" s="262">
        <v>112</v>
      </c>
      <c r="C29" s="262">
        <v>2388</v>
      </c>
      <c r="D29" s="262">
        <v>73</v>
      </c>
      <c r="E29" s="263">
        <v>1</v>
      </c>
      <c r="F29" s="278"/>
      <c r="G29" s="268">
        <v>25</v>
      </c>
      <c r="H29" s="270"/>
      <c r="I29" s="270"/>
      <c r="J29" s="270"/>
      <c r="K29" s="271"/>
    </row>
    <row r="30" spans="1:13" x14ac:dyDescent="0.25">
      <c r="A30" s="107">
        <v>26</v>
      </c>
      <c r="B30" s="262">
        <v>87</v>
      </c>
      <c r="C30" s="262">
        <v>1764</v>
      </c>
      <c r="D30" s="262">
        <v>165</v>
      </c>
      <c r="E30" s="263">
        <v>0</v>
      </c>
      <c r="F30" s="278"/>
      <c r="G30" s="268">
        <v>26</v>
      </c>
      <c r="H30" s="262">
        <v>97</v>
      </c>
      <c r="I30" s="262">
        <v>2229</v>
      </c>
      <c r="J30" s="262">
        <v>85</v>
      </c>
      <c r="K30" s="263">
        <v>0</v>
      </c>
    </row>
    <row r="31" spans="1:13" x14ac:dyDescent="0.25">
      <c r="A31" s="103">
        <v>27</v>
      </c>
      <c r="B31" s="270"/>
      <c r="C31" s="270"/>
      <c r="D31" s="270"/>
      <c r="E31" s="271"/>
      <c r="F31" s="278"/>
      <c r="G31" s="268">
        <v>27</v>
      </c>
      <c r="H31" s="262">
        <v>79</v>
      </c>
      <c r="I31" s="262">
        <v>1807</v>
      </c>
      <c r="J31" s="262">
        <v>42</v>
      </c>
      <c r="K31" s="263">
        <v>0</v>
      </c>
    </row>
    <row r="32" spans="1:13" x14ac:dyDescent="0.25">
      <c r="A32" s="103">
        <v>28</v>
      </c>
      <c r="B32" s="270"/>
      <c r="C32" s="270"/>
      <c r="D32" s="270"/>
      <c r="E32" s="271"/>
      <c r="F32" s="278"/>
      <c r="G32" s="268">
        <v>28</v>
      </c>
      <c r="H32" s="276">
        <v>74</v>
      </c>
      <c r="I32" s="262">
        <v>1747</v>
      </c>
      <c r="J32" s="262">
        <v>170</v>
      </c>
      <c r="K32" s="263">
        <v>0</v>
      </c>
    </row>
    <row r="33" spans="1:14" x14ac:dyDescent="0.25">
      <c r="A33" s="113">
        <v>29</v>
      </c>
      <c r="B33" s="262">
        <v>124</v>
      </c>
      <c r="C33" s="262">
        <v>2792</v>
      </c>
      <c r="D33" s="262">
        <v>186</v>
      </c>
      <c r="E33" s="263">
        <v>0</v>
      </c>
      <c r="F33" s="278"/>
      <c r="G33" s="268">
        <v>29</v>
      </c>
      <c r="H33" s="262">
        <v>92</v>
      </c>
      <c r="I33" s="262">
        <v>2007</v>
      </c>
      <c r="J33" s="262">
        <v>108</v>
      </c>
      <c r="K33" s="263">
        <v>0</v>
      </c>
    </row>
    <row r="34" spans="1:14" x14ac:dyDescent="0.25">
      <c r="A34" s="107">
        <v>30</v>
      </c>
      <c r="B34" s="262">
        <v>116</v>
      </c>
      <c r="C34" s="262">
        <v>2662</v>
      </c>
      <c r="D34" s="262">
        <v>51</v>
      </c>
      <c r="E34" s="263">
        <v>0</v>
      </c>
      <c r="F34" s="278"/>
      <c r="G34" s="268">
        <v>30</v>
      </c>
      <c r="H34" s="270"/>
      <c r="I34" s="270"/>
      <c r="J34" s="270"/>
      <c r="K34" s="271"/>
    </row>
    <row r="35" spans="1:14" ht="13.8" thickBot="1" x14ac:dyDescent="0.3">
      <c r="A35" s="114">
        <v>31</v>
      </c>
      <c r="B35" s="262">
        <v>119</v>
      </c>
      <c r="C35" s="262">
        <v>2555</v>
      </c>
      <c r="D35" s="262">
        <v>235</v>
      </c>
      <c r="E35" s="263">
        <v>0</v>
      </c>
      <c r="F35" s="278"/>
      <c r="G35" s="293">
        <v>31</v>
      </c>
      <c r="H35" s="270"/>
      <c r="I35" s="270"/>
      <c r="J35" s="270"/>
      <c r="K35" s="271"/>
    </row>
    <row r="36" spans="1:14" ht="14.4" thickTop="1" thickBot="1" x14ac:dyDescent="0.3">
      <c r="A36" s="250"/>
      <c r="B36" s="279">
        <f>SUM(B5:B35)</f>
        <v>2290</v>
      </c>
      <c r="C36" s="280">
        <f>SUM(C5:C35)</f>
        <v>50859</v>
      </c>
      <c r="D36" s="280">
        <f>SUM(D5:D35)</f>
        <v>2883</v>
      </c>
      <c r="E36" s="280">
        <f>SUM(E5:E35)</f>
        <v>12</v>
      </c>
      <c r="F36" s="278"/>
      <c r="G36" s="281"/>
      <c r="H36" s="279">
        <f>SUM(H5:H35)</f>
        <v>2437</v>
      </c>
      <c r="I36" s="280">
        <f>SUM(I5:I35)</f>
        <v>54132</v>
      </c>
      <c r="J36" s="280">
        <f>SUM(J5:J35)</f>
        <v>3465</v>
      </c>
      <c r="K36" s="280">
        <f>SUM(K5:K35)</f>
        <v>11</v>
      </c>
    </row>
    <row r="37" spans="1:14" ht="13.8" thickTop="1" x14ac:dyDescent="0.25">
      <c r="A37" s="250"/>
      <c r="F37" s="278"/>
      <c r="G37" s="281"/>
    </row>
    <row r="38" spans="1:14" x14ac:dyDescent="0.25">
      <c r="A38" s="250"/>
      <c r="F38" s="278"/>
      <c r="G38" s="281"/>
    </row>
    <row r="39" spans="1:14" ht="13.8" thickBot="1" x14ac:dyDescent="0.3">
      <c r="A39" s="250"/>
      <c r="F39" s="278"/>
      <c r="G39" s="281"/>
    </row>
    <row r="40" spans="1:14" ht="14.4" thickTop="1" thickBot="1" x14ac:dyDescent="0.3">
      <c r="A40" s="252" t="s">
        <v>5</v>
      </c>
      <c r="B40" s="253" t="s">
        <v>20</v>
      </c>
      <c r="C40" s="253" t="s">
        <v>21</v>
      </c>
      <c r="D40" s="253" t="s">
        <v>25</v>
      </c>
      <c r="E40" s="254" t="s">
        <v>26</v>
      </c>
      <c r="F40" s="258"/>
      <c r="G40" s="252" t="s">
        <v>6</v>
      </c>
      <c r="H40" s="253" t="s">
        <v>20</v>
      </c>
      <c r="I40" s="253" t="s">
        <v>21</v>
      </c>
      <c r="J40" s="253" t="s">
        <v>25</v>
      </c>
      <c r="K40" s="254" t="s">
        <v>26</v>
      </c>
    </row>
    <row r="41" spans="1:14" x14ac:dyDescent="0.25">
      <c r="A41" s="291">
        <v>1</v>
      </c>
      <c r="B41" s="292">
        <v>81</v>
      </c>
      <c r="C41" s="282">
        <v>1678</v>
      </c>
      <c r="D41" s="282">
        <v>65</v>
      </c>
      <c r="E41" s="283">
        <v>1</v>
      </c>
      <c r="G41" s="284">
        <v>1</v>
      </c>
      <c r="H41" s="272"/>
      <c r="I41" s="272"/>
      <c r="J41" s="272"/>
      <c r="K41" s="273"/>
      <c r="N41" s="250"/>
    </row>
    <row r="42" spans="1:14" x14ac:dyDescent="0.25">
      <c r="A42" s="268">
        <v>2</v>
      </c>
      <c r="B42" s="270"/>
      <c r="C42" s="270"/>
      <c r="D42" s="270"/>
      <c r="E42" s="271"/>
      <c r="G42" s="167">
        <v>2</v>
      </c>
      <c r="H42" s="262">
        <v>144</v>
      </c>
      <c r="I42" s="110">
        <v>3182</v>
      </c>
      <c r="J42" s="110">
        <v>215</v>
      </c>
      <c r="K42" s="267">
        <v>0</v>
      </c>
      <c r="L42" s="286"/>
      <c r="N42" s="250"/>
    </row>
    <row r="43" spans="1:14" x14ac:dyDescent="0.25">
      <c r="A43" s="268">
        <v>3</v>
      </c>
      <c r="B43" s="270"/>
      <c r="C43" s="270"/>
      <c r="D43" s="270"/>
      <c r="E43" s="271"/>
      <c r="G43" s="167">
        <v>3</v>
      </c>
      <c r="H43" s="262">
        <v>105</v>
      </c>
      <c r="I43" s="262">
        <v>2287</v>
      </c>
      <c r="J43" s="262">
        <v>145</v>
      </c>
      <c r="K43" s="263">
        <v>2</v>
      </c>
      <c r="N43" s="250"/>
    </row>
    <row r="44" spans="1:14" x14ac:dyDescent="0.25">
      <c r="A44" s="107">
        <v>4</v>
      </c>
      <c r="B44" s="262">
        <v>144</v>
      </c>
      <c r="C44" s="262">
        <v>3290</v>
      </c>
      <c r="D44" s="262">
        <v>217</v>
      </c>
      <c r="E44" s="263">
        <v>0</v>
      </c>
      <c r="G44" s="167">
        <v>4</v>
      </c>
      <c r="H44" s="262">
        <v>161</v>
      </c>
      <c r="I44" s="262">
        <v>3430</v>
      </c>
      <c r="J44" s="262">
        <v>301</v>
      </c>
      <c r="K44" s="263">
        <v>0</v>
      </c>
      <c r="N44" s="250"/>
    </row>
    <row r="45" spans="1:14" x14ac:dyDescent="0.25">
      <c r="A45" s="107">
        <v>5</v>
      </c>
      <c r="B45" s="262">
        <v>140</v>
      </c>
      <c r="C45" s="262">
        <v>3188</v>
      </c>
      <c r="D45" s="262">
        <v>227</v>
      </c>
      <c r="E45" s="263">
        <v>4</v>
      </c>
      <c r="G45" s="167">
        <v>5</v>
      </c>
      <c r="H45" s="262">
        <v>150</v>
      </c>
      <c r="I45" s="262">
        <v>3186</v>
      </c>
      <c r="J45" s="262">
        <v>310</v>
      </c>
      <c r="K45" s="263">
        <v>2</v>
      </c>
      <c r="N45" s="250"/>
    </row>
    <row r="46" spans="1:14" x14ac:dyDescent="0.25">
      <c r="A46" s="107">
        <v>6</v>
      </c>
      <c r="B46" s="262">
        <v>115</v>
      </c>
      <c r="C46" s="262">
        <v>2649</v>
      </c>
      <c r="D46" s="262">
        <v>171</v>
      </c>
      <c r="E46" s="263">
        <v>0</v>
      </c>
      <c r="G46" s="285">
        <v>6</v>
      </c>
      <c r="H46" s="270"/>
      <c r="I46" s="270"/>
      <c r="J46" s="270"/>
      <c r="K46" s="271"/>
      <c r="N46" s="250"/>
    </row>
    <row r="47" spans="1:14" x14ac:dyDescent="0.25">
      <c r="A47" s="107">
        <v>7</v>
      </c>
      <c r="B47" s="262">
        <v>147</v>
      </c>
      <c r="C47" s="262">
        <v>3174</v>
      </c>
      <c r="D47" s="262">
        <v>207</v>
      </c>
      <c r="E47" s="263">
        <v>0</v>
      </c>
      <c r="G47" s="285">
        <v>7</v>
      </c>
      <c r="H47" s="270"/>
      <c r="I47" s="270"/>
      <c r="J47" s="270"/>
      <c r="K47" s="271"/>
      <c r="N47" s="250"/>
    </row>
    <row r="48" spans="1:14" x14ac:dyDescent="0.25">
      <c r="A48" s="107">
        <v>8</v>
      </c>
      <c r="B48" s="262">
        <v>133</v>
      </c>
      <c r="C48" s="262">
        <v>2894</v>
      </c>
      <c r="D48" s="262">
        <v>196</v>
      </c>
      <c r="E48" s="263">
        <v>0</v>
      </c>
      <c r="G48" s="167">
        <v>8</v>
      </c>
      <c r="H48" s="262">
        <v>131</v>
      </c>
      <c r="I48" s="262">
        <v>2862</v>
      </c>
      <c r="J48" s="262">
        <v>213</v>
      </c>
      <c r="K48" s="263">
        <v>0</v>
      </c>
      <c r="N48" s="250"/>
    </row>
    <row r="49" spans="1:14" x14ac:dyDescent="0.25">
      <c r="A49" s="103">
        <v>9</v>
      </c>
      <c r="B49" s="270"/>
      <c r="C49" s="270"/>
      <c r="D49" s="270"/>
      <c r="E49" s="271"/>
      <c r="G49" s="167">
        <v>9</v>
      </c>
      <c r="H49" s="262">
        <v>129</v>
      </c>
      <c r="I49" s="262">
        <v>2979</v>
      </c>
      <c r="J49" s="262">
        <v>199</v>
      </c>
      <c r="K49" s="263">
        <v>0</v>
      </c>
      <c r="N49" s="250"/>
    </row>
    <row r="50" spans="1:14" x14ac:dyDescent="0.25">
      <c r="A50" s="103">
        <v>10</v>
      </c>
      <c r="B50" s="270"/>
      <c r="C50" s="270"/>
      <c r="D50" s="270"/>
      <c r="E50" s="271"/>
      <c r="G50" s="167">
        <v>10</v>
      </c>
      <c r="H50" s="262">
        <v>113</v>
      </c>
      <c r="I50" s="262">
        <v>2584</v>
      </c>
      <c r="J50" s="262">
        <v>181</v>
      </c>
      <c r="K50" s="263">
        <v>3</v>
      </c>
      <c r="N50" s="250"/>
    </row>
    <row r="51" spans="1:14" x14ac:dyDescent="0.25">
      <c r="A51" s="107">
        <v>11</v>
      </c>
      <c r="B51" s="262">
        <v>120</v>
      </c>
      <c r="C51" s="262">
        <v>2817</v>
      </c>
      <c r="D51" s="262">
        <v>144</v>
      </c>
      <c r="E51" s="263">
        <v>0</v>
      </c>
      <c r="G51" s="167">
        <v>11</v>
      </c>
      <c r="H51" s="274">
        <v>180</v>
      </c>
      <c r="I51" s="262">
        <v>3716</v>
      </c>
      <c r="J51" s="262">
        <v>257</v>
      </c>
      <c r="K51" s="263">
        <v>1</v>
      </c>
      <c r="L51" s="275"/>
      <c r="M51" s="98" t="s">
        <v>28</v>
      </c>
      <c r="N51" s="250"/>
    </row>
    <row r="52" spans="1:14" x14ac:dyDescent="0.25">
      <c r="A52" s="107">
        <v>12</v>
      </c>
      <c r="B52" s="262">
        <v>143</v>
      </c>
      <c r="C52" s="262">
        <v>3478</v>
      </c>
      <c r="D52" s="262">
        <v>305</v>
      </c>
      <c r="E52" s="263">
        <v>0</v>
      </c>
      <c r="G52" s="167">
        <v>12</v>
      </c>
      <c r="H52" s="262">
        <v>154</v>
      </c>
      <c r="I52" s="262">
        <v>3225</v>
      </c>
      <c r="J52" s="262">
        <v>291</v>
      </c>
      <c r="K52" s="263">
        <v>2</v>
      </c>
      <c r="N52" s="250"/>
    </row>
    <row r="53" spans="1:14" x14ac:dyDescent="0.25">
      <c r="A53" s="107">
        <v>13</v>
      </c>
      <c r="B53" s="262">
        <v>134</v>
      </c>
      <c r="C53" s="262">
        <v>2901</v>
      </c>
      <c r="D53" s="262">
        <v>188</v>
      </c>
      <c r="E53" s="263">
        <v>1</v>
      </c>
      <c r="G53" s="287">
        <v>13</v>
      </c>
      <c r="H53" s="270"/>
      <c r="I53" s="270"/>
      <c r="J53" s="270"/>
      <c r="K53" s="271"/>
      <c r="L53" s="277"/>
      <c r="M53" s="98" t="s">
        <v>29</v>
      </c>
      <c r="N53" s="250"/>
    </row>
    <row r="54" spans="1:14" x14ac:dyDescent="0.25">
      <c r="A54" s="107">
        <v>14</v>
      </c>
      <c r="B54" s="262">
        <v>166</v>
      </c>
      <c r="C54" s="262">
        <v>3549</v>
      </c>
      <c r="D54" s="262">
        <v>272</v>
      </c>
      <c r="E54" s="263">
        <v>1</v>
      </c>
      <c r="G54" s="287">
        <v>14</v>
      </c>
      <c r="H54" s="270"/>
      <c r="I54" s="270"/>
      <c r="J54" s="270"/>
      <c r="K54" s="271"/>
      <c r="N54" s="250"/>
    </row>
    <row r="55" spans="1:14" x14ac:dyDescent="0.25">
      <c r="A55" s="107">
        <v>15</v>
      </c>
      <c r="B55" s="262">
        <v>112</v>
      </c>
      <c r="C55" s="262">
        <v>2350</v>
      </c>
      <c r="D55" s="262">
        <v>158</v>
      </c>
      <c r="E55" s="263">
        <v>0</v>
      </c>
      <c r="G55" s="287">
        <v>15</v>
      </c>
      <c r="H55" s="262">
        <v>124</v>
      </c>
      <c r="I55" s="262">
        <v>2701</v>
      </c>
      <c r="J55" s="262">
        <v>160</v>
      </c>
      <c r="K55" s="263">
        <v>0</v>
      </c>
      <c r="N55" s="250"/>
    </row>
    <row r="56" spans="1:14" x14ac:dyDescent="0.25">
      <c r="A56" s="103">
        <v>16</v>
      </c>
      <c r="B56" s="270"/>
      <c r="C56" s="270"/>
      <c r="D56" s="270"/>
      <c r="E56" s="271"/>
      <c r="F56" s="250"/>
      <c r="G56" s="287">
        <v>16</v>
      </c>
      <c r="H56" s="262">
        <v>129</v>
      </c>
      <c r="I56" s="262">
        <v>2892</v>
      </c>
      <c r="J56" s="262">
        <v>177</v>
      </c>
      <c r="K56" s="263">
        <v>1</v>
      </c>
      <c r="N56" s="250"/>
    </row>
    <row r="57" spans="1:14" x14ac:dyDescent="0.25">
      <c r="A57" s="103">
        <v>17</v>
      </c>
      <c r="B57" s="270"/>
      <c r="C57" s="270"/>
      <c r="D57" s="270"/>
      <c r="E57" s="271"/>
      <c r="F57" s="250"/>
      <c r="G57" s="287">
        <v>17</v>
      </c>
      <c r="H57" s="262">
        <v>84</v>
      </c>
      <c r="I57" s="262">
        <v>1782</v>
      </c>
      <c r="J57" s="262">
        <v>149</v>
      </c>
      <c r="K57" s="263">
        <v>1</v>
      </c>
      <c r="N57" s="250"/>
    </row>
    <row r="58" spans="1:14" x14ac:dyDescent="0.25">
      <c r="A58" s="107">
        <v>18</v>
      </c>
      <c r="B58" s="262">
        <v>120</v>
      </c>
      <c r="C58" s="262">
        <v>2660</v>
      </c>
      <c r="D58" s="262">
        <v>147</v>
      </c>
      <c r="E58" s="263">
        <v>1</v>
      </c>
      <c r="F58" s="250"/>
      <c r="G58" s="287">
        <v>18</v>
      </c>
      <c r="H58" s="262">
        <v>111</v>
      </c>
      <c r="I58" s="262">
        <v>2435</v>
      </c>
      <c r="J58" s="262">
        <v>179</v>
      </c>
      <c r="K58" s="263">
        <v>0</v>
      </c>
      <c r="N58" s="250"/>
    </row>
    <row r="59" spans="1:14" x14ac:dyDescent="0.25">
      <c r="A59" s="107">
        <v>19</v>
      </c>
      <c r="B59" s="274">
        <v>182</v>
      </c>
      <c r="C59" s="262">
        <v>4235</v>
      </c>
      <c r="D59" s="262">
        <v>232</v>
      </c>
      <c r="E59" s="263">
        <v>4</v>
      </c>
      <c r="F59" s="250"/>
      <c r="G59" s="287">
        <v>19</v>
      </c>
      <c r="H59" s="276">
        <v>77</v>
      </c>
      <c r="I59" s="262">
        <v>1682</v>
      </c>
      <c r="J59" s="262">
        <v>244</v>
      </c>
      <c r="K59" s="263">
        <v>0</v>
      </c>
      <c r="N59" s="250"/>
    </row>
    <row r="60" spans="1:14" x14ac:dyDescent="0.25">
      <c r="A60" s="107">
        <v>20</v>
      </c>
      <c r="B60" s="262">
        <v>164</v>
      </c>
      <c r="C60" s="262">
        <v>3560</v>
      </c>
      <c r="D60" s="262">
        <v>283</v>
      </c>
      <c r="E60" s="263">
        <v>2</v>
      </c>
      <c r="F60" s="250"/>
      <c r="G60" s="287">
        <v>20</v>
      </c>
      <c r="H60" s="270"/>
      <c r="I60" s="270"/>
      <c r="J60" s="270"/>
      <c r="K60" s="271"/>
      <c r="N60" s="250"/>
    </row>
    <row r="61" spans="1:14" x14ac:dyDescent="0.25">
      <c r="A61" s="107">
        <v>21</v>
      </c>
      <c r="B61" s="262">
        <v>181</v>
      </c>
      <c r="C61" s="262">
        <v>3999</v>
      </c>
      <c r="D61" s="262">
        <v>326</v>
      </c>
      <c r="E61" s="263">
        <v>1</v>
      </c>
      <c r="F61" s="250"/>
      <c r="G61" s="287">
        <v>21</v>
      </c>
      <c r="H61" s="270"/>
      <c r="I61" s="270"/>
      <c r="J61" s="270"/>
      <c r="K61" s="271"/>
      <c r="N61" s="250"/>
    </row>
    <row r="62" spans="1:14" x14ac:dyDescent="0.25">
      <c r="A62" s="107">
        <v>22</v>
      </c>
      <c r="B62" s="262">
        <v>150</v>
      </c>
      <c r="C62" s="262">
        <v>3278</v>
      </c>
      <c r="D62" s="262">
        <v>267</v>
      </c>
      <c r="E62" s="263">
        <v>3</v>
      </c>
      <c r="F62" s="250"/>
      <c r="G62" s="287">
        <v>22</v>
      </c>
      <c r="H62" s="262">
        <v>80</v>
      </c>
      <c r="I62" s="262">
        <v>1870</v>
      </c>
      <c r="J62" s="262">
        <v>74</v>
      </c>
      <c r="K62" s="263">
        <v>3</v>
      </c>
      <c r="N62" s="250"/>
    </row>
    <row r="63" spans="1:14" x14ac:dyDescent="0.25">
      <c r="A63" s="103">
        <v>23</v>
      </c>
      <c r="B63" s="270"/>
      <c r="C63" s="270"/>
      <c r="D63" s="270"/>
      <c r="E63" s="271"/>
      <c r="F63" s="250"/>
      <c r="G63" s="287">
        <v>23</v>
      </c>
      <c r="H63" s="262">
        <v>105</v>
      </c>
      <c r="I63" s="262">
        <v>2387</v>
      </c>
      <c r="J63" s="262">
        <v>140</v>
      </c>
      <c r="K63" s="263">
        <v>2</v>
      </c>
      <c r="N63" s="250"/>
    </row>
    <row r="64" spans="1:14" x14ac:dyDescent="0.25">
      <c r="A64" s="103">
        <v>24</v>
      </c>
      <c r="B64" s="270"/>
      <c r="C64" s="270"/>
      <c r="D64" s="270"/>
      <c r="E64" s="271"/>
      <c r="F64" s="250"/>
      <c r="G64" s="287">
        <v>24</v>
      </c>
      <c r="H64" s="262">
        <v>87</v>
      </c>
      <c r="I64" s="262">
        <v>1988</v>
      </c>
      <c r="J64" s="262">
        <v>96</v>
      </c>
      <c r="K64" s="263">
        <v>0</v>
      </c>
      <c r="N64" s="250"/>
    </row>
    <row r="65" spans="1:14" x14ac:dyDescent="0.25">
      <c r="A65" s="107">
        <v>25</v>
      </c>
      <c r="B65" s="262">
        <v>171</v>
      </c>
      <c r="C65" s="262">
        <v>3737</v>
      </c>
      <c r="D65" s="262">
        <v>276</v>
      </c>
      <c r="E65" s="263">
        <v>0</v>
      </c>
      <c r="F65" s="250"/>
      <c r="G65" s="287">
        <v>25</v>
      </c>
      <c r="H65" s="262">
        <v>124</v>
      </c>
      <c r="I65" s="262">
        <v>2664</v>
      </c>
      <c r="J65" s="262">
        <v>192</v>
      </c>
      <c r="K65" s="263">
        <v>0</v>
      </c>
      <c r="N65" s="250"/>
    </row>
    <row r="66" spans="1:14" x14ac:dyDescent="0.25">
      <c r="A66" s="107">
        <v>26</v>
      </c>
      <c r="B66" s="262">
        <v>149</v>
      </c>
      <c r="C66" s="262">
        <v>3441</v>
      </c>
      <c r="D66" s="262">
        <v>251</v>
      </c>
      <c r="E66" s="263">
        <v>1</v>
      </c>
      <c r="F66" s="250"/>
      <c r="G66" s="287">
        <v>26</v>
      </c>
      <c r="H66" s="262">
        <v>84</v>
      </c>
      <c r="I66" s="262">
        <v>2018</v>
      </c>
      <c r="J66" s="262">
        <v>108</v>
      </c>
      <c r="K66" s="263">
        <v>5</v>
      </c>
      <c r="N66" s="250"/>
    </row>
    <row r="67" spans="1:14" x14ac:dyDescent="0.25">
      <c r="A67" s="107">
        <v>27</v>
      </c>
      <c r="B67" s="262">
        <v>94</v>
      </c>
      <c r="C67" s="262">
        <v>2114</v>
      </c>
      <c r="D67" s="262">
        <v>116</v>
      </c>
      <c r="E67" s="263">
        <v>1</v>
      </c>
      <c r="F67" s="250"/>
      <c r="G67" s="287">
        <v>27</v>
      </c>
      <c r="H67" s="270"/>
      <c r="I67" s="270"/>
      <c r="J67" s="270"/>
      <c r="K67" s="271"/>
      <c r="N67" s="250"/>
    </row>
    <row r="68" spans="1:14" x14ac:dyDescent="0.25">
      <c r="A68" s="107">
        <v>28</v>
      </c>
      <c r="B68" s="262">
        <v>135</v>
      </c>
      <c r="C68" s="262">
        <v>3019</v>
      </c>
      <c r="D68" s="262">
        <v>241</v>
      </c>
      <c r="E68" s="263">
        <v>1</v>
      </c>
      <c r="F68" s="250"/>
      <c r="G68" s="287">
        <v>28</v>
      </c>
      <c r="H68" s="270"/>
      <c r="I68" s="270"/>
      <c r="J68" s="270"/>
      <c r="K68" s="271"/>
      <c r="N68" s="250"/>
    </row>
    <row r="69" spans="1:14" x14ac:dyDescent="0.25">
      <c r="A69" s="107">
        <v>29</v>
      </c>
      <c r="B69" s="262">
        <v>127</v>
      </c>
      <c r="C69" s="262">
        <v>2578</v>
      </c>
      <c r="D69" s="262">
        <v>192</v>
      </c>
      <c r="E69" s="263">
        <v>1</v>
      </c>
      <c r="F69" s="250"/>
      <c r="G69" s="167">
        <v>29</v>
      </c>
      <c r="H69" s="262">
        <v>139</v>
      </c>
      <c r="I69" s="262">
        <v>3116</v>
      </c>
      <c r="J69" s="262">
        <v>216</v>
      </c>
      <c r="K69" s="263">
        <v>1</v>
      </c>
      <c r="N69" s="250"/>
    </row>
    <row r="70" spans="1:14" x14ac:dyDescent="0.25">
      <c r="A70" s="103">
        <v>30</v>
      </c>
      <c r="B70" s="270"/>
      <c r="C70" s="270"/>
      <c r="D70" s="270"/>
      <c r="E70" s="271"/>
      <c r="F70" s="250"/>
      <c r="G70" s="167">
        <v>30</v>
      </c>
      <c r="H70" s="262">
        <v>154</v>
      </c>
      <c r="I70" s="262">
        <v>3270</v>
      </c>
      <c r="J70" s="262">
        <v>350</v>
      </c>
      <c r="K70" s="263">
        <v>1</v>
      </c>
      <c r="N70" s="250"/>
    </row>
    <row r="71" spans="1:14" ht="13.8" thickBot="1" x14ac:dyDescent="0.3">
      <c r="A71" s="161">
        <v>31</v>
      </c>
      <c r="B71" s="270"/>
      <c r="C71" s="270"/>
      <c r="D71" s="270"/>
      <c r="E71" s="271"/>
      <c r="F71" s="250"/>
      <c r="G71" s="161">
        <v>31</v>
      </c>
      <c r="H71" s="270"/>
      <c r="I71" s="270"/>
      <c r="J71" s="270"/>
      <c r="K71" s="271"/>
      <c r="N71" s="250"/>
    </row>
    <row r="72" spans="1:14" ht="14.4" thickTop="1" thickBot="1" x14ac:dyDescent="0.3">
      <c r="A72" s="250"/>
      <c r="B72" s="279">
        <f>SUM(B41:B71)</f>
        <v>2908</v>
      </c>
      <c r="C72" s="280">
        <f>SUM(C41:C71)</f>
        <v>64589</v>
      </c>
      <c r="D72" s="280">
        <f>SUM(D41:D71)</f>
        <v>4481</v>
      </c>
      <c r="E72" s="280">
        <f>SUM(E41:E71)</f>
        <v>22</v>
      </c>
      <c r="H72" s="279">
        <f>SUM(H41:H71)</f>
        <v>2565</v>
      </c>
      <c r="I72" s="280">
        <f>SUM(I41:I71)</f>
        <v>56256</v>
      </c>
      <c r="J72" s="280">
        <f>SUM(J41:J71)</f>
        <v>4197</v>
      </c>
      <c r="K72" s="280">
        <f>SUM(K41:K71)</f>
        <v>24</v>
      </c>
    </row>
    <row r="73" spans="1:14" ht="13.8" thickTop="1" x14ac:dyDescent="0.25">
      <c r="A73" s="250"/>
    </row>
    <row r="74" spans="1:14" x14ac:dyDescent="0.25">
      <c r="A74" s="250"/>
    </row>
    <row r="75" spans="1:14" ht="13.8" thickBot="1" x14ac:dyDescent="0.3"/>
    <row r="76" spans="1:14" ht="14.4" thickTop="1" thickBot="1" x14ac:dyDescent="0.3">
      <c r="A76" s="252" t="s">
        <v>7</v>
      </c>
      <c r="B76" s="253" t="s">
        <v>20</v>
      </c>
      <c r="C76" s="253" t="s">
        <v>21</v>
      </c>
      <c r="D76" s="253" t="s">
        <v>25</v>
      </c>
      <c r="E76" s="254" t="s">
        <v>26</v>
      </c>
      <c r="G76" s="252" t="s">
        <v>8</v>
      </c>
      <c r="H76" s="253" t="s">
        <v>20</v>
      </c>
      <c r="I76" s="253" t="s">
        <v>21</v>
      </c>
      <c r="J76" s="253" t="s">
        <v>25</v>
      </c>
      <c r="K76" s="254" t="s">
        <v>26</v>
      </c>
    </row>
    <row r="77" spans="1:14" x14ac:dyDescent="0.25">
      <c r="A77" s="99">
        <v>1</v>
      </c>
      <c r="B77" s="288"/>
      <c r="C77" s="288"/>
      <c r="D77" s="288"/>
      <c r="E77" s="289"/>
      <c r="F77" s="250"/>
      <c r="G77" s="99">
        <v>1</v>
      </c>
      <c r="H77" s="272"/>
      <c r="I77" s="272"/>
      <c r="J77" s="272"/>
      <c r="K77" s="273"/>
    </row>
    <row r="78" spans="1:14" x14ac:dyDescent="0.25">
      <c r="A78" s="107">
        <v>2</v>
      </c>
      <c r="B78" s="282">
        <v>105</v>
      </c>
      <c r="C78" s="282">
        <v>2491</v>
      </c>
      <c r="D78" s="282">
        <v>171</v>
      </c>
      <c r="E78" s="283">
        <v>2</v>
      </c>
      <c r="F78" s="250"/>
      <c r="G78" s="103">
        <v>2</v>
      </c>
      <c r="H78" s="272"/>
      <c r="I78" s="272"/>
      <c r="J78" s="272"/>
      <c r="K78" s="273"/>
    </row>
    <row r="79" spans="1:14" x14ac:dyDescent="0.25">
      <c r="A79" s="107">
        <v>3</v>
      </c>
      <c r="B79" s="262">
        <v>108</v>
      </c>
      <c r="C79" s="262">
        <v>2361</v>
      </c>
      <c r="D79" s="262">
        <v>143</v>
      </c>
      <c r="E79" s="263">
        <v>0</v>
      </c>
      <c r="F79" s="250"/>
      <c r="G79" s="107">
        <v>3</v>
      </c>
      <c r="H79" s="262">
        <v>152</v>
      </c>
      <c r="I79" s="262">
        <v>3621</v>
      </c>
      <c r="J79" s="262">
        <v>151</v>
      </c>
      <c r="K79" s="263">
        <v>0</v>
      </c>
    </row>
    <row r="80" spans="1:14" x14ac:dyDescent="0.25">
      <c r="A80" s="103">
        <v>4</v>
      </c>
      <c r="B80" s="270"/>
      <c r="C80" s="270"/>
      <c r="D80" s="270"/>
      <c r="E80" s="271"/>
      <c r="F80" s="250"/>
      <c r="G80" s="107">
        <v>4</v>
      </c>
      <c r="H80" s="262">
        <v>182</v>
      </c>
      <c r="I80" s="262">
        <v>3908</v>
      </c>
      <c r="J80" s="262">
        <v>346</v>
      </c>
      <c r="K80" s="263">
        <v>2</v>
      </c>
    </row>
    <row r="81" spans="1:13" x14ac:dyDescent="0.25">
      <c r="A81" s="103">
        <v>5</v>
      </c>
      <c r="B81" s="270"/>
      <c r="C81" s="270"/>
      <c r="D81" s="270"/>
      <c r="E81" s="271"/>
      <c r="F81" s="250"/>
      <c r="G81" s="107">
        <v>5</v>
      </c>
      <c r="H81" s="262">
        <v>157</v>
      </c>
      <c r="I81" s="262">
        <v>3491</v>
      </c>
      <c r="J81" s="262">
        <v>316</v>
      </c>
      <c r="K81" s="263">
        <v>1</v>
      </c>
    </row>
    <row r="82" spans="1:13" x14ac:dyDescent="0.25">
      <c r="A82" s="107">
        <v>6</v>
      </c>
      <c r="B82" s="262">
        <v>78</v>
      </c>
      <c r="C82" s="262">
        <v>1911</v>
      </c>
      <c r="D82" s="262">
        <v>134</v>
      </c>
      <c r="E82" s="263">
        <v>0</v>
      </c>
      <c r="F82" s="250"/>
      <c r="G82" s="107">
        <v>6</v>
      </c>
      <c r="H82" s="262">
        <v>151</v>
      </c>
      <c r="I82" s="262">
        <v>3286</v>
      </c>
      <c r="J82" s="262">
        <v>246</v>
      </c>
      <c r="K82" s="263">
        <v>2</v>
      </c>
    </row>
    <row r="83" spans="1:13" x14ac:dyDescent="0.25">
      <c r="A83" s="107">
        <v>7</v>
      </c>
      <c r="B83" s="262">
        <v>85</v>
      </c>
      <c r="C83" s="262">
        <v>1805</v>
      </c>
      <c r="D83" s="262">
        <v>153</v>
      </c>
      <c r="E83" s="263">
        <v>1</v>
      </c>
      <c r="F83" s="250"/>
      <c r="G83" s="107">
        <v>7</v>
      </c>
      <c r="H83" s="276">
        <v>115</v>
      </c>
      <c r="I83" s="262">
        <v>2545</v>
      </c>
      <c r="J83" s="262">
        <v>243</v>
      </c>
      <c r="K83" s="263">
        <v>0</v>
      </c>
    </row>
    <row r="84" spans="1:13" x14ac:dyDescent="0.25">
      <c r="A84" s="103">
        <v>8</v>
      </c>
      <c r="B84" s="270"/>
      <c r="C84" s="270"/>
      <c r="D84" s="270"/>
      <c r="E84" s="271"/>
      <c r="F84" s="250"/>
      <c r="G84" s="103">
        <v>8</v>
      </c>
      <c r="H84" s="270"/>
      <c r="I84" s="270"/>
      <c r="J84" s="270"/>
      <c r="K84" s="271"/>
    </row>
    <row r="85" spans="1:13" x14ac:dyDescent="0.25">
      <c r="A85" s="103">
        <v>9</v>
      </c>
      <c r="B85" s="270"/>
      <c r="C85" s="270"/>
      <c r="D85" s="270"/>
      <c r="E85" s="271"/>
      <c r="F85" s="250"/>
      <c r="G85" s="103">
        <v>9</v>
      </c>
      <c r="H85" s="270"/>
      <c r="I85" s="270"/>
      <c r="J85" s="270"/>
      <c r="K85" s="271"/>
    </row>
    <row r="86" spans="1:13" x14ac:dyDescent="0.25">
      <c r="A86" s="103">
        <v>10</v>
      </c>
      <c r="B86" s="270"/>
      <c r="C86" s="270"/>
      <c r="D86" s="270"/>
      <c r="E86" s="271"/>
      <c r="F86" s="250"/>
      <c r="G86" s="107">
        <v>10</v>
      </c>
      <c r="H86" s="262">
        <v>170</v>
      </c>
      <c r="I86" s="262">
        <v>3765</v>
      </c>
      <c r="J86" s="262">
        <v>241</v>
      </c>
      <c r="K86" s="263">
        <v>2</v>
      </c>
    </row>
    <row r="87" spans="1:13" x14ac:dyDescent="0.25">
      <c r="A87" s="103">
        <v>11</v>
      </c>
      <c r="B87" s="270"/>
      <c r="C87" s="270"/>
      <c r="D87" s="270"/>
      <c r="E87" s="271"/>
      <c r="F87" s="250"/>
      <c r="G87" s="107">
        <v>11</v>
      </c>
      <c r="H87" s="274">
        <v>184</v>
      </c>
      <c r="I87" s="262">
        <v>3952</v>
      </c>
      <c r="J87" s="262">
        <v>204</v>
      </c>
      <c r="K87" s="263">
        <v>2</v>
      </c>
    </row>
    <row r="88" spans="1:13" x14ac:dyDescent="0.25">
      <c r="A88" s="103">
        <v>12</v>
      </c>
      <c r="B88" s="270"/>
      <c r="C88" s="270"/>
      <c r="D88" s="270"/>
      <c r="E88" s="271"/>
      <c r="F88" s="250"/>
      <c r="G88" s="107">
        <v>12</v>
      </c>
      <c r="H88" s="262">
        <v>142</v>
      </c>
      <c r="I88" s="262">
        <v>3159</v>
      </c>
      <c r="J88" s="262">
        <v>175</v>
      </c>
      <c r="K88" s="263">
        <v>1</v>
      </c>
    </row>
    <row r="89" spans="1:13" x14ac:dyDescent="0.25">
      <c r="A89" s="107">
        <v>13</v>
      </c>
      <c r="B89" s="262">
        <v>168</v>
      </c>
      <c r="C89" s="262">
        <v>3620</v>
      </c>
      <c r="D89" s="262">
        <v>270</v>
      </c>
      <c r="E89" s="263">
        <v>0</v>
      </c>
      <c r="F89" s="250"/>
      <c r="G89" s="107">
        <v>13</v>
      </c>
      <c r="H89" s="262">
        <v>169</v>
      </c>
      <c r="I89" s="262">
        <v>3693</v>
      </c>
      <c r="J89" s="262">
        <v>326</v>
      </c>
      <c r="K89" s="263">
        <v>2</v>
      </c>
    </row>
    <row r="90" spans="1:13" x14ac:dyDescent="0.25">
      <c r="A90" s="107">
        <v>14</v>
      </c>
      <c r="B90" s="262">
        <v>137</v>
      </c>
      <c r="C90" s="262">
        <v>3012</v>
      </c>
      <c r="D90" s="262">
        <v>215</v>
      </c>
      <c r="E90" s="263">
        <v>1</v>
      </c>
      <c r="F90" s="250"/>
      <c r="G90" s="107">
        <v>14</v>
      </c>
      <c r="H90" s="262">
        <v>124</v>
      </c>
      <c r="I90" s="262">
        <v>2714</v>
      </c>
      <c r="J90" s="262">
        <v>215</v>
      </c>
      <c r="K90" s="263">
        <v>0</v>
      </c>
    </row>
    <row r="91" spans="1:13" x14ac:dyDescent="0.25">
      <c r="A91" s="107">
        <v>15</v>
      </c>
      <c r="B91" s="262">
        <v>122</v>
      </c>
      <c r="C91" s="262">
        <v>2771</v>
      </c>
      <c r="D91" s="262">
        <v>97</v>
      </c>
      <c r="E91" s="263">
        <v>0</v>
      </c>
      <c r="F91" s="250"/>
      <c r="G91" s="103">
        <v>15</v>
      </c>
      <c r="H91" s="270"/>
      <c r="I91" s="270"/>
      <c r="J91" s="270"/>
      <c r="K91" s="271"/>
      <c r="L91" s="275"/>
      <c r="M91" s="98" t="s">
        <v>28</v>
      </c>
    </row>
    <row r="92" spans="1:13" x14ac:dyDescent="0.25">
      <c r="A92" s="107">
        <v>16</v>
      </c>
      <c r="B92" s="262">
        <v>164</v>
      </c>
      <c r="C92" s="262">
        <v>3438</v>
      </c>
      <c r="D92" s="262">
        <v>272</v>
      </c>
      <c r="E92" s="263">
        <v>1</v>
      </c>
      <c r="F92" s="250"/>
      <c r="G92" s="103">
        <v>16</v>
      </c>
      <c r="H92" s="270"/>
      <c r="I92" s="270"/>
      <c r="J92" s="270"/>
      <c r="K92" s="271"/>
    </row>
    <row r="93" spans="1:13" x14ac:dyDescent="0.25">
      <c r="A93" s="107">
        <v>17</v>
      </c>
      <c r="B93" s="262">
        <v>166</v>
      </c>
      <c r="C93" s="262">
        <v>3498</v>
      </c>
      <c r="D93" s="262">
        <v>289</v>
      </c>
      <c r="E93" s="263">
        <v>3</v>
      </c>
      <c r="F93" s="250"/>
      <c r="G93" s="107">
        <v>17</v>
      </c>
      <c r="H93" s="262">
        <v>177</v>
      </c>
      <c r="I93" s="262">
        <v>3801</v>
      </c>
      <c r="J93" s="262">
        <v>405</v>
      </c>
      <c r="K93" s="263">
        <v>0</v>
      </c>
      <c r="L93" s="277"/>
      <c r="M93" s="98" t="s">
        <v>29</v>
      </c>
    </row>
    <row r="94" spans="1:13" x14ac:dyDescent="0.25">
      <c r="A94" s="103">
        <v>18</v>
      </c>
      <c r="B94" s="270"/>
      <c r="C94" s="270"/>
      <c r="D94" s="270"/>
      <c r="E94" s="271"/>
      <c r="F94" s="250"/>
      <c r="G94" s="107">
        <v>18</v>
      </c>
      <c r="H94" s="262">
        <v>135</v>
      </c>
      <c r="I94" s="262">
        <v>3158</v>
      </c>
      <c r="J94" s="262">
        <v>209</v>
      </c>
      <c r="K94" s="263">
        <v>1</v>
      </c>
    </row>
    <row r="95" spans="1:13" x14ac:dyDescent="0.25">
      <c r="A95" s="103">
        <v>19</v>
      </c>
      <c r="B95" s="270"/>
      <c r="C95" s="270"/>
      <c r="D95" s="270"/>
      <c r="E95" s="271"/>
      <c r="F95" s="250"/>
      <c r="G95" s="107">
        <v>19</v>
      </c>
      <c r="H95" s="262">
        <v>163</v>
      </c>
      <c r="I95" s="262">
        <v>3445</v>
      </c>
      <c r="J95" s="262">
        <v>330</v>
      </c>
      <c r="K95" s="263">
        <v>2</v>
      </c>
    </row>
    <row r="96" spans="1:13" x14ac:dyDescent="0.25">
      <c r="A96" s="103">
        <v>20</v>
      </c>
      <c r="B96" s="270"/>
      <c r="C96" s="270"/>
      <c r="D96" s="270"/>
      <c r="E96" s="271"/>
      <c r="F96" s="250"/>
      <c r="G96" s="107">
        <v>20</v>
      </c>
      <c r="H96" s="262">
        <v>157</v>
      </c>
      <c r="I96" s="262">
        <v>3865</v>
      </c>
      <c r="J96" s="262">
        <v>202</v>
      </c>
      <c r="K96" s="263">
        <v>5</v>
      </c>
    </row>
    <row r="97" spans="1:11" x14ac:dyDescent="0.25">
      <c r="A97" s="107">
        <v>21</v>
      </c>
      <c r="B97" s="262">
        <v>161</v>
      </c>
      <c r="C97" s="262">
        <v>3600</v>
      </c>
      <c r="D97" s="262">
        <v>297</v>
      </c>
      <c r="E97" s="263">
        <v>0</v>
      </c>
      <c r="F97" s="250"/>
      <c r="G97" s="107">
        <v>21</v>
      </c>
      <c r="H97" s="262">
        <v>126</v>
      </c>
      <c r="I97" s="262">
        <v>2623</v>
      </c>
      <c r="J97" s="262">
        <v>207</v>
      </c>
      <c r="K97" s="263">
        <v>0</v>
      </c>
    </row>
    <row r="98" spans="1:11" x14ac:dyDescent="0.25">
      <c r="A98" s="107">
        <v>22</v>
      </c>
      <c r="B98" s="262">
        <v>117</v>
      </c>
      <c r="C98" s="262">
        <v>2632</v>
      </c>
      <c r="D98" s="262">
        <v>151</v>
      </c>
      <c r="E98" s="263">
        <v>0</v>
      </c>
      <c r="F98" s="250"/>
      <c r="G98" s="103">
        <v>22</v>
      </c>
      <c r="H98" s="270"/>
      <c r="I98" s="270"/>
      <c r="J98" s="270"/>
      <c r="K98" s="271"/>
    </row>
    <row r="99" spans="1:11" x14ac:dyDescent="0.25">
      <c r="A99" s="107">
        <v>23</v>
      </c>
      <c r="B99" s="262">
        <v>152</v>
      </c>
      <c r="C99" s="262">
        <v>3411</v>
      </c>
      <c r="D99" s="262">
        <v>210</v>
      </c>
      <c r="E99" s="263">
        <v>0</v>
      </c>
      <c r="F99" s="250"/>
      <c r="G99" s="103">
        <v>23</v>
      </c>
      <c r="H99" s="270"/>
      <c r="I99" s="270"/>
      <c r="J99" s="270"/>
      <c r="K99" s="271"/>
    </row>
    <row r="100" spans="1:11" x14ac:dyDescent="0.25">
      <c r="A100" s="107">
        <v>24</v>
      </c>
      <c r="B100" s="262">
        <v>132</v>
      </c>
      <c r="C100" s="262">
        <v>2780</v>
      </c>
      <c r="D100" s="262">
        <v>209</v>
      </c>
      <c r="E100" s="263">
        <v>0</v>
      </c>
      <c r="F100" s="250"/>
      <c r="G100" s="107">
        <v>24</v>
      </c>
      <c r="H100" s="262">
        <v>139</v>
      </c>
      <c r="I100" s="262">
        <v>3176</v>
      </c>
      <c r="J100" s="262">
        <v>299</v>
      </c>
      <c r="K100" s="263">
        <v>1</v>
      </c>
    </row>
    <row r="101" spans="1:11" x14ac:dyDescent="0.25">
      <c r="A101" s="103">
        <v>25</v>
      </c>
      <c r="B101" s="270"/>
      <c r="C101" s="270"/>
      <c r="D101" s="270"/>
      <c r="E101" s="271"/>
      <c r="G101" s="107">
        <v>25</v>
      </c>
      <c r="H101" s="262">
        <v>155</v>
      </c>
      <c r="I101" s="262">
        <v>3437</v>
      </c>
      <c r="J101" s="262">
        <v>399</v>
      </c>
      <c r="K101" s="263">
        <v>0</v>
      </c>
    </row>
    <row r="102" spans="1:11" x14ac:dyDescent="0.25">
      <c r="A102" s="103">
        <v>26</v>
      </c>
      <c r="B102" s="270"/>
      <c r="C102" s="270"/>
      <c r="D102" s="270"/>
      <c r="E102" s="271"/>
      <c r="G102" s="107">
        <v>26</v>
      </c>
      <c r="H102" s="262">
        <v>157</v>
      </c>
      <c r="I102" s="262">
        <v>3394</v>
      </c>
      <c r="J102" s="262">
        <v>198</v>
      </c>
      <c r="K102" s="263">
        <v>2</v>
      </c>
    </row>
    <row r="103" spans="1:11" x14ac:dyDescent="0.25">
      <c r="A103" s="107">
        <v>27</v>
      </c>
      <c r="B103" s="262">
        <v>114</v>
      </c>
      <c r="C103" s="262">
        <v>2570</v>
      </c>
      <c r="D103" s="262">
        <v>248</v>
      </c>
      <c r="E103" s="263">
        <v>1</v>
      </c>
      <c r="G103" s="107">
        <v>27</v>
      </c>
      <c r="H103" s="262">
        <v>152</v>
      </c>
      <c r="I103" s="262">
        <v>3403</v>
      </c>
      <c r="J103" s="262">
        <v>326</v>
      </c>
      <c r="K103" s="263">
        <v>0</v>
      </c>
    </row>
    <row r="104" spans="1:11" x14ac:dyDescent="0.25">
      <c r="A104" s="107">
        <v>28</v>
      </c>
      <c r="B104" s="274">
        <v>171</v>
      </c>
      <c r="C104" s="262">
        <v>3698</v>
      </c>
      <c r="D104" s="262">
        <v>244</v>
      </c>
      <c r="E104" s="263">
        <v>0</v>
      </c>
      <c r="G104" s="107">
        <v>28</v>
      </c>
      <c r="H104" s="262">
        <v>133</v>
      </c>
      <c r="I104" s="262">
        <v>2943</v>
      </c>
      <c r="J104" s="262">
        <v>268</v>
      </c>
      <c r="K104" s="263">
        <v>0</v>
      </c>
    </row>
    <row r="105" spans="1:11" x14ac:dyDescent="0.25">
      <c r="A105" s="107">
        <v>29</v>
      </c>
      <c r="B105" s="262">
        <v>103</v>
      </c>
      <c r="C105" s="262">
        <v>2230</v>
      </c>
      <c r="D105" s="262">
        <v>132</v>
      </c>
      <c r="E105" s="263">
        <v>1</v>
      </c>
      <c r="G105" s="103">
        <v>29</v>
      </c>
      <c r="H105" s="270"/>
      <c r="I105" s="270"/>
      <c r="J105" s="270"/>
      <c r="K105" s="271"/>
    </row>
    <row r="106" spans="1:11" x14ac:dyDescent="0.25">
      <c r="A106" s="107">
        <v>30</v>
      </c>
      <c r="B106" s="262">
        <v>134</v>
      </c>
      <c r="C106" s="262">
        <v>3021</v>
      </c>
      <c r="D106" s="262">
        <v>251</v>
      </c>
      <c r="E106" s="263">
        <v>0</v>
      </c>
      <c r="G106" s="103">
        <v>30</v>
      </c>
      <c r="H106" s="270"/>
      <c r="I106" s="270"/>
      <c r="J106" s="270"/>
      <c r="K106" s="271"/>
    </row>
    <row r="107" spans="1:11" ht="13.8" thickBot="1" x14ac:dyDescent="0.3">
      <c r="A107" s="114">
        <v>31</v>
      </c>
      <c r="B107" s="276">
        <v>75</v>
      </c>
      <c r="C107" s="262">
        <v>1613</v>
      </c>
      <c r="D107" s="262">
        <v>84</v>
      </c>
      <c r="E107" s="263">
        <v>0</v>
      </c>
      <c r="G107" s="161">
        <v>31</v>
      </c>
      <c r="H107" s="270"/>
      <c r="I107" s="270"/>
      <c r="J107" s="270"/>
      <c r="K107" s="271"/>
    </row>
    <row r="108" spans="1:11" ht="14.4" thickTop="1" thickBot="1" x14ac:dyDescent="0.3">
      <c r="B108" s="279">
        <f>SUM(B77:B107)</f>
        <v>2292</v>
      </c>
      <c r="C108" s="280">
        <f>SUM(C77:C107)</f>
        <v>50462</v>
      </c>
      <c r="D108" s="280">
        <f>SUM(D77:D107)</f>
        <v>3570</v>
      </c>
      <c r="E108" s="280">
        <f>SUM(E77:E107)</f>
        <v>10</v>
      </c>
      <c r="H108" s="279">
        <f>SUM(H77:H107)</f>
        <v>3040</v>
      </c>
      <c r="I108" s="280">
        <f>SUM(I77:I107)</f>
        <v>67379</v>
      </c>
      <c r="J108" s="280">
        <f>SUM(J77:J107)</f>
        <v>5306</v>
      </c>
      <c r="K108" s="280">
        <f>SUM(K77:K107)</f>
        <v>23</v>
      </c>
    </row>
    <row r="109" spans="1:11" ht="13.8" thickTop="1" x14ac:dyDescent="0.25">
      <c r="G109" s="250"/>
    </row>
    <row r="110" spans="1:11" x14ac:dyDescent="0.25">
      <c r="G110" s="250"/>
    </row>
    <row r="111" spans="1:11" ht="13.8" thickBot="1" x14ac:dyDescent="0.3">
      <c r="G111" s="250"/>
    </row>
    <row r="112" spans="1:11" ht="14.4" thickTop="1" thickBot="1" x14ac:dyDescent="0.3">
      <c r="A112" s="252" t="s">
        <v>9</v>
      </c>
      <c r="B112" s="253" t="s">
        <v>20</v>
      </c>
      <c r="C112" s="253" t="s">
        <v>21</v>
      </c>
      <c r="D112" s="253" t="s">
        <v>25</v>
      </c>
      <c r="E112" s="254" t="s">
        <v>26</v>
      </c>
      <c r="G112" s="252" t="s">
        <v>10</v>
      </c>
      <c r="H112" s="253" t="s">
        <v>20</v>
      </c>
      <c r="I112" s="253" t="s">
        <v>21</v>
      </c>
      <c r="J112" s="253" t="s">
        <v>25</v>
      </c>
      <c r="K112" s="254" t="s">
        <v>26</v>
      </c>
    </row>
    <row r="113" spans="1:13" x14ac:dyDescent="0.25">
      <c r="A113" s="116">
        <v>1</v>
      </c>
      <c r="B113" s="282">
        <v>145</v>
      </c>
      <c r="C113" s="282">
        <v>3241</v>
      </c>
      <c r="D113" s="282">
        <v>290</v>
      </c>
      <c r="E113" s="283">
        <v>3</v>
      </c>
      <c r="G113" s="291">
        <v>1</v>
      </c>
      <c r="H113" s="282">
        <v>102</v>
      </c>
      <c r="I113" s="282">
        <v>2216</v>
      </c>
      <c r="J113" s="282">
        <v>226</v>
      </c>
      <c r="K113" s="283">
        <v>0</v>
      </c>
    </row>
    <row r="114" spans="1:13" x14ac:dyDescent="0.25">
      <c r="A114" s="107">
        <v>2</v>
      </c>
      <c r="B114" s="282">
        <v>143</v>
      </c>
      <c r="C114" s="282">
        <v>3156</v>
      </c>
      <c r="D114" s="282">
        <v>318</v>
      </c>
      <c r="E114" s="283">
        <v>1</v>
      </c>
      <c r="G114" s="268">
        <v>2</v>
      </c>
      <c r="H114" s="282">
        <v>78</v>
      </c>
      <c r="I114" s="262">
        <v>1644</v>
      </c>
      <c r="J114" s="262">
        <v>188</v>
      </c>
      <c r="K114" s="263">
        <v>1</v>
      </c>
    </row>
    <row r="115" spans="1:13" x14ac:dyDescent="0.25">
      <c r="A115" s="107">
        <v>3</v>
      </c>
      <c r="B115" s="262">
        <v>141</v>
      </c>
      <c r="C115" s="262">
        <v>3127</v>
      </c>
      <c r="D115" s="262">
        <v>195</v>
      </c>
      <c r="E115" s="263">
        <v>1</v>
      </c>
      <c r="G115" s="268">
        <v>3</v>
      </c>
      <c r="H115" s="272"/>
      <c r="I115" s="270"/>
      <c r="J115" s="270"/>
      <c r="K115" s="271"/>
    </row>
    <row r="116" spans="1:13" x14ac:dyDescent="0.25">
      <c r="A116" s="107">
        <v>4</v>
      </c>
      <c r="B116" s="262">
        <v>144</v>
      </c>
      <c r="C116" s="262">
        <v>3334</v>
      </c>
      <c r="D116" s="262">
        <v>239</v>
      </c>
      <c r="E116" s="263">
        <v>6</v>
      </c>
      <c r="G116" s="268">
        <v>4</v>
      </c>
      <c r="H116" s="272"/>
      <c r="I116" s="270"/>
      <c r="J116" s="270"/>
      <c r="K116" s="271"/>
    </row>
    <row r="117" spans="1:13" x14ac:dyDescent="0.25">
      <c r="A117" s="107">
        <v>5</v>
      </c>
      <c r="B117" s="262">
        <v>135</v>
      </c>
      <c r="C117" s="262">
        <v>2887</v>
      </c>
      <c r="D117" s="262">
        <v>211</v>
      </c>
      <c r="E117" s="263">
        <v>1</v>
      </c>
      <c r="G117" s="268">
        <v>5</v>
      </c>
      <c r="H117" s="282">
        <v>89</v>
      </c>
      <c r="I117" s="262">
        <v>2073</v>
      </c>
      <c r="J117" s="262">
        <v>159</v>
      </c>
      <c r="K117" s="263">
        <v>2</v>
      </c>
    </row>
    <row r="118" spans="1:13" x14ac:dyDescent="0.25">
      <c r="A118" s="268">
        <v>6</v>
      </c>
      <c r="B118" s="270"/>
      <c r="C118" s="270"/>
      <c r="D118" s="270"/>
      <c r="E118" s="271"/>
      <c r="G118" s="268">
        <v>6</v>
      </c>
      <c r="H118" s="282">
        <v>112</v>
      </c>
      <c r="I118" s="262">
        <v>2392</v>
      </c>
      <c r="J118" s="262">
        <v>262</v>
      </c>
      <c r="K118" s="263">
        <v>1</v>
      </c>
    </row>
    <row r="119" spans="1:13" x14ac:dyDescent="0.25">
      <c r="A119" s="268">
        <v>7</v>
      </c>
      <c r="B119" s="270"/>
      <c r="C119" s="270"/>
      <c r="D119" s="270"/>
      <c r="E119" s="271"/>
      <c r="G119" s="268">
        <v>7</v>
      </c>
      <c r="H119" s="282">
        <v>58</v>
      </c>
      <c r="I119" s="262">
        <v>1237</v>
      </c>
      <c r="J119" s="262">
        <v>99</v>
      </c>
      <c r="K119" s="263">
        <v>2</v>
      </c>
    </row>
    <row r="120" spans="1:13" x14ac:dyDescent="0.25">
      <c r="A120" s="268">
        <v>8</v>
      </c>
      <c r="B120" s="262">
        <v>135</v>
      </c>
      <c r="C120" s="262">
        <v>3067</v>
      </c>
      <c r="D120" s="262">
        <v>220</v>
      </c>
      <c r="E120" s="263">
        <v>1</v>
      </c>
      <c r="G120" s="268">
        <v>8</v>
      </c>
      <c r="H120" s="282">
        <v>94</v>
      </c>
      <c r="I120" s="110">
        <v>1926</v>
      </c>
      <c r="J120" s="110">
        <v>192</v>
      </c>
      <c r="K120" s="267">
        <v>2</v>
      </c>
    </row>
    <row r="121" spans="1:13" x14ac:dyDescent="0.25">
      <c r="A121" s="268">
        <v>9</v>
      </c>
      <c r="B121" s="274">
        <v>146</v>
      </c>
      <c r="C121" s="262">
        <v>3250</v>
      </c>
      <c r="D121" s="262">
        <v>323</v>
      </c>
      <c r="E121" s="263">
        <v>2</v>
      </c>
      <c r="G121" s="268">
        <v>9</v>
      </c>
      <c r="H121" s="282">
        <v>65</v>
      </c>
      <c r="I121" s="262">
        <v>1414</v>
      </c>
      <c r="J121" s="262">
        <v>177</v>
      </c>
      <c r="K121" s="263">
        <v>2</v>
      </c>
    </row>
    <row r="122" spans="1:13" x14ac:dyDescent="0.25">
      <c r="A122" s="268">
        <v>10</v>
      </c>
      <c r="B122" s="262">
        <v>129</v>
      </c>
      <c r="C122" s="262">
        <v>2904</v>
      </c>
      <c r="D122" s="262">
        <v>295</v>
      </c>
      <c r="E122" s="263">
        <v>0</v>
      </c>
      <c r="G122" s="268">
        <v>10</v>
      </c>
      <c r="H122" s="272"/>
      <c r="I122" s="270"/>
      <c r="J122" s="270"/>
      <c r="K122" s="271"/>
    </row>
    <row r="123" spans="1:13" x14ac:dyDescent="0.25">
      <c r="A123" s="268">
        <v>11</v>
      </c>
      <c r="B123" s="262">
        <v>131</v>
      </c>
      <c r="C123" s="262">
        <v>2877</v>
      </c>
      <c r="D123" s="262">
        <v>232</v>
      </c>
      <c r="E123" s="263">
        <v>1</v>
      </c>
      <c r="G123" s="268">
        <v>11</v>
      </c>
      <c r="H123" s="272"/>
      <c r="I123" s="270"/>
      <c r="J123" s="270"/>
      <c r="K123" s="271"/>
    </row>
    <row r="124" spans="1:13" x14ac:dyDescent="0.25">
      <c r="A124" s="268">
        <v>12</v>
      </c>
      <c r="B124" s="262">
        <v>90</v>
      </c>
      <c r="C124" s="262">
        <v>2061</v>
      </c>
      <c r="D124" s="262">
        <v>117</v>
      </c>
      <c r="E124" s="263">
        <v>0</v>
      </c>
      <c r="G124" s="268">
        <v>12</v>
      </c>
      <c r="H124" s="282">
        <v>65</v>
      </c>
      <c r="I124" s="262">
        <v>1434</v>
      </c>
      <c r="J124" s="262">
        <v>160</v>
      </c>
      <c r="K124" s="263">
        <v>0</v>
      </c>
    </row>
    <row r="125" spans="1:13" x14ac:dyDescent="0.25">
      <c r="A125" s="268">
        <v>13</v>
      </c>
      <c r="B125" s="270"/>
      <c r="C125" s="270"/>
      <c r="D125" s="270"/>
      <c r="E125" s="271"/>
      <c r="G125" s="268">
        <v>13</v>
      </c>
      <c r="H125" s="282">
        <v>49</v>
      </c>
      <c r="I125" s="262">
        <v>1114</v>
      </c>
      <c r="J125" s="262">
        <v>119</v>
      </c>
      <c r="K125" s="263">
        <v>0</v>
      </c>
    </row>
    <row r="126" spans="1:13" x14ac:dyDescent="0.25">
      <c r="A126" s="268">
        <v>14</v>
      </c>
      <c r="B126" s="270"/>
      <c r="C126" s="270"/>
      <c r="D126" s="270"/>
      <c r="E126" s="271"/>
      <c r="G126" s="268">
        <v>14</v>
      </c>
      <c r="H126" s="282">
        <v>49</v>
      </c>
      <c r="I126" s="262">
        <v>975</v>
      </c>
      <c r="J126" s="262">
        <v>149</v>
      </c>
      <c r="K126" s="263">
        <v>0</v>
      </c>
    </row>
    <row r="127" spans="1:13" x14ac:dyDescent="0.25">
      <c r="A127" s="268">
        <v>15</v>
      </c>
      <c r="B127" s="262">
        <v>113</v>
      </c>
      <c r="C127" s="262">
        <v>2441</v>
      </c>
      <c r="D127" s="262">
        <v>160</v>
      </c>
      <c r="E127" s="263">
        <v>5</v>
      </c>
      <c r="G127" s="268">
        <v>15</v>
      </c>
      <c r="H127" s="272"/>
      <c r="I127" s="270"/>
      <c r="J127" s="270"/>
      <c r="K127" s="271"/>
    </row>
    <row r="128" spans="1:13" x14ac:dyDescent="0.25">
      <c r="A128" s="268">
        <v>16</v>
      </c>
      <c r="B128" s="262">
        <v>125</v>
      </c>
      <c r="C128" s="262">
        <v>2884</v>
      </c>
      <c r="D128" s="262">
        <v>185</v>
      </c>
      <c r="E128" s="263">
        <v>3</v>
      </c>
      <c r="G128" s="268">
        <v>16</v>
      </c>
      <c r="H128" s="282"/>
      <c r="I128" s="262"/>
      <c r="J128" s="262"/>
      <c r="K128" s="263"/>
      <c r="L128" s="275"/>
      <c r="M128" s="98" t="s">
        <v>28</v>
      </c>
    </row>
    <row r="129" spans="1:13" x14ac:dyDescent="0.25">
      <c r="A129" s="268">
        <v>17</v>
      </c>
      <c r="B129" s="262">
        <v>129</v>
      </c>
      <c r="C129" s="262">
        <v>2890</v>
      </c>
      <c r="D129" s="262">
        <v>191</v>
      </c>
      <c r="E129" s="263">
        <v>1</v>
      </c>
      <c r="G129" s="268">
        <v>17</v>
      </c>
      <c r="H129" s="272"/>
      <c r="I129" s="270"/>
      <c r="J129" s="270"/>
      <c r="K129" s="271"/>
    </row>
    <row r="130" spans="1:13" x14ac:dyDescent="0.25">
      <c r="A130" s="268">
        <v>18</v>
      </c>
      <c r="B130" s="262">
        <v>134</v>
      </c>
      <c r="C130" s="262">
        <v>3868</v>
      </c>
      <c r="D130" s="262">
        <v>225</v>
      </c>
      <c r="E130" s="263">
        <v>1</v>
      </c>
      <c r="G130" s="268">
        <v>18</v>
      </c>
      <c r="H130" s="272"/>
      <c r="I130" s="270"/>
      <c r="J130" s="270"/>
      <c r="K130" s="271"/>
      <c r="L130" s="277"/>
      <c r="M130" s="98" t="s">
        <v>29</v>
      </c>
    </row>
    <row r="131" spans="1:13" x14ac:dyDescent="0.25">
      <c r="A131" s="268">
        <v>19</v>
      </c>
      <c r="B131" s="262">
        <v>95</v>
      </c>
      <c r="C131" s="262">
        <v>2069</v>
      </c>
      <c r="D131" s="262">
        <v>166</v>
      </c>
      <c r="E131" s="263">
        <v>0</v>
      </c>
      <c r="G131" s="268">
        <v>19</v>
      </c>
      <c r="H131" s="282">
        <v>68</v>
      </c>
      <c r="I131" s="262">
        <v>1473</v>
      </c>
      <c r="J131" s="262">
        <v>57</v>
      </c>
      <c r="K131" s="263">
        <v>1</v>
      </c>
    </row>
    <row r="132" spans="1:13" x14ac:dyDescent="0.25">
      <c r="A132" s="268">
        <v>20</v>
      </c>
      <c r="B132" s="272"/>
      <c r="C132" s="270"/>
      <c r="D132" s="270"/>
      <c r="E132" s="271"/>
      <c r="G132" s="268">
        <v>20</v>
      </c>
      <c r="H132" s="282">
        <v>96</v>
      </c>
      <c r="I132" s="262">
        <v>2045</v>
      </c>
      <c r="J132" s="262">
        <v>195</v>
      </c>
      <c r="K132" s="263">
        <v>1</v>
      </c>
    </row>
    <row r="133" spans="1:13" x14ac:dyDescent="0.25">
      <c r="A133" s="268">
        <v>21</v>
      </c>
      <c r="B133" s="270"/>
      <c r="C133" s="270"/>
      <c r="D133" s="270"/>
      <c r="E133" s="271"/>
      <c r="G133" s="268">
        <v>21</v>
      </c>
      <c r="H133" s="282">
        <v>90</v>
      </c>
      <c r="I133" s="262">
        <v>2006</v>
      </c>
      <c r="J133" s="262">
        <v>190</v>
      </c>
      <c r="K133" s="263">
        <v>0</v>
      </c>
    </row>
    <row r="134" spans="1:13" x14ac:dyDescent="0.25">
      <c r="A134" s="268">
        <v>22</v>
      </c>
      <c r="B134" s="262">
        <v>140</v>
      </c>
      <c r="C134" s="262">
        <v>3215</v>
      </c>
      <c r="D134" s="262">
        <v>257</v>
      </c>
      <c r="E134" s="263">
        <v>0</v>
      </c>
      <c r="G134" s="268">
        <v>22</v>
      </c>
      <c r="H134" s="282">
        <v>114</v>
      </c>
      <c r="I134" s="262">
        <v>2543</v>
      </c>
      <c r="J134" s="262">
        <v>230</v>
      </c>
      <c r="K134" s="263">
        <v>2</v>
      </c>
    </row>
    <row r="135" spans="1:13" x14ac:dyDescent="0.25">
      <c r="A135" s="268">
        <v>23</v>
      </c>
      <c r="B135" s="262">
        <v>126</v>
      </c>
      <c r="C135" s="262">
        <v>2785</v>
      </c>
      <c r="D135" s="262">
        <v>293</v>
      </c>
      <c r="E135" s="263">
        <v>5</v>
      </c>
      <c r="G135" s="268">
        <v>23</v>
      </c>
      <c r="H135" s="282">
        <v>85</v>
      </c>
      <c r="I135" s="262">
        <v>1934</v>
      </c>
      <c r="J135" s="262">
        <v>164</v>
      </c>
      <c r="K135" s="263">
        <v>1</v>
      </c>
    </row>
    <row r="136" spans="1:13" x14ac:dyDescent="0.25">
      <c r="A136" s="268">
        <v>24</v>
      </c>
      <c r="B136" s="262">
        <v>127</v>
      </c>
      <c r="C136" s="262">
        <v>2896</v>
      </c>
      <c r="D136" s="262">
        <v>166</v>
      </c>
      <c r="E136" s="263">
        <v>2</v>
      </c>
      <c r="G136" s="268">
        <v>24</v>
      </c>
      <c r="H136" s="270"/>
      <c r="I136" s="270"/>
      <c r="J136" s="270"/>
      <c r="K136" s="271"/>
    </row>
    <row r="137" spans="1:13" x14ac:dyDescent="0.25">
      <c r="A137" s="268">
        <v>25</v>
      </c>
      <c r="B137" s="262">
        <v>123</v>
      </c>
      <c r="C137" s="262">
        <v>2751</v>
      </c>
      <c r="D137" s="262">
        <v>273</v>
      </c>
      <c r="E137" s="263">
        <v>4</v>
      </c>
      <c r="G137" s="268">
        <v>25</v>
      </c>
      <c r="H137" s="270"/>
      <c r="I137" s="270"/>
      <c r="J137" s="270"/>
      <c r="K137" s="271"/>
    </row>
    <row r="138" spans="1:13" x14ac:dyDescent="0.25">
      <c r="A138" s="268">
        <v>26</v>
      </c>
      <c r="B138" s="262">
        <v>87</v>
      </c>
      <c r="C138" s="262">
        <v>1916</v>
      </c>
      <c r="D138" s="262">
        <v>152</v>
      </c>
      <c r="E138" s="263">
        <v>1</v>
      </c>
      <c r="G138" s="268">
        <v>26</v>
      </c>
      <c r="H138" s="262">
        <v>95</v>
      </c>
      <c r="I138" s="262">
        <v>2254</v>
      </c>
      <c r="J138" s="262">
        <v>165</v>
      </c>
      <c r="K138" s="263">
        <v>1</v>
      </c>
    </row>
    <row r="139" spans="1:13" x14ac:dyDescent="0.25">
      <c r="A139" s="268">
        <v>27</v>
      </c>
      <c r="B139" s="270"/>
      <c r="C139" s="270"/>
      <c r="D139" s="270"/>
      <c r="E139" s="271"/>
      <c r="G139" s="268">
        <v>27</v>
      </c>
      <c r="H139" s="262">
        <v>108</v>
      </c>
      <c r="I139" s="262">
        <v>2413</v>
      </c>
      <c r="J139" s="262">
        <v>135</v>
      </c>
      <c r="K139" s="263">
        <v>2</v>
      </c>
    </row>
    <row r="140" spans="1:13" x14ac:dyDescent="0.25">
      <c r="A140" s="268">
        <v>28</v>
      </c>
      <c r="B140" s="270"/>
      <c r="C140" s="270"/>
      <c r="D140" s="270"/>
      <c r="E140" s="271"/>
      <c r="G140" s="268">
        <v>28</v>
      </c>
      <c r="H140" s="262">
        <v>103</v>
      </c>
      <c r="I140" s="262">
        <v>2256</v>
      </c>
      <c r="J140" s="262">
        <v>107</v>
      </c>
      <c r="K140" s="263">
        <v>1</v>
      </c>
    </row>
    <row r="141" spans="1:13" x14ac:dyDescent="0.25">
      <c r="A141" s="268">
        <v>29</v>
      </c>
      <c r="B141" s="262">
        <v>97</v>
      </c>
      <c r="C141" s="262">
        <v>2175</v>
      </c>
      <c r="D141" s="262">
        <v>226</v>
      </c>
      <c r="E141" s="263">
        <v>2</v>
      </c>
      <c r="G141" s="268">
        <v>29</v>
      </c>
      <c r="H141" s="262">
        <v>125</v>
      </c>
      <c r="I141" s="262">
        <v>2805</v>
      </c>
      <c r="J141" s="262">
        <v>163</v>
      </c>
      <c r="K141" s="263">
        <v>2</v>
      </c>
    </row>
    <row r="142" spans="1:13" x14ac:dyDescent="0.25">
      <c r="A142" s="268">
        <v>30</v>
      </c>
      <c r="B142" s="262">
        <v>120</v>
      </c>
      <c r="C142" s="262">
        <v>2502</v>
      </c>
      <c r="D142" s="262">
        <v>362</v>
      </c>
      <c r="E142" s="263">
        <v>6</v>
      </c>
      <c r="G142" s="268">
        <v>30</v>
      </c>
      <c r="H142" s="262">
        <v>94</v>
      </c>
      <c r="I142" s="262">
        <v>2109</v>
      </c>
      <c r="J142" s="262">
        <v>211</v>
      </c>
      <c r="K142" s="263">
        <v>1</v>
      </c>
    </row>
    <row r="143" spans="1:13" ht="13.8" thickBot="1" x14ac:dyDescent="0.3">
      <c r="A143" s="293">
        <v>31</v>
      </c>
      <c r="B143" s="276">
        <v>84</v>
      </c>
      <c r="C143" s="262">
        <v>1886</v>
      </c>
      <c r="D143" s="262">
        <v>202</v>
      </c>
      <c r="E143" s="263">
        <v>0</v>
      </c>
      <c r="G143" s="293">
        <v>31</v>
      </c>
      <c r="H143" s="270"/>
      <c r="I143" s="270"/>
      <c r="J143" s="270"/>
      <c r="K143" s="271"/>
    </row>
    <row r="144" spans="1:13" ht="14.4" thickTop="1" thickBot="1" x14ac:dyDescent="0.3">
      <c r="B144" s="279">
        <f>SUM(B113:B143)</f>
        <v>2839</v>
      </c>
      <c r="C144" s="294">
        <f>SUM(C113:C143)</f>
        <v>64182</v>
      </c>
      <c r="D144" s="294">
        <f>SUM(D113:D143)</f>
        <v>5298</v>
      </c>
      <c r="E144" s="295">
        <f>SUM(E113:E143)</f>
        <v>46</v>
      </c>
      <c r="G144" s="250"/>
      <c r="H144" s="279">
        <f>SUM(H113:H143)</f>
        <v>1739</v>
      </c>
      <c r="I144" s="280">
        <f>SUM(I113:I143)</f>
        <v>38263</v>
      </c>
      <c r="J144" s="280">
        <f>SUM(J113:J143)</f>
        <v>3348</v>
      </c>
      <c r="K144" s="280">
        <f>SUM(K113:K143)</f>
        <v>22</v>
      </c>
    </row>
    <row r="145" spans="1:11" ht="13.8" thickTop="1" x14ac:dyDescent="0.25">
      <c r="G145" s="250"/>
    </row>
    <row r="146" spans="1:11" x14ac:dyDescent="0.25">
      <c r="G146" s="250"/>
    </row>
    <row r="147" spans="1:11" ht="13.8" thickBot="1" x14ac:dyDescent="0.3"/>
    <row r="148" spans="1:11" ht="14.4" thickTop="1" thickBot="1" x14ac:dyDescent="0.3">
      <c r="A148" s="252" t="s">
        <v>11</v>
      </c>
      <c r="B148" s="253" t="s">
        <v>20</v>
      </c>
      <c r="C148" s="253" t="s">
        <v>21</v>
      </c>
      <c r="D148" s="253" t="s">
        <v>25</v>
      </c>
      <c r="E148" s="254" t="s">
        <v>26</v>
      </c>
      <c r="G148" s="252" t="s">
        <v>12</v>
      </c>
      <c r="H148" s="253" t="s">
        <v>20</v>
      </c>
      <c r="I148" s="253" t="s">
        <v>21</v>
      </c>
      <c r="J148" s="253" t="s">
        <v>25</v>
      </c>
      <c r="K148" s="254" t="s">
        <v>26</v>
      </c>
    </row>
    <row r="149" spans="1:11" x14ac:dyDescent="0.25">
      <c r="A149" s="99">
        <v>1</v>
      </c>
      <c r="B149" s="272"/>
      <c r="C149" s="272"/>
      <c r="D149" s="272"/>
      <c r="E149" s="273"/>
      <c r="G149" s="116">
        <v>1</v>
      </c>
      <c r="H149" s="282">
        <v>137</v>
      </c>
      <c r="I149" s="282">
        <v>3596</v>
      </c>
      <c r="J149" s="282">
        <v>241</v>
      </c>
      <c r="K149" s="283">
        <v>0</v>
      </c>
    </row>
    <row r="150" spans="1:11" x14ac:dyDescent="0.25">
      <c r="A150" s="107">
        <v>2</v>
      </c>
      <c r="B150" s="262">
        <v>138</v>
      </c>
      <c r="C150" s="262">
        <v>3006</v>
      </c>
      <c r="D150" s="262">
        <v>280</v>
      </c>
      <c r="E150" s="263">
        <v>2</v>
      </c>
      <c r="G150" s="107">
        <v>2</v>
      </c>
      <c r="H150" s="262">
        <v>129</v>
      </c>
      <c r="I150" s="262">
        <v>3128</v>
      </c>
      <c r="J150" s="262">
        <v>135</v>
      </c>
      <c r="K150" s="263">
        <v>1</v>
      </c>
    </row>
    <row r="151" spans="1:11" x14ac:dyDescent="0.25">
      <c r="A151" s="107">
        <v>3</v>
      </c>
      <c r="B151" s="262">
        <v>150</v>
      </c>
      <c r="C151" s="262">
        <v>3317</v>
      </c>
      <c r="D151" s="262">
        <v>225</v>
      </c>
      <c r="E151" s="263">
        <v>1</v>
      </c>
      <c r="G151" s="107">
        <v>3</v>
      </c>
      <c r="H151" s="262">
        <v>119</v>
      </c>
      <c r="I151" s="262">
        <v>2548</v>
      </c>
      <c r="J151" s="262">
        <v>167</v>
      </c>
      <c r="K151" s="263">
        <v>0</v>
      </c>
    </row>
    <row r="152" spans="1:11" x14ac:dyDescent="0.25">
      <c r="A152" s="107">
        <v>4</v>
      </c>
      <c r="B152" s="276">
        <v>109</v>
      </c>
      <c r="C152" s="262">
        <v>2338</v>
      </c>
      <c r="D152" s="262">
        <v>253</v>
      </c>
      <c r="E152" s="263">
        <v>0</v>
      </c>
      <c r="G152" s="107">
        <v>4</v>
      </c>
      <c r="H152" s="262">
        <v>119</v>
      </c>
      <c r="I152" s="262">
        <v>2561</v>
      </c>
      <c r="J152" s="262">
        <v>137</v>
      </c>
      <c r="K152" s="263">
        <v>0</v>
      </c>
    </row>
    <row r="153" spans="1:11" x14ac:dyDescent="0.25">
      <c r="A153" s="107">
        <v>5</v>
      </c>
      <c r="B153" s="262">
        <v>116</v>
      </c>
      <c r="C153" s="262">
        <v>2485</v>
      </c>
      <c r="D153" s="262">
        <v>158</v>
      </c>
      <c r="E153" s="263">
        <v>4</v>
      </c>
      <c r="G153" s="103">
        <v>5</v>
      </c>
      <c r="H153" s="270"/>
      <c r="I153" s="270"/>
      <c r="J153" s="270"/>
      <c r="K153" s="271"/>
    </row>
    <row r="154" spans="1:11" x14ac:dyDescent="0.25">
      <c r="A154" s="107">
        <v>6</v>
      </c>
      <c r="B154" s="262">
        <v>127</v>
      </c>
      <c r="C154" s="262">
        <v>2666</v>
      </c>
      <c r="D154" s="262">
        <v>228</v>
      </c>
      <c r="E154" s="263">
        <v>0</v>
      </c>
      <c r="G154" s="103">
        <v>6</v>
      </c>
      <c r="H154" s="270"/>
      <c r="I154" s="270"/>
      <c r="J154" s="270"/>
      <c r="K154" s="271"/>
    </row>
    <row r="155" spans="1:11" x14ac:dyDescent="0.25">
      <c r="A155" s="103">
        <v>7</v>
      </c>
      <c r="B155" s="270"/>
      <c r="C155" s="270"/>
      <c r="D155" s="270"/>
      <c r="E155" s="271"/>
      <c r="G155" s="107">
        <v>7</v>
      </c>
      <c r="H155" s="262">
        <v>139</v>
      </c>
      <c r="I155" s="262">
        <v>3201</v>
      </c>
      <c r="J155" s="262">
        <v>261</v>
      </c>
      <c r="K155" s="263">
        <v>0</v>
      </c>
    </row>
    <row r="156" spans="1:11" x14ac:dyDescent="0.25">
      <c r="A156" s="103">
        <v>8</v>
      </c>
      <c r="B156" s="270"/>
      <c r="C156" s="270"/>
      <c r="D156" s="270"/>
      <c r="E156" s="271"/>
      <c r="G156" s="107">
        <v>8</v>
      </c>
      <c r="H156" s="262">
        <v>116</v>
      </c>
      <c r="I156" s="262">
        <v>2473</v>
      </c>
      <c r="J156" s="262">
        <v>126</v>
      </c>
      <c r="K156" s="263">
        <v>0</v>
      </c>
    </row>
    <row r="157" spans="1:11" x14ac:dyDescent="0.25">
      <c r="A157" s="107">
        <v>9</v>
      </c>
      <c r="B157" s="262">
        <v>123</v>
      </c>
      <c r="C157" s="262">
        <v>2907</v>
      </c>
      <c r="D157" s="262">
        <v>207</v>
      </c>
      <c r="E157" s="263">
        <v>2</v>
      </c>
      <c r="G157" s="107">
        <v>9</v>
      </c>
      <c r="H157" s="262">
        <v>140</v>
      </c>
      <c r="I157" s="262">
        <v>3197</v>
      </c>
      <c r="J157" s="262">
        <v>168</v>
      </c>
      <c r="K157" s="263">
        <v>0</v>
      </c>
    </row>
    <row r="158" spans="1:11" x14ac:dyDescent="0.25">
      <c r="A158" s="107">
        <v>10</v>
      </c>
      <c r="B158" s="262">
        <v>146</v>
      </c>
      <c r="C158" s="262">
        <v>3282</v>
      </c>
      <c r="D158" s="262">
        <v>259</v>
      </c>
      <c r="E158" s="263">
        <v>3</v>
      </c>
      <c r="G158" s="107">
        <v>10</v>
      </c>
      <c r="H158" s="262">
        <v>140</v>
      </c>
      <c r="I158" s="262">
        <v>3141</v>
      </c>
      <c r="J158" s="262">
        <v>127</v>
      </c>
      <c r="K158" s="263">
        <v>0</v>
      </c>
    </row>
    <row r="159" spans="1:11" x14ac:dyDescent="0.25">
      <c r="A159" s="107">
        <v>11</v>
      </c>
      <c r="B159" s="262">
        <v>113</v>
      </c>
      <c r="C159" s="262">
        <v>2625</v>
      </c>
      <c r="D159" s="262">
        <v>228</v>
      </c>
      <c r="E159" s="263">
        <v>0</v>
      </c>
      <c r="G159" s="107">
        <v>11</v>
      </c>
      <c r="H159" s="262">
        <v>138</v>
      </c>
      <c r="I159" s="262">
        <v>3029</v>
      </c>
      <c r="J159" s="262">
        <v>204</v>
      </c>
      <c r="K159" s="263">
        <v>0</v>
      </c>
    </row>
    <row r="160" spans="1:11" x14ac:dyDescent="0.25">
      <c r="A160" s="107">
        <v>12</v>
      </c>
      <c r="B160" s="262">
        <v>116</v>
      </c>
      <c r="C160" s="262">
        <v>2554</v>
      </c>
      <c r="D160" s="262">
        <v>187</v>
      </c>
      <c r="E160" s="263">
        <v>4</v>
      </c>
      <c r="G160" s="103">
        <v>12</v>
      </c>
      <c r="H160" s="270"/>
      <c r="I160" s="270"/>
      <c r="J160" s="270"/>
      <c r="K160" s="271"/>
    </row>
    <row r="161" spans="1:13" x14ac:dyDescent="0.25">
      <c r="A161" s="107">
        <v>13</v>
      </c>
      <c r="B161" s="262">
        <v>124</v>
      </c>
      <c r="C161" s="262">
        <v>2520</v>
      </c>
      <c r="D161" s="262">
        <v>234</v>
      </c>
      <c r="E161" s="263">
        <v>0</v>
      </c>
      <c r="G161" s="103">
        <v>13</v>
      </c>
      <c r="H161" s="270"/>
      <c r="I161" s="270"/>
      <c r="J161" s="270"/>
      <c r="K161" s="271"/>
    </row>
    <row r="162" spans="1:13" x14ac:dyDescent="0.25">
      <c r="A162" s="103">
        <v>14</v>
      </c>
      <c r="B162" s="270"/>
      <c r="C162" s="270"/>
      <c r="D162" s="270"/>
      <c r="E162" s="271"/>
      <c r="G162" s="107">
        <v>14</v>
      </c>
      <c r="H162" s="262">
        <v>154</v>
      </c>
      <c r="I162" s="262">
        <v>3423</v>
      </c>
      <c r="J162" s="262">
        <v>230</v>
      </c>
      <c r="K162" s="263">
        <v>1</v>
      </c>
    </row>
    <row r="163" spans="1:13" x14ac:dyDescent="0.25">
      <c r="A163" s="103">
        <v>15</v>
      </c>
      <c r="B163" s="270"/>
      <c r="C163" s="270"/>
      <c r="D163" s="270"/>
      <c r="E163" s="271"/>
      <c r="G163" s="107">
        <v>15</v>
      </c>
      <c r="H163" s="262">
        <v>178</v>
      </c>
      <c r="I163" s="262">
        <v>3834</v>
      </c>
      <c r="J163" s="262">
        <v>379</v>
      </c>
      <c r="K163" s="263">
        <v>1</v>
      </c>
    </row>
    <row r="164" spans="1:13" x14ac:dyDescent="0.25">
      <c r="A164" s="107">
        <v>16</v>
      </c>
      <c r="B164" s="262">
        <v>136</v>
      </c>
      <c r="C164" s="262">
        <v>3263</v>
      </c>
      <c r="D164" s="262">
        <v>270</v>
      </c>
      <c r="E164" s="263">
        <v>0</v>
      </c>
      <c r="G164" s="107">
        <v>16</v>
      </c>
      <c r="H164" s="262">
        <v>113</v>
      </c>
      <c r="I164" s="262">
        <v>2670</v>
      </c>
      <c r="J164" s="262">
        <v>212</v>
      </c>
      <c r="K164" s="263">
        <v>2</v>
      </c>
      <c r="L164" s="275"/>
      <c r="M164" s="98" t="s">
        <v>28</v>
      </c>
    </row>
    <row r="165" spans="1:13" x14ac:dyDescent="0.25">
      <c r="A165" s="107">
        <v>17</v>
      </c>
      <c r="B165" s="262">
        <v>145</v>
      </c>
      <c r="C165" s="262">
        <v>3245</v>
      </c>
      <c r="D165" s="262">
        <v>219</v>
      </c>
      <c r="E165" s="263">
        <v>1</v>
      </c>
      <c r="G165" s="107">
        <v>17</v>
      </c>
      <c r="H165" s="262">
        <v>139</v>
      </c>
      <c r="I165" s="262">
        <v>2902</v>
      </c>
      <c r="J165" s="262">
        <v>200</v>
      </c>
      <c r="K165" s="263">
        <v>0</v>
      </c>
    </row>
    <row r="166" spans="1:13" x14ac:dyDescent="0.25">
      <c r="A166" s="107">
        <v>18</v>
      </c>
      <c r="B166" s="262">
        <v>109</v>
      </c>
      <c r="C166" s="262">
        <v>2464</v>
      </c>
      <c r="D166" s="262">
        <v>177</v>
      </c>
      <c r="E166" s="263">
        <v>0</v>
      </c>
      <c r="G166" s="107">
        <v>18</v>
      </c>
      <c r="H166" s="262">
        <v>126</v>
      </c>
      <c r="I166" s="262">
        <v>2870</v>
      </c>
      <c r="J166" s="262">
        <v>207</v>
      </c>
      <c r="K166" s="263">
        <v>0</v>
      </c>
      <c r="L166" s="277"/>
      <c r="M166" s="98" t="s">
        <v>29</v>
      </c>
    </row>
    <row r="167" spans="1:13" x14ac:dyDescent="0.25">
      <c r="A167" s="107">
        <v>19</v>
      </c>
      <c r="B167" s="262">
        <v>136</v>
      </c>
      <c r="C167" s="262">
        <v>2981</v>
      </c>
      <c r="D167" s="262">
        <v>234</v>
      </c>
      <c r="E167" s="263">
        <v>2</v>
      </c>
      <c r="G167" s="268">
        <v>19</v>
      </c>
      <c r="H167" s="270"/>
      <c r="I167" s="270"/>
      <c r="J167" s="270"/>
      <c r="K167" s="271"/>
    </row>
    <row r="168" spans="1:13" x14ac:dyDescent="0.25">
      <c r="A168" s="107">
        <v>20</v>
      </c>
      <c r="B168" s="274">
        <v>154</v>
      </c>
      <c r="C168" s="262">
        <v>3217</v>
      </c>
      <c r="D168" s="262">
        <v>326</v>
      </c>
      <c r="E168" s="263">
        <v>0</v>
      </c>
      <c r="G168" s="268">
        <v>20</v>
      </c>
      <c r="H168" s="270"/>
      <c r="I168" s="270"/>
      <c r="J168" s="270"/>
      <c r="K168" s="271"/>
    </row>
    <row r="169" spans="1:13" x14ac:dyDescent="0.25">
      <c r="A169" s="103">
        <v>21</v>
      </c>
      <c r="B169" s="270"/>
      <c r="C169" s="270"/>
      <c r="D169" s="270"/>
      <c r="E169" s="271"/>
      <c r="G169" s="268">
        <v>21</v>
      </c>
      <c r="H169" s="262">
        <v>100</v>
      </c>
      <c r="I169" s="262">
        <v>2407</v>
      </c>
      <c r="J169" s="262">
        <v>217</v>
      </c>
      <c r="K169" s="263">
        <v>0</v>
      </c>
    </row>
    <row r="170" spans="1:13" x14ac:dyDescent="0.25">
      <c r="A170" s="103">
        <v>22</v>
      </c>
      <c r="B170" s="270"/>
      <c r="C170" s="270"/>
      <c r="D170" s="270"/>
      <c r="E170" s="271"/>
      <c r="G170" s="268">
        <v>22</v>
      </c>
      <c r="H170" s="262">
        <v>123</v>
      </c>
      <c r="I170" s="262">
        <v>2829</v>
      </c>
      <c r="J170" s="262">
        <v>202</v>
      </c>
      <c r="K170" s="263">
        <v>0</v>
      </c>
    </row>
    <row r="171" spans="1:13" x14ac:dyDescent="0.25">
      <c r="A171" s="107">
        <v>23</v>
      </c>
      <c r="B171" s="262">
        <v>147</v>
      </c>
      <c r="C171" s="262">
        <v>3513</v>
      </c>
      <c r="D171" s="262">
        <v>240</v>
      </c>
      <c r="E171" s="263">
        <v>0</v>
      </c>
      <c r="G171" s="268">
        <v>23</v>
      </c>
      <c r="H171" s="262">
        <v>94</v>
      </c>
      <c r="I171" s="262">
        <v>2237</v>
      </c>
      <c r="J171" s="262">
        <v>92</v>
      </c>
      <c r="K171" s="263">
        <v>0</v>
      </c>
    </row>
    <row r="172" spans="1:13" x14ac:dyDescent="0.25">
      <c r="A172" s="107">
        <v>24</v>
      </c>
      <c r="B172" s="262">
        <v>139</v>
      </c>
      <c r="C172" s="262">
        <v>2962</v>
      </c>
      <c r="D172" s="262">
        <v>247</v>
      </c>
      <c r="E172" s="263">
        <v>2</v>
      </c>
      <c r="G172" s="268">
        <v>24</v>
      </c>
      <c r="H172" s="262">
        <v>96</v>
      </c>
      <c r="I172" s="262">
        <v>2066</v>
      </c>
      <c r="J172" s="262">
        <v>128</v>
      </c>
      <c r="K172" s="263">
        <v>0</v>
      </c>
    </row>
    <row r="173" spans="1:13" x14ac:dyDescent="0.25">
      <c r="A173" s="107">
        <v>25</v>
      </c>
      <c r="B173" s="262">
        <v>109</v>
      </c>
      <c r="C173" s="262">
        <v>2418</v>
      </c>
      <c r="D173" s="262">
        <v>191</v>
      </c>
      <c r="E173" s="263">
        <v>2</v>
      </c>
      <c r="G173" s="268">
        <v>25</v>
      </c>
      <c r="H173" s="262">
        <v>119</v>
      </c>
      <c r="I173" s="262">
        <v>2355</v>
      </c>
      <c r="J173" s="262">
        <v>179</v>
      </c>
      <c r="K173" s="263">
        <v>2</v>
      </c>
    </row>
    <row r="174" spans="1:13" x14ac:dyDescent="0.25">
      <c r="A174" s="107">
        <v>26</v>
      </c>
      <c r="B174" s="262">
        <v>125</v>
      </c>
      <c r="C174" s="262">
        <v>2695</v>
      </c>
      <c r="D174" s="262">
        <v>218</v>
      </c>
      <c r="E174" s="263">
        <v>0</v>
      </c>
      <c r="G174" s="268">
        <v>26</v>
      </c>
      <c r="H174" s="270"/>
      <c r="I174" s="270"/>
      <c r="J174" s="270"/>
      <c r="K174" s="271"/>
    </row>
    <row r="175" spans="1:13" x14ac:dyDescent="0.25">
      <c r="A175" s="107">
        <v>27</v>
      </c>
      <c r="B175" s="262">
        <v>117</v>
      </c>
      <c r="C175" s="262">
        <v>2479</v>
      </c>
      <c r="D175" s="262">
        <v>192</v>
      </c>
      <c r="E175" s="263">
        <v>1</v>
      </c>
      <c r="G175" s="268">
        <v>27</v>
      </c>
      <c r="H175" s="270"/>
      <c r="I175" s="270"/>
      <c r="J175" s="270"/>
      <c r="K175" s="271"/>
    </row>
    <row r="176" spans="1:13" x14ac:dyDescent="0.25">
      <c r="A176" s="103">
        <v>28</v>
      </c>
      <c r="B176" s="270"/>
      <c r="C176" s="270"/>
      <c r="D176" s="270"/>
      <c r="E176" s="271"/>
      <c r="G176" s="268">
        <v>28</v>
      </c>
      <c r="H176" s="262">
        <v>116</v>
      </c>
      <c r="I176" s="262">
        <v>2613</v>
      </c>
      <c r="J176" s="262">
        <v>193</v>
      </c>
      <c r="K176" s="263">
        <v>0</v>
      </c>
    </row>
    <row r="177" spans="1:11" x14ac:dyDescent="0.25">
      <c r="A177" s="103">
        <v>29</v>
      </c>
      <c r="B177" s="270"/>
      <c r="C177" s="270"/>
      <c r="D177" s="270"/>
      <c r="E177" s="271"/>
      <c r="G177" s="268">
        <v>29</v>
      </c>
      <c r="H177" s="262">
        <v>110</v>
      </c>
      <c r="I177" s="262">
        <v>2510</v>
      </c>
      <c r="J177" s="262">
        <v>193</v>
      </c>
      <c r="K177" s="263">
        <v>0</v>
      </c>
    </row>
    <row r="178" spans="1:11" x14ac:dyDescent="0.25">
      <c r="A178" s="107">
        <v>30</v>
      </c>
      <c r="B178" s="262">
        <v>115</v>
      </c>
      <c r="C178" s="262">
        <v>2725</v>
      </c>
      <c r="D178" s="262">
        <v>250</v>
      </c>
      <c r="E178" s="263">
        <v>0</v>
      </c>
      <c r="G178" s="268">
        <v>30</v>
      </c>
      <c r="H178" s="262">
        <v>97</v>
      </c>
      <c r="I178" s="262">
        <v>2140</v>
      </c>
      <c r="J178" s="262">
        <v>84</v>
      </c>
      <c r="K178" s="263">
        <v>0</v>
      </c>
    </row>
    <row r="179" spans="1:11" ht="13.8" thickBot="1" x14ac:dyDescent="0.3">
      <c r="A179" s="161">
        <v>31</v>
      </c>
      <c r="B179" s="270"/>
      <c r="C179" s="270"/>
      <c r="D179" s="270"/>
      <c r="E179" s="271"/>
      <c r="G179" s="293">
        <v>31</v>
      </c>
      <c r="H179" s="270"/>
      <c r="I179" s="270"/>
      <c r="J179" s="270"/>
      <c r="K179" s="271"/>
    </row>
    <row r="180" spans="1:11" ht="14.4" thickTop="1" thickBot="1" x14ac:dyDescent="0.3">
      <c r="B180" s="296">
        <f>SUM(B149:B179)</f>
        <v>2694</v>
      </c>
      <c r="C180" s="297">
        <f>SUM(C149:C179)</f>
        <v>59662</v>
      </c>
      <c r="D180" s="294">
        <f>SUM(D149:D179)</f>
        <v>4823</v>
      </c>
      <c r="E180" s="295">
        <f>SUM(E149:E179)</f>
        <v>24</v>
      </c>
      <c r="G180" s="250"/>
      <c r="H180" s="279">
        <f>SUM(H149:H179)</f>
        <v>2742</v>
      </c>
      <c r="I180" s="294">
        <f>SUM(I149:I179)</f>
        <v>61730</v>
      </c>
      <c r="J180" s="294">
        <f>SUM(J149:J179)</f>
        <v>4082</v>
      </c>
      <c r="K180" s="295">
        <f>SUM(K149:K179)</f>
        <v>7</v>
      </c>
    </row>
    <row r="181" spans="1:11" ht="13.8" thickTop="1" x14ac:dyDescent="0.25">
      <c r="G181" s="250"/>
    </row>
    <row r="182" spans="1:11" x14ac:dyDescent="0.25">
      <c r="G182" s="250"/>
    </row>
    <row r="183" spans="1:11" ht="13.8" thickBot="1" x14ac:dyDescent="0.3">
      <c r="G183" s="250"/>
    </row>
    <row r="184" spans="1:11" ht="14.4" thickTop="1" thickBot="1" x14ac:dyDescent="0.3">
      <c r="A184" s="252" t="s">
        <v>13</v>
      </c>
      <c r="B184" s="253" t="s">
        <v>20</v>
      </c>
      <c r="C184" s="253" t="s">
        <v>21</v>
      </c>
      <c r="D184" s="253" t="s">
        <v>25</v>
      </c>
      <c r="E184" s="254" t="s">
        <v>26</v>
      </c>
      <c r="G184" s="252" t="s">
        <v>14</v>
      </c>
      <c r="H184" s="253" t="s">
        <v>20</v>
      </c>
      <c r="I184" s="253" t="s">
        <v>21</v>
      </c>
      <c r="J184" s="253" t="s">
        <v>25</v>
      </c>
      <c r="K184" s="254" t="s">
        <v>26</v>
      </c>
    </row>
    <row r="185" spans="1:11" x14ac:dyDescent="0.25">
      <c r="A185" s="291">
        <v>1</v>
      </c>
      <c r="B185" s="270"/>
      <c r="C185" s="270"/>
      <c r="D185" s="270"/>
      <c r="E185" s="271"/>
      <c r="G185" s="99">
        <v>1</v>
      </c>
      <c r="H185" s="272"/>
      <c r="I185" s="272"/>
      <c r="J185" s="272"/>
      <c r="K185" s="273"/>
    </row>
    <row r="186" spans="1:11" x14ac:dyDescent="0.25">
      <c r="A186" s="268">
        <v>2</v>
      </c>
      <c r="B186" s="270"/>
      <c r="C186" s="270"/>
      <c r="D186" s="270"/>
      <c r="E186" s="271"/>
      <c r="G186" s="107">
        <v>2</v>
      </c>
      <c r="H186" s="262">
        <v>122</v>
      </c>
      <c r="I186" s="262">
        <v>2868</v>
      </c>
      <c r="J186" s="262">
        <v>177</v>
      </c>
      <c r="K186" s="263">
        <v>2</v>
      </c>
    </row>
    <row r="187" spans="1:11" x14ac:dyDescent="0.25">
      <c r="A187" s="268">
        <v>3</v>
      </c>
      <c r="B187" s="270"/>
      <c r="C187" s="270"/>
      <c r="D187" s="270"/>
      <c r="E187" s="271"/>
      <c r="G187" s="107">
        <v>3</v>
      </c>
      <c r="H187" s="262">
        <v>175</v>
      </c>
      <c r="I187" s="262">
        <v>3856</v>
      </c>
      <c r="J187" s="262">
        <v>270</v>
      </c>
      <c r="K187" s="263">
        <v>2</v>
      </c>
    </row>
    <row r="188" spans="1:11" x14ac:dyDescent="0.25">
      <c r="A188" s="107">
        <v>4</v>
      </c>
      <c r="B188" s="262">
        <v>149</v>
      </c>
      <c r="C188" s="262">
        <v>3357</v>
      </c>
      <c r="D188" s="262">
        <v>202</v>
      </c>
      <c r="E188" s="263">
        <v>0</v>
      </c>
      <c r="G188" s="107">
        <v>4</v>
      </c>
      <c r="H188" s="262">
        <v>117</v>
      </c>
      <c r="I188" s="262">
        <v>2567</v>
      </c>
      <c r="J188" s="262">
        <v>142</v>
      </c>
      <c r="K188" s="263">
        <v>4</v>
      </c>
    </row>
    <row r="189" spans="1:11" x14ac:dyDescent="0.25">
      <c r="A189" s="107">
        <v>5</v>
      </c>
      <c r="B189" s="274">
        <v>179</v>
      </c>
      <c r="C189" s="262">
        <v>3792</v>
      </c>
      <c r="D189" s="262">
        <v>170</v>
      </c>
      <c r="E189" s="263">
        <v>0</v>
      </c>
      <c r="G189" s="107">
        <v>5</v>
      </c>
      <c r="H189" s="262">
        <v>128</v>
      </c>
      <c r="I189" s="262">
        <v>2927</v>
      </c>
      <c r="J189" s="262">
        <v>181</v>
      </c>
      <c r="K189" s="263">
        <v>0</v>
      </c>
    </row>
    <row r="190" spans="1:11" x14ac:dyDescent="0.25">
      <c r="A190" s="107">
        <v>6</v>
      </c>
      <c r="B190" s="262">
        <v>112</v>
      </c>
      <c r="C190" s="262">
        <v>2424</v>
      </c>
      <c r="D190" s="262">
        <v>168</v>
      </c>
      <c r="E190" s="263">
        <v>0</v>
      </c>
      <c r="G190" s="107">
        <v>6</v>
      </c>
      <c r="H190" s="262">
        <v>124</v>
      </c>
      <c r="I190" s="262">
        <v>2650</v>
      </c>
      <c r="J190" s="262">
        <v>229</v>
      </c>
      <c r="K190" s="263">
        <v>1</v>
      </c>
    </row>
    <row r="191" spans="1:11" x14ac:dyDescent="0.25">
      <c r="A191" s="107">
        <v>7</v>
      </c>
      <c r="B191" s="262">
        <v>137</v>
      </c>
      <c r="C191" s="262">
        <v>2897</v>
      </c>
      <c r="D191" s="262">
        <v>185</v>
      </c>
      <c r="E191" s="263">
        <v>0</v>
      </c>
      <c r="G191" s="103">
        <v>7</v>
      </c>
      <c r="H191" s="270"/>
      <c r="I191" s="270"/>
      <c r="J191" s="270"/>
      <c r="K191" s="271"/>
    </row>
    <row r="192" spans="1:11" x14ac:dyDescent="0.25">
      <c r="A192" s="107">
        <v>8</v>
      </c>
      <c r="B192" s="298">
        <v>125</v>
      </c>
      <c r="C192" s="262">
        <v>2618</v>
      </c>
      <c r="D192" s="262">
        <v>204</v>
      </c>
      <c r="E192" s="263">
        <v>0</v>
      </c>
      <c r="G192" s="103">
        <v>8</v>
      </c>
      <c r="H192" s="270"/>
      <c r="I192" s="270"/>
      <c r="J192" s="270"/>
      <c r="K192" s="271"/>
    </row>
    <row r="193" spans="1:13" x14ac:dyDescent="0.25">
      <c r="A193" s="103">
        <v>9</v>
      </c>
      <c r="B193" s="270"/>
      <c r="C193" s="270"/>
      <c r="D193" s="270"/>
      <c r="E193" s="271"/>
      <c r="G193" s="107">
        <v>9</v>
      </c>
      <c r="H193" s="262">
        <v>129</v>
      </c>
      <c r="I193" s="262">
        <v>3014</v>
      </c>
      <c r="J193" s="262">
        <v>177</v>
      </c>
      <c r="K193" s="263">
        <v>2</v>
      </c>
    </row>
    <row r="194" spans="1:13" x14ac:dyDescent="0.25">
      <c r="A194" s="103">
        <v>10</v>
      </c>
      <c r="B194" s="270"/>
      <c r="C194" s="270"/>
      <c r="D194" s="270"/>
      <c r="E194" s="271"/>
      <c r="G194" s="107">
        <v>10</v>
      </c>
      <c r="H194" s="262">
        <v>142</v>
      </c>
      <c r="I194" s="262">
        <v>3071</v>
      </c>
      <c r="J194" s="262">
        <v>211</v>
      </c>
      <c r="K194" s="263">
        <v>4</v>
      </c>
    </row>
    <row r="195" spans="1:13" x14ac:dyDescent="0.25">
      <c r="A195" s="103">
        <v>11</v>
      </c>
      <c r="B195" s="270"/>
      <c r="C195" s="270"/>
      <c r="D195" s="270"/>
      <c r="E195" s="271"/>
      <c r="G195" s="107">
        <v>11</v>
      </c>
      <c r="H195" s="262">
        <v>108</v>
      </c>
      <c r="I195" s="262">
        <v>2455</v>
      </c>
      <c r="J195" s="262">
        <v>191</v>
      </c>
      <c r="K195" s="263">
        <v>1</v>
      </c>
      <c r="L195" s="275"/>
      <c r="M195" s="98" t="s">
        <v>28</v>
      </c>
    </row>
    <row r="196" spans="1:13" x14ac:dyDescent="0.25">
      <c r="A196" s="107">
        <v>12</v>
      </c>
      <c r="B196" s="262">
        <v>128</v>
      </c>
      <c r="C196" s="262">
        <v>2996</v>
      </c>
      <c r="D196" s="262">
        <v>161</v>
      </c>
      <c r="E196" s="263">
        <v>0</v>
      </c>
      <c r="G196" s="107">
        <v>12</v>
      </c>
      <c r="H196" s="262">
        <v>86</v>
      </c>
      <c r="I196" s="262">
        <v>2010</v>
      </c>
      <c r="J196" s="262">
        <v>167</v>
      </c>
      <c r="K196" s="263">
        <v>5</v>
      </c>
    </row>
    <row r="197" spans="1:13" x14ac:dyDescent="0.25">
      <c r="A197" s="107">
        <v>13</v>
      </c>
      <c r="B197" s="262">
        <v>119</v>
      </c>
      <c r="C197" s="262">
        <v>2767</v>
      </c>
      <c r="D197" s="262">
        <v>152</v>
      </c>
      <c r="E197" s="263">
        <v>2</v>
      </c>
      <c r="G197" s="107">
        <v>13</v>
      </c>
      <c r="H197" s="262">
        <v>122</v>
      </c>
      <c r="I197" s="262">
        <v>2578</v>
      </c>
      <c r="J197" s="262">
        <v>132</v>
      </c>
      <c r="K197" s="263">
        <v>3</v>
      </c>
      <c r="L197" s="277"/>
      <c r="M197" s="98" t="s">
        <v>29</v>
      </c>
    </row>
    <row r="198" spans="1:13" x14ac:dyDescent="0.25">
      <c r="A198" s="107">
        <v>14</v>
      </c>
      <c r="B198" s="262">
        <v>139</v>
      </c>
      <c r="C198" s="262">
        <v>3123</v>
      </c>
      <c r="D198" s="262">
        <v>114</v>
      </c>
      <c r="E198" s="263">
        <v>0</v>
      </c>
      <c r="G198" s="103">
        <v>14</v>
      </c>
      <c r="H198" s="270"/>
      <c r="I198" s="270"/>
      <c r="J198" s="270"/>
      <c r="K198" s="271"/>
    </row>
    <row r="199" spans="1:13" x14ac:dyDescent="0.25">
      <c r="A199" s="107">
        <v>15</v>
      </c>
      <c r="B199" s="262">
        <v>126</v>
      </c>
      <c r="C199" s="262">
        <v>2702</v>
      </c>
      <c r="D199" s="262">
        <v>130</v>
      </c>
      <c r="E199" s="263">
        <v>4</v>
      </c>
      <c r="G199" s="103">
        <v>15</v>
      </c>
      <c r="H199" s="270"/>
      <c r="I199" s="270"/>
      <c r="J199" s="270"/>
      <c r="K199" s="271"/>
    </row>
    <row r="200" spans="1:13" x14ac:dyDescent="0.25">
      <c r="A200" s="103">
        <v>16</v>
      </c>
      <c r="B200" s="270"/>
      <c r="C200" s="270"/>
      <c r="D200" s="270"/>
      <c r="E200" s="271"/>
      <c r="G200" s="107">
        <v>16</v>
      </c>
      <c r="H200" s="262">
        <v>128</v>
      </c>
      <c r="I200" s="262">
        <v>2995</v>
      </c>
      <c r="J200" s="262">
        <v>226</v>
      </c>
      <c r="K200" s="263">
        <v>0</v>
      </c>
    </row>
    <row r="201" spans="1:13" x14ac:dyDescent="0.25">
      <c r="A201" s="103">
        <v>17</v>
      </c>
      <c r="B201" s="270"/>
      <c r="C201" s="270"/>
      <c r="D201" s="270"/>
      <c r="E201" s="271"/>
      <c r="G201" s="107">
        <v>17</v>
      </c>
      <c r="H201" s="262">
        <v>122</v>
      </c>
      <c r="I201" s="262">
        <v>2639</v>
      </c>
      <c r="J201" s="262">
        <v>243</v>
      </c>
      <c r="K201" s="263">
        <v>0</v>
      </c>
    </row>
    <row r="202" spans="1:13" x14ac:dyDescent="0.25">
      <c r="A202" s="107">
        <v>18</v>
      </c>
      <c r="B202" s="262">
        <v>154</v>
      </c>
      <c r="C202" s="262">
        <v>3456</v>
      </c>
      <c r="D202" s="262">
        <v>208</v>
      </c>
      <c r="E202" s="263">
        <v>4</v>
      </c>
      <c r="G202" s="107">
        <v>18</v>
      </c>
      <c r="H202" s="262">
        <v>111</v>
      </c>
      <c r="I202" s="262">
        <v>2486</v>
      </c>
      <c r="J202" s="262">
        <v>235</v>
      </c>
      <c r="K202" s="263">
        <v>0</v>
      </c>
    </row>
    <row r="203" spans="1:13" x14ac:dyDescent="0.25">
      <c r="A203" s="107">
        <v>19</v>
      </c>
      <c r="B203" s="262">
        <v>129</v>
      </c>
      <c r="C203" s="262">
        <v>2748</v>
      </c>
      <c r="D203" s="262">
        <v>189</v>
      </c>
      <c r="E203" s="263">
        <v>0</v>
      </c>
      <c r="G203" s="107">
        <v>19</v>
      </c>
      <c r="H203" s="262">
        <v>78</v>
      </c>
      <c r="I203" s="262">
        <v>1531</v>
      </c>
      <c r="J203" s="262">
        <v>50</v>
      </c>
      <c r="K203" s="263">
        <v>3</v>
      </c>
    </row>
    <row r="204" spans="1:13" x14ac:dyDescent="0.25">
      <c r="A204" s="107">
        <v>20</v>
      </c>
      <c r="B204" s="262">
        <v>117</v>
      </c>
      <c r="C204" s="262">
        <v>2569</v>
      </c>
      <c r="D204" s="262">
        <v>132</v>
      </c>
      <c r="E204" s="263">
        <v>0</v>
      </c>
      <c r="G204" s="107">
        <v>20</v>
      </c>
      <c r="H204" s="262">
        <v>84</v>
      </c>
      <c r="I204" s="262">
        <v>1733</v>
      </c>
      <c r="J204" s="262">
        <v>140</v>
      </c>
      <c r="K204" s="263">
        <v>0</v>
      </c>
    </row>
    <row r="205" spans="1:13" x14ac:dyDescent="0.25">
      <c r="A205" s="107">
        <v>21</v>
      </c>
      <c r="B205" s="262">
        <v>127</v>
      </c>
      <c r="C205" s="262">
        <v>2848</v>
      </c>
      <c r="D205" s="262">
        <v>186</v>
      </c>
      <c r="E205" s="263">
        <v>3</v>
      </c>
      <c r="G205" s="268">
        <v>21</v>
      </c>
      <c r="H205" s="270"/>
      <c r="I205" s="270"/>
      <c r="J205" s="270"/>
      <c r="K205" s="271"/>
    </row>
    <row r="206" spans="1:13" x14ac:dyDescent="0.25">
      <c r="A206" s="107">
        <v>22</v>
      </c>
      <c r="B206" s="262">
        <v>116</v>
      </c>
      <c r="C206" s="262">
        <v>2252</v>
      </c>
      <c r="D206" s="262">
        <v>158</v>
      </c>
      <c r="E206" s="263">
        <v>0</v>
      </c>
      <c r="G206" s="268">
        <v>22</v>
      </c>
      <c r="H206" s="270"/>
      <c r="I206" s="270"/>
      <c r="J206" s="270"/>
      <c r="K206" s="271"/>
    </row>
    <row r="207" spans="1:13" x14ac:dyDescent="0.25">
      <c r="A207" s="103">
        <v>23</v>
      </c>
      <c r="B207" s="270"/>
      <c r="C207" s="270"/>
      <c r="D207" s="270"/>
      <c r="E207" s="271"/>
      <c r="G207" s="268">
        <v>23</v>
      </c>
      <c r="H207" s="270"/>
      <c r="I207" s="270"/>
      <c r="J207" s="270"/>
      <c r="K207" s="271"/>
    </row>
    <row r="208" spans="1:13" x14ac:dyDescent="0.25">
      <c r="A208" s="103">
        <v>24</v>
      </c>
      <c r="B208" s="270"/>
      <c r="C208" s="270"/>
      <c r="D208" s="270"/>
      <c r="E208" s="271"/>
      <c r="G208" s="268">
        <v>24</v>
      </c>
      <c r="H208" s="270"/>
      <c r="I208" s="270"/>
      <c r="J208" s="270"/>
      <c r="K208" s="271"/>
    </row>
    <row r="209" spans="1:11" x14ac:dyDescent="0.25">
      <c r="A209" s="107">
        <v>25</v>
      </c>
      <c r="B209" s="262">
        <v>149</v>
      </c>
      <c r="C209" s="262">
        <v>3260</v>
      </c>
      <c r="D209" s="262">
        <v>270</v>
      </c>
      <c r="E209" s="263">
        <v>0</v>
      </c>
      <c r="G209" s="268">
        <v>25</v>
      </c>
      <c r="H209" s="270"/>
      <c r="I209" s="270"/>
      <c r="J209" s="270"/>
      <c r="K209" s="271"/>
    </row>
    <row r="210" spans="1:11" x14ac:dyDescent="0.25">
      <c r="A210" s="107">
        <v>26</v>
      </c>
      <c r="B210" s="262">
        <v>136</v>
      </c>
      <c r="C210" s="262">
        <v>3128</v>
      </c>
      <c r="D210" s="262">
        <v>240</v>
      </c>
      <c r="E210" s="263">
        <v>6</v>
      </c>
      <c r="G210" s="268">
        <v>26</v>
      </c>
      <c r="H210" s="270"/>
      <c r="I210" s="270"/>
      <c r="J210" s="270"/>
      <c r="K210" s="271"/>
    </row>
    <row r="211" spans="1:11" x14ac:dyDescent="0.25">
      <c r="A211" s="107">
        <v>27</v>
      </c>
      <c r="B211" s="276">
        <v>106</v>
      </c>
      <c r="C211" s="262">
        <v>2431</v>
      </c>
      <c r="D211" s="262">
        <v>166</v>
      </c>
      <c r="E211" s="263">
        <v>1</v>
      </c>
      <c r="G211" s="268">
        <v>27</v>
      </c>
      <c r="H211" s="270"/>
      <c r="I211" s="270"/>
      <c r="J211" s="270"/>
      <c r="K211" s="271"/>
    </row>
    <row r="212" spans="1:11" x14ac:dyDescent="0.25">
      <c r="A212" s="107">
        <v>28</v>
      </c>
      <c r="B212" s="262">
        <v>143</v>
      </c>
      <c r="C212" s="262">
        <v>3086</v>
      </c>
      <c r="D212" s="262">
        <v>175</v>
      </c>
      <c r="E212" s="263">
        <v>4</v>
      </c>
      <c r="G212" s="268">
        <v>28</v>
      </c>
      <c r="H212" s="270"/>
      <c r="I212" s="270"/>
      <c r="J212" s="270"/>
      <c r="K212" s="271"/>
    </row>
    <row r="213" spans="1:11" x14ac:dyDescent="0.25">
      <c r="A213" s="107">
        <v>29</v>
      </c>
      <c r="B213" s="262">
        <v>123</v>
      </c>
      <c r="C213" s="262">
        <v>2581</v>
      </c>
      <c r="D213" s="262">
        <v>184</v>
      </c>
      <c r="E213" s="263">
        <v>1</v>
      </c>
      <c r="G213" s="268">
        <v>29</v>
      </c>
      <c r="H213" s="270"/>
      <c r="I213" s="270"/>
      <c r="J213" s="270"/>
      <c r="K213" s="271"/>
    </row>
    <row r="214" spans="1:11" x14ac:dyDescent="0.25">
      <c r="A214" s="103">
        <v>30</v>
      </c>
      <c r="B214" s="270"/>
      <c r="C214" s="270"/>
      <c r="D214" s="270"/>
      <c r="E214" s="271"/>
      <c r="G214" s="268">
        <v>30</v>
      </c>
      <c r="H214" s="270"/>
      <c r="I214" s="270"/>
      <c r="J214" s="270"/>
      <c r="K214" s="271"/>
    </row>
    <row r="215" spans="1:11" ht="13.8" thickBot="1" x14ac:dyDescent="0.3">
      <c r="A215" s="161">
        <v>31</v>
      </c>
      <c r="B215" s="270"/>
      <c r="C215" s="270"/>
      <c r="D215" s="270"/>
      <c r="E215" s="271"/>
      <c r="G215" s="293">
        <v>31</v>
      </c>
      <c r="H215" s="262"/>
      <c r="I215" s="262"/>
      <c r="J215" s="262"/>
      <c r="K215" s="263"/>
    </row>
    <row r="216" spans="1:11" ht="14.4" thickTop="1" thickBot="1" x14ac:dyDescent="0.3">
      <c r="B216" s="299">
        <f>SUM(B185:B215)</f>
        <v>2514</v>
      </c>
      <c r="C216" s="294">
        <f>SUM(C185:C215)</f>
        <v>55035</v>
      </c>
      <c r="D216" s="294">
        <f>SUM(D185:D215)</f>
        <v>3394</v>
      </c>
      <c r="E216" s="295">
        <f>SUM(E185:E215)</f>
        <v>25</v>
      </c>
      <c r="G216" s="250"/>
      <c r="H216" s="279">
        <f>SUM(H185:H215)</f>
        <v>1776</v>
      </c>
      <c r="I216" s="294">
        <f>SUM(I185:I215)</f>
        <v>39380</v>
      </c>
      <c r="J216" s="294">
        <f>SUM(J185:J215)</f>
        <v>2771</v>
      </c>
      <c r="K216" s="295">
        <f>SUM(K185:K215)</f>
        <v>27</v>
      </c>
    </row>
    <row r="217" spans="1:11" ht="13.8" thickTop="1" x14ac:dyDescent="0.25">
      <c r="G217" s="250"/>
    </row>
    <row r="218" spans="1:11" x14ac:dyDescent="0.25">
      <c r="G218" s="250"/>
    </row>
    <row r="219" spans="1:11" ht="13.8" thickBot="1" x14ac:dyDescent="0.3"/>
    <row r="220" spans="1:11" ht="14.4" thickTop="1" thickBot="1" x14ac:dyDescent="0.3">
      <c r="A220" s="300">
        <v>2024</v>
      </c>
      <c r="B220" s="301" t="s">
        <v>20</v>
      </c>
      <c r="C220" s="301" t="s">
        <v>30</v>
      </c>
      <c r="D220" s="301" t="s">
        <v>21</v>
      </c>
      <c r="E220" s="301" t="s">
        <v>31</v>
      </c>
      <c r="F220" s="301" t="s">
        <v>32</v>
      </c>
      <c r="G220" s="302" t="s">
        <v>33</v>
      </c>
    </row>
    <row r="221" spans="1:11" ht="13.8" thickTop="1" x14ac:dyDescent="0.25">
      <c r="A221" s="303"/>
      <c r="B221" s="304"/>
      <c r="C221" s="304"/>
      <c r="D221" s="304"/>
      <c r="E221" s="304"/>
      <c r="F221" s="304"/>
      <c r="G221" s="305"/>
    </row>
    <row r="222" spans="1:11" x14ac:dyDescent="0.25">
      <c r="A222" s="306" t="s">
        <v>2</v>
      </c>
      <c r="B222" s="262">
        <f>B36</f>
        <v>2290</v>
      </c>
      <c r="C222" s="262">
        <f>B222/21</f>
        <v>109.04761904761905</v>
      </c>
      <c r="D222" s="262">
        <f>C36</f>
        <v>50859</v>
      </c>
      <c r="E222" s="262">
        <f>D36</f>
        <v>2883</v>
      </c>
      <c r="F222" s="262">
        <f>E36</f>
        <v>12</v>
      </c>
      <c r="G222" s="307">
        <f>D222/B222</f>
        <v>22.209170305676857</v>
      </c>
      <c r="H222" s="98" t="s">
        <v>34</v>
      </c>
    </row>
    <row r="223" spans="1:11" x14ac:dyDescent="0.25">
      <c r="A223" s="306" t="s">
        <v>4</v>
      </c>
      <c r="B223" s="262">
        <f>H36</f>
        <v>2437</v>
      </c>
      <c r="C223" s="262">
        <f>B223/21</f>
        <v>116.04761904761905</v>
      </c>
      <c r="D223" s="262">
        <f>I36</f>
        <v>54132</v>
      </c>
      <c r="E223" s="262">
        <f>J36</f>
        <v>3465</v>
      </c>
      <c r="F223" s="262">
        <f>K36</f>
        <v>11</v>
      </c>
      <c r="G223" s="307">
        <f t="shared" ref="G223:G231" si="0">D223/B223</f>
        <v>22.212556421830119</v>
      </c>
      <c r="H223" s="98" t="s">
        <v>34</v>
      </c>
    </row>
    <row r="224" spans="1:11" x14ac:dyDescent="0.25">
      <c r="A224" s="306" t="s">
        <v>5</v>
      </c>
      <c r="B224" s="262">
        <f>B72</f>
        <v>2908</v>
      </c>
      <c r="C224" s="262">
        <f>B224/21</f>
        <v>138.47619047619048</v>
      </c>
      <c r="D224" s="262">
        <f>C72</f>
        <v>64589</v>
      </c>
      <c r="E224" s="262">
        <f>D72</f>
        <v>4481</v>
      </c>
      <c r="F224" s="262">
        <f>E72</f>
        <v>22</v>
      </c>
      <c r="G224" s="307">
        <f t="shared" si="0"/>
        <v>22.210797799174692</v>
      </c>
      <c r="H224" s="98" t="s">
        <v>34</v>
      </c>
    </row>
    <row r="225" spans="1:8" x14ac:dyDescent="0.25">
      <c r="A225" s="306" t="s">
        <v>6</v>
      </c>
      <c r="B225" s="262">
        <f>H72</f>
        <v>2565</v>
      </c>
      <c r="C225" s="262">
        <f>B225/21</f>
        <v>122.14285714285714</v>
      </c>
      <c r="D225" s="262">
        <f>I72</f>
        <v>56256</v>
      </c>
      <c r="E225" s="262">
        <f>J72</f>
        <v>4197</v>
      </c>
      <c r="F225" s="262">
        <f>K72</f>
        <v>24</v>
      </c>
      <c r="G225" s="307">
        <f t="shared" si="0"/>
        <v>21.932163742690058</v>
      </c>
      <c r="H225" s="98" t="s">
        <v>34</v>
      </c>
    </row>
    <row r="226" spans="1:8" x14ac:dyDescent="0.25">
      <c r="A226" s="306" t="s">
        <v>7</v>
      </c>
      <c r="B226" s="262">
        <f>B108</f>
        <v>2292</v>
      </c>
      <c r="C226" s="262">
        <f>B226/18</f>
        <v>127.33333333333333</v>
      </c>
      <c r="D226" s="262">
        <f>C108</f>
        <v>50462</v>
      </c>
      <c r="E226" s="262">
        <f>D108</f>
        <v>3570</v>
      </c>
      <c r="F226" s="262">
        <f>E108</f>
        <v>10</v>
      </c>
      <c r="G226" s="307">
        <f t="shared" si="0"/>
        <v>22.016579406631763</v>
      </c>
      <c r="H226" s="98" t="s">
        <v>34</v>
      </c>
    </row>
    <row r="227" spans="1:8" x14ac:dyDescent="0.25">
      <c r="A227" s="306" t="s">
        <v>8</v>
      </c>
      <c r="B227" s="262">
        <f>H108</f>
        <v>3040</v>
      </c>
      <c r="C227" s="262">
        <f>B227/20</f>
        <v>152</v>
      </c>
      <c r="D227" s="262">
        <f>I108</f>
        <v>67379</v>
      </c>
      <c r="E227" s="262">
        <f>J108</f>
        <v>5306</v>
      </c>
      <c r="F227" s="262">
        <f>K108</f>
        <v>23</v>
      </c>
      <c r="G227" s="307">
        <f t="shared" si="0"/>
        <v>22.164144736842104</v>
      </c>
      <c r="H227" s="98" t="s">
        <v>34</v>
      </c>
    </row>
    <row r="228" spans="1:8" x14ac:dyDescent="0.25">
      <c r="A228" s="306" t="s">
        <v>9</v>
      </c>
      <c r="B228" s="262">
        <f>B144</f>
        <v>2839</v>
      </c>
      <c r="C228" s="262">
        <f>B228/23</f>
        <v>123.43478260869566</v>
      </c>
      <c r="D228" s="262">
        <f>C144</f>
        <v>64182</v>
      </c>
      <c r="E228" s="262">
        <f>D144</f>
        <v>5298</v>
      </c>
      <c r="F228" s="262">
        <f>E144</f>
        <v>46</v>
      </c>
      <c r="G228" s="307">
        <f t="shared" si="0"/>
        <v>22.607256076083129</v>
      </c>
      <c r="H228" s="98" t="s">
        <v>34</v>
      </c>
    </row>
    <row r="229" spans="1:8" x14ac:dyDescent="0.25">
      <c r="A229" s="306" t="s">
        <v>10</v>
      </c>
      <c r="B229" s="262">
        <f>H144</f>
        <v>1739</v>
      </c>
      <c r="C229" s="262">
        <f>B229/20</f>
        <v>86.95</v>
      </c>
      <c r="D229" s="262">
        <f>I144</f>
        <v>38263</v>
      </c>
      <c r="E229" s="262">
        <f>J144</f>
        <v>3348</v>
      </c>
      <c r="F229" s="262">
        <f>K144</f>
        <v>22</v>
      </c>
      <c r="G229" s="307">
        <f t="shared" si="0"/>
        <v>22.002875215641172</v>
      </c>
      <c r="H229" s="98" t="s">
        <v>34</v>
      </c>
    </row>
    <row r="230" spans="1:8" x14ac:dyDescent="0.25">
      <c r="A230" s="306" t="s">
        <v>11</v>
      </c>
      <c r="B230" s="262">
        <f>B180</f>
        <v>2694</v>
      </c>
      <c r="C230" s="262">
        <f>B230/21</f>
        <v>128.28571428571428</v>
      </c>
      <c r="D230" s="262">
        <f>C180</f>
        <v>59662</v>
      </c>
      <c r="E230" s="262">
        <f>D180</f>
        <v>4823</v>
      </c>
      <c r="F230" s="262">
        <f>E180</f>
        <v>24</v>
      </c>
      <c r="G230" s="307">
        <f t="shared" si="0"/>
        <v>22.14625092798812</v>
      </c>
      <c r="H230" s="98" t="s">
        <v>34</v>
      </c>
    </row>
    <row r="231" spans="1:8" x14ac:dyDescent="0.25">
      <c r="A231" s="306" t="s">
        <v>12</v>
      </c>
      <c r="B231" s="262">
        <f>H180</f>
        <v>2742</v>
      </c>
      <c r="C231" s="262">
        <f>B231/22</f>
        <v>124.63636363636364</v>
      </c>
      <c r="D231" s="262">
        <f>I180</f>
        <v>61730</v>
      </c>
      <c r="E231" s="262">
        <f>J180</f>
        <v>4082</v>
      </c>
      <c r="F231" s="262">
        <f>K180</f>
        <v>7</v>
      </c>
      <c r="G231" s="307">
        <f t="shared" si="0"/>
        <v>22.5127644055434</v>
      </c>
      <c r="H231" s="98" t="s">
        <v>34</v>
      </c>
    </row>
    <row r="232" spans="1:8" x14ac:dyDescent="0.25">
      <c r="A232" s="306" t="s">
        <v>13</v>
      </c>
      <c r="B232" s="262">
        <f>B216</f>
        <v>2514</v>
      </c>
      <c r="C232" s="262">
        <f>B232/19</f>
        <v>132.31578947368422</v>
      </c>
      <c r="D232" s="262">
        <f>C216</f>
        <v>55035</v>
      </c>
      <c r="E232" s="262">
        <f>D216</f>
        <v>3394</v>
      </c>
      <c r="F232" s="262">
        <f>E216</f>
        <v>25</v>
      </c>
      <c r="G232" s="307">
        <f>D232/B232</f>
        <v>21.891408114558473</v>
      </c>
      <c r="H232" s="98" t="s">
        <v>34</v>
      </c>
    </row>
    <row r="233" spans="1:8" ht="13.8" thickBot="1" x14ac:dyDescent="0.3">
      <c r="A233" s="306" t="s">
        <v>14</v>
      </c>
      <c r="B233" s="308">
        <f>H216</f>
        <v>1776</v>
      </c>
      <c r="C233" s="308">
        <f>B233/15</f>
        <v>118.4</v>
      </c>
      <c r="D233" s="308">
        <f>I216</f>
        <v>39380</v>
      </c>
      <c r="E233" s="308">
        <f>J216</f>
        <v>2771</v>
      </c>
      <c r="F233" s="308">
        <f>K216</f>
        <v>27</v>
      </c>
      <c r="G233" s="307">
        <f>D233/B233</f>
        <v>22.173423423423422</v>
      </c>
      <c r="H233" s="98" t="s">
        <v>34</v>
      </c>
    </row>
    <row r="234" spans="1:8" x14ac:dyDescent="0.25">
      <c r="A234" s="309" t="s">
        <v>3</v>
      </c>
      <c r="B234" s="310">
        <f>SUM(B222:B233)</f>
        <v>29836</v>
      </c>
      <c r="C234" s="310"/>
      <c r="D234" s="310">
        <f>SUM(D222:D233)</f>
        <v>661929</v>
      </c>
      <c r="E234" s="310">
        <f>SUM(E222:E233)</f>
        <v>47618</v>
      </c>
      <c r="F234" s="310">
        <f>SUM(F222:F233)</f>
        <v>253</v>
      </c>
      <c r="G234" s="311"/>
    </row>
    <row r="235" spans="1:8" ht="13.8" thickBot="1" x14ac:dyDescent="0.3">
      <c r="A235" s="312"/>
      <c r="B235" s="313"/>
      <c r="C235" s="313"/>
      <c r="D235" s="313"/>
      <c r="E235" s="313"/>
      <c r="F235" s="313"/>
      <c r="G235" s="314"/>
    </row>
    <row r="236" spans="1:8" ht="13.8" thickTop="1" x14ac:dyDescent="0.25">
      <c r="C236" s="258"/>
    </row>
  </sheetData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50" fitToWidth="0" orientation="portrait" r:id="rId1"/>
  <headerFooter alignWithMargins="0">
    <oddHeader>&amp;C&amp;F</oddHeader>
    <oddFooter>&amp;C&amp;P/&amp;N</oddFooter>
  </headerFooter>
  <rowBreaks count="1" manualBreakCount="1">
    <brk id="21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48A14-D757-4478-AA1B-6159F130FA44}">
  <dimension ref="A1:N236"/>
  <sheetViews>
    <sheetView tabSelected="1" view="pageBreakPreview" topLeftCell="A190" zoomScale="60" zoomScaleNormal="100" workbookViewId="0">
      <selection activeCell="M425" sqref="M425"/>
    </sheetView>
  </sheetViews>
  <sheetFormatPr baseColWidth="10" defaultRowHeight="13.2" x14ac:dyDescent="0.25"/>
  <cols>
    <col min="1" max="1" width="12.6640625" style="98" customWidth="1"/>
    <col min="2" max="5" width="11.44140625" style="98"/>
    <col min="6" max="6" width="11.5546875" style="98" customWidth="1"/>
    <col min="7" max="7" width="12.5546875" style="98" customWidth="1"/>
    <col min="8" max="256" width="11.44140625" style="98"/>
    <col min="257" max="257" width="12.6640625" style="98" customWidth="1"/>
    <col min="258" max="261" width="11.44140625" style="98"/>
    <col min="262" max="262" width="11.5546875" style="98" customWidth="1"/>
    <col min="263" max="263" width="12.5546875" style="98" customWidth="1"/>
    <col min="264" max="512" width="11.44140625" style="98"/>
    <col min="513" max="513" width="12.6640625" style="98" customWidth="1"/>
    <col min="514" max="517" width="11.44140625" style="98"/>
    <col min="518" max="518" width="11.5546875" style="98" customWidth="1"/>
    <col min="519" max="519" width="12.5546875" style="98" customWidth="1"/>
    <col min="520" max="768" width="11.44140625" style="98"/>
    <col min="769" max="769" width="12.6640625" style="98" customWidth="1"/>
    <col min="770" max="773" width="11.44140625" style="98"/>
    <col min="774" max="774" width="11.5546875" style="98" customWidth="1"/>
    <col min="775" max="775" width="12.5546875" style="98" customWidth="1"/>
    <col min="776" max="1024" width="11.44140625" style="98"/>
    <col min="1025" max="1025" width="12.6640625" style="98" customWidth="1"/>
    <col min="1026" max="1029" width="11.44140625" style="98"/>
    <col min="1030" max="1030" width="11.5546875" style="98" customWidth="1"/>
    <col min="1031" max="1031" width="12.5546875" style="98" customWidth="1"/>
    <col min="1032" max="1280" width="11.44140625" style="98"/>
    <col min="1281" max="1281" width="12.6640625" style="98" customWidth="1"/>
    <col min="1282" max="1285" width="11.44140625" style="98"/>
    <col min="1286" max="1286" width="11.5546875" style="98" customWidth="1"/>
    <col min="1287" max="1287" width="12.5546875" style="98" customWidth="1"/>
    <col min="1288" max="1536" width="11.44140625" style="98"/>
    <col min="1537" max="1537" width="12.6640625" style="98" customWidth="1"/>
    <col min="1538" max="1541" width="11.44140625" style="98"/>
    <col min="1542" max="1542" width="11.5546875" style="98" customWidth="1"/>
    <col min="1543" max="1543" width="12.5546875" style="98" customWidth="1"/>
    <col min="1544" max="1792" width="11.44140625" style="98"/>
    <col min="1793" max="1793" width="12.6640625" style="98" customWidth="1"/>
    <col min="1794" max="1797" width="11.44140625" style="98"/>
    <col min="1798" max="1798" width="11.5546875" style="98" customWidth="1"/>
    <col min="1799" max="1799" width="12.5546875" style="98" customWidth="1"/>
    <col min="1800" max="2048" width="11.44140625" style="98"/>
    <col min="2049" max="2049" width="12.6640625" style="98" customWidth="1"/>
    <col min="2050" max="2053" width="11.44140625" style="98"/>
    <col min="2054" max="2054" width="11.5546875" style="98" customWidth="1"/>
    <col min="2055" max="2055" width="12.5546875" style="98" customWidth="1"/>
    <col min="2056" max="2304" width="11.44140625" style="98"/>
    <col min="2305" max="2305" width="12.6640625" style="98" customWidth="1"/>
    <col min="2306" max="2309" width="11.44140625" style="98"/>
    <col min="2310" max="2310" width="11.5546875" style="98" customWidth="1"/>
    <col min="2311" max="2311" width="12.5546875" style="98" customWidth="1"/>
    <col min="2312" max="2560" width="11.44140625" style="98"/>
    <col min="2561" max="2561" width="12.6640625" style="98" customWidth="1"/>
    <col min="2562" max="2565" width="11.44140625" style="98"/>
    <col min="2566" max="2566" width="11.5546875" style="98" customWidth="1"/>
    <col min="2567" max="2567" width="12.5546875" style="98" customWidth="1"/>
    <col min="2568" max="2816" width="11.44140625" style="98"/>
    <col min="2817" max="2817" width="12.6640625" style="98" customWidth="1"/>
    <col min="2818" max="2821" width="11.44140625" style="98"/>
    <col min="2822" max="2822" width="11.5546875" style="98" customWidth="1"/>
    <col min="2823" max="2823" width="12.5546875" style="98" customWidth="1"/>
    <col min="2824" max="3072" width="11.44140625" style="98"/>
    <col min="3073" max="3073" width="12.6640625" style="98" customWidth="1"/>
    <col min="3074" max="3077" width="11.44140625" style="98"/>
    <col min="3078" max="3078" width="11.5546875" style="98" customWidth="1"/>
    <col min="3079" max="3079" width="12.5546875" style="98" customWidth="1"/>
    <col min="3080" max="3328" width="11.44140625" style="98"/>
    <col min="3329" max="3329" width="12.6640625" style="98" customWidth="1"/>
    <col min="3330" max="3333" width="11.44140625" style="98"/>
    <col min="3334" max="3334" width="11.5546875" style="98" customWidth="1"/>
    <col min="3335" max="3335" width="12.5546875" style="98" customWidth="1"/>
    <col min="3336" max="3584" width="11.44140625" style="98"/>
    <col min="3585" max="3585" width="12.6640625" style="98" customWidth="1"/>
    <col min="3586" max="3589" width="11.44140625" style="98"/>
    <col min="3590" max="3590" width="11.5546875" style="98" customWidth="1"/>
    <col min="3591" max="3591" width="12.5546875" style="98" customWidth="1"/>
    <col min="3592" max="3840" width="11.44140625" style="98"/>
    <col min="3841" max="3841" width="12.6640625" style="98" customWidth="1"/>
    <col min="3842" max="3845" width="11.44140625" style="98"/>
    <col min="3846" max="3846" width="11.5546875" style="98" customWidth="1"/>
    <col min="3847" max="3847" width="12.5546875" style="98" customWidth="1"/>
    <col min="3848" max="4096" width="11.44140625" style="98"/>
    <col min="4097" max="4097" width="12.6640625" style="98" customWidth="1"/>
    <col min="4098" max="4101" width="11.44140625" style="98"/>
    <col min="4102" max="4102" width="11.5546875" style="98" customWidth="1"/>
    <col min="4103" max="4103" width="12.5546875" style="98" customWidth="1"/>
    <col min="4104" max="4352" width="11.44140625" style="98"/>
    <col min="4353" max="4353" width="12.6640625" style="98" customWidth="1"/>
    <col min="4354" max="4357" width="11.44140625" style="98"/>
    <col min="4358" max="4358" width="11.5546875" style="98" customWidth="1"/>
    <col min="4359" max="4359" width="12.5546875" style="98" customWidth="1"/>
    <col min="4360" max="4608" width="11.44140625" style="98"/>
    <col min="4609" max="4609" width="12.6640625" style="98" customWidth="1"/>
    <col min="4610" max="4613" width="11.44140625" style="98"/>
    <col min="4614" max="4614" width="11.5546875" style="98" customWidth="1"/>
    <col min="4615" max="4615" width="12.5546875" style="98" customWidth="1"/>
    <col min="4616" max="4864" width="11.44140625" style="98"/>
    <col min="4865" max="4865" width="12.6640625" style="98" customWidth="1"/>
    <col min="4866" max="4869" width="11.44140625" style="98"/>
    <col min="4870" max="4870" width="11.5546875" style="98" customWidth="1"/>
    <col min="4871" max="4871" width="12.5546875" style="98" customWidth="1"/>
    <col min="4872" max="5120" width="11.44140625" style="98"/>
    <col min="5121" max="5121" width="12.6640625" style="98" customWidth="1"/>
    <col min="5122" max="5125" width="11.44140625" style="98"/>
    <col min="5126" max="5126" width="11.5546875" style="98" customWidth="1"/>
    <col min="5127" max="5127" width="12.5546875" style="98" customWidth="1"/>
    <col min="5128" max="5376" width="11.44140625" style="98"/>
    <col min="5377" max="5377" width="12.6640625" style="98" customWidth="1"/>
    <col min="5378" max="5381" width="11.44140625" style="98"/>
    <col min="5382" max="5382" width="11.5546875" style="98" customWidth="1"/>
    <col min="5383" max="5383" width="12.5546875" style="98" customWidth="1"/>
    <col min="5384" max="5632" width="11.44140625" style="98"/>
    <col min="5633" max="5633" width="12.6640625" style="98" customWidth="1"/>
    <col min="5634" max="5637" width="11.44140625" style="98"/>
    <col min="5638" max="5638" width="11.5546875" style="98" customWidth="1"/>
    <col min="5639" max="5639" width="12.5546875" style="98" customWidth="1"/>
    <col min="5640" max="5888" width="11.44140625" style="98"/>
    <col min="5889" max="5889" width="12.6640625" style="98" customWidth="1"/>
    <col min="5890" max="5893" width="11.44140625" style="98"/>
    <col min="5894" max="5894" width="11.5546875" style="98" customWidth="1"/>
    <col min="5895" max="5895" width="12.5546875" style="98" customWidth="1"/>
    <col min="5896" max="6144" width="11.44140625" style="98"/>
    <col min="6145" max="6145" width="12.6640625" style="98" customWidth="1"/>
    <col min="6146" max="6149" width="11.44140625" style="98"/>
    <col min="6150" max="6150" width="11.5546875" style="98" customWidth="1"/>
    <col min="6151" max="6151" width="12.5546875" style="98" customWidth="1"/>
    <col min="6152" max="6400" width="11.44140625" style="98"/>
    <col min="6401" max="6401" width="12.6640625" style="98" customWidth="1"/>
    <col min="6402" max="6405" width="11.44140625" style="98"/>
    <col min="6406" max="6406" width="11.5546875" style="98" customWidth="1"/>
    <col min="6407" max="6407" width="12.5546875" style="98" customWidth="1"/>
    <col min="6408" max="6656" width="11.44140625" style="98"/>
    <col min="6657" max="6657" width="12.6640625" style="98" customWidth="1"/>
    <col min="6658" max="6661" width="11.44140625" style="98"/>
    <col min="6662" max="6662" width="11.5546875" style="98" customWidth="1"/>
    <col min="6663" max="6663" width="12.5546875" style="98" customWidth="1"/>
    <col min="6664" max="6912" width="11.44140625" style="98"/>
    <col min="6913" max="6913" width="12.6640625" style="98" customWidth="1"/>
    <col min="6914" max="6917" width="11.44140625" style="98"/>
    <col min="6918" max="6918" width="11.5546875" style="98" customWidth="1"/>
    <col min="6919" max="6919" width="12.5546875" style="98" customWidth="1"/>
    <col min="6920" max="7168" width="11.44140625" style="98"/>
    <col min="7169" max="7169" width="12.6640625" style="98" customWidth="1"/>
    <col min="7170" max="7173" width="11.44140625" style="98"/>
    <col min="7174" max="7174" width="11.5546875" style="98" customWidth="1"/>
    <col min="7175" max="7175" width="12.5546875" style="98" customWidth="1"/>
    <col min="7176" max="7424" width="11.44140625" style="98"/>
    <col min="7425" max="7425" width="12.6640625" style="98" customWidth="1"/>
    <col min="7426" max="7429" width="11.44140625" style="98"/>
    <col min="7430" max="7430" width="11.5546875" style="98" customWidth="1"/>
    <col min="7431" max="7431" width="12.5546875" style="98" customWidth="1"/>
    <col min="7432" max="7680" width="11.44140625" style="98"/>
    <col min="7681" max="7681" width="12.6640625" style="98" customWidth="1"/>
    <col min="7682" max="7685" width="11.44140625" style="98"/>
    <col min="7686" max="7686" width="11.5546875" style="98" customWidth="1"/>
    <col min="7687" max="7687" width="12.5546875" style="98" customWidth="1"/>
    <col min="7688" max="7936" width="11.44140625" style="98"/>
    <col min="7937" max="7937" width="12.6640625" style="98" customWidth="1"/>
    <col min="7938" max="7941" width="11.44140625" style="98"/>
    <col min="7942" max="7942" width="11.5546875" style="98" customWidth="1"/>
    <col min="7943" max="7943" width="12.5546875" style="98" customWidth="1"/>
    <col min="7944" max="8192" width="11.44140625" style="98"/>
    <col min="8193" max="8193" width="12.6640625" style="98" customWidth="1"/>
    <col min="8194" max="8197" width="11.44140625" style="98"/>
    <col min="8198" max="8198" width="11.5546875" style="98" customWidth="1"/>
    <col min="8199" max="8199" width="12.5546875" style="98" customWidth="1"/>
    <col min="8200" max="8448" width="11.44140625" style="98"/>
    <col min="8449" max="8449" width="12.6640625" style="98" customWidth="1"/>
    <col min="8450" max="8453" width="11.44140625" style="98"/>
    <col min="8454" max="8454" width="11.5546875" style="98" customWidth="1"/>
    <col min="8455" max="8455" width="12.5546875" style="98" customWidth="1"/>
    <col min="8456" max="8704" width="11.44140625" style="98"/>
    <col min="8705" max="8705" width="12.6640625" style="98" customWidth="1"/>
    <col min="8706" max="8709" width="11.44140625" style="98"/>
    <col min="8710" max="8710" width="11.5546875" style="98" customWidth="1"/>
    <col min="8711" max="8711" width="12.5546875" style="98" customWidth="1"/>
    <col min="8712" max="8960" width="11.44140625" style="98"/>
    <col min="8961" max="8961" width="12.6640625" style="98" customWidth="1"/>
    <col min="8962" max="8965" width="11.44140625" style="98"/>
    <col min="8966" max="8966" width="11.5546875" style="98" customWidth="1"/>
    <col min="8967" max="8967" width="12.5546875" style="98" customWidth="1"/>
    <col min="8968" max="9216" width="11.44140625" style="98"/>
    <col min="9217" max="9217" width="12.6640625" style="98" customWidth="1"/>
    <col min="9218" max="9221" width="11.44140625" style="98"/>
    <col min="9222" max="9222" width="11.5546875" style="98" customWidth="1"/>
    <col min="9223" max="9223" width="12.5546875" style="98" customWidth="1"/>
    <col min="9224" max="9472" width="11.44140625" style="98"/>
    <col min="9473" max="9473" width="12.6640625" style="98" customWidth="1"/>
    <col min="9474" max="9477" width="11.44140625" style="98"/>
    <col min="9478" max="9478" width="11.5546875" style="98" customWidth="1"/>
    <col min="9479" max="9479" width="12.5546875" style="98" customWidth="1"/>
    <col min="9480" max="9728" width="11.44140625" style="98"/>
    <col min="9729" max="9729" width="12.6640625" style="98" customWidth="1"/>
    <col min="9730" max="9733" width="11.44140625" style="98"/>
    <col min="9734" max="9734" width="11.5546875" style="98" customWidth="1"/>
    <col min="9735" max="9735" width="12.5546875" style="98" customWidth="1"/>
    <col min="9736" max="9984" width="11.44140625" style="98"/>
    <col min="9985" max="9985" width="12.6640625" style="98" customWidth="1"/>
    <col min="9986" max="9989" width="11.44140625" style="98"/>
    <col min="9990" max="9990" width="11.5546875" style="98" customWidth="1"/>
    <col min="9991" max="9991" width="12.5546875" style="98" customWidth="1"/>
    <col min="9992" max="10240" width="11.44140625" style="98"/>
    <col min="10241" max="10241" width="12.6640625" style="98" customWidth="1"/>
    <col min="10242" max="10245" width="11.44140625" style="98"/>
    <col min="10246" max="10246" width="11.5546875" style="98" customWidth="1"/>
    <col min="10247" max="10247" width="12.5546875" style="98" customWidth="1"/>
    <col min="10248" max="10496" width="11.44140625" style="98"/>
    <col min="10497" max="10497" width="12.6640625" style="98" customWidth="1"/>
    <col min="10498" max="10501" width="11.44140625" style="98"/>
    <col min="10502" max="10502" width="11.5546875" style="98" customWidth="1"/>
    <col min="10503" max="10503" width="12.5546875" style="98" customWidth="1"/>
    <col min="10504" max="10752" width="11.44140625" style="98"/>
    <col min="10753" max="10753" width="12.6640625" style="98" customWidth="1"/>
    <col min="10754" max="10757" width="11.44140625" style="98"/>
    <col min="10758" max="10758" width="11.5546875" style="98" customWidth="1"/>
    <col min="10759" max="10759" width="12.5546875" style="98" customWidth="1"/>
    <col min="10760" max="11008" width="11.44140625" style="98"/>
    <col min="11009" max="11009" width="12.6640625" style="98" customWidth="1"/>
    <col min="11010" max="11013" width="11.44140625" style="98"/>
    <col min="11014" max="11014" width="11.5546875" style="98" customWidth="1"/>
    <col min="11015" max="11015" width="12.5546875" style="98" customWidth="1"/>
    <col min="11016" max="11264" width="11.44140625" style="98"/>
    <col min="11265" max="11265" width="12.6640625" style="98" customWidth="1"/>
    <col min="11266" max="11269" width="11.44140625" style="98"/>
    <col min="11270" max="11270" width="11.5546875" style="98" customWidth="1"/>
    <col min="11271" max="11271" width="12.5546875" style="98" customWidth="1"/>
    <col min="11272" max="11520" width="11.44140625" style="98"/>
    <col min="11521" max="11521" width="12.6640625" style="98" customWidth="1"/>
    <col min="11522" max="11525" width="11.44140625" style="98"/>
    <col min="11526" max="11526" width="11.5546875" style="98" customWidth="1"/>
    <col min="11527" max="11527" width="12.5546875" style="98" customWidth="1"/>
    <col min="11528" max="11776" width="11.44140625" style="98"/>
    <col min="11777" max="11777" width="12.6640625" style="98" customWidth="1"/>
    <col min="11778" max="11781" width="11.44140625" style="98"/>
    <col min="11782" max="11782" width="11.5546875" style="98" customWidth="1"/>
    <col min="11783" max="11783" width="12.5546875" style="98" customWidth="1"/>
    <col min="11784" max="12032" width="11.44140625" style="98"/>
    <col min="12033" max="12033" width="12.6640625" style="98" customWidth="1"/>
    <col min="12034" max="12037" width="11.44140625" style="98"/>
    <col min="12038" max="12038" width="11.5546875" style="98" customWidth="1"/>
    <col min="12039" max="12039" width="12.5546875" style="98" customWidth="1"/>
    <col min="12040" max="12288" width="11.44140625" style="98"/>
    <col min="12289" max="12289" width="12.6640625" style="98" customWidth="1"/>
    <col min="12290" max="12293" width="11.44140625" style="98"/>
    <col min="12294" max="12294" width="11.5546875" style="98" customWidth="1"/>
    <col min="12295" max="12295" width="12.5546875" style="98" customWidth="1"/>
    <col min="12296" max="12544" width="11.44140625" style="98"/>
    <col min="12545" max="12545" width="12.6640625" style="98" customWidth="1"/>
    <col min="12546" max="12549" width="11.44140625" style="98"/>
    <col min="12550" max="12550" width="11.5546875" style="98" customWidth="1"/>
    <col min="12551" max="12551" width="12.5546875" style="98" customWidth="1"/>
    <col min="12552" max="12800" width="11.44140625" style="98"/>
    <col min="12801" max="12801" width="12.6640625" style="98" customWidth="1"/>
    <col min="12802" max="12805" width="11.44140625" style="98"/>
    <col min="12806" max="12806" width="11.5546875" style="98" customWidth="1"/>
    <col min="12807" max="12807" width="12.5546875" style="98" customWidth="1"/>
    <col min="12808" max="13056" width="11.44140625" style="98"/>
    <col min="13057" max="13057" width="12.6640625" style="98" customWidth="1"/>
    <col min="13058" max="13061" width="11.44140625" style="98"/>
    <col min="13062" max="13062" width="11.5546875" style="98" customWidth="1"/>
    <col min="13063" max="13063" width="12.5546875" style="98" customWidth="1"/>
    <col min="13064" max="13312" width="11.44140625" style="98"/>
    <col min="13313" max="13313" width="12.6640625" style="98" customWidth="1"/>
    <col min="13314" max="13317" width="11.44140625" style="98"/>
    <col min="13318" max="13318" width="11.5546875" style="98" customWidth="1"/>
    <col min="13319" max="13319" width="12.5546875" style="98" customWidth="1"/>
    <col min="13320" max="13568" width="11.44140625" style="98"/>
    <col min="13569" max="13569" width="12.6640625" style="98" customWidth="1"/>
    <col min="13570" max="13573" width="11.44140625" style="98"/>
    <col min="13574" max="13574" width="11.5546875" style="98" customWidth="1"/>
    <col min="13575" max="13575" width="12.5546875" style="98" customWidth="1"/>
    <col min="13576" max="13824" width="11.44140625" style="98"/>
    <col min="13825" max="13825" width="12.6640625" style="98" customWidth="1"/>
    <col min="13826" max="13829" width="11.44140625" style="98"/>
    <col min="13830" max="13830" width="11.5546875" style="98" customWidth="1"/>
    <col min="13831" max="13831" width="12.5546875" style="98" customWidth="1"/>
    <col min="13832" max="14080" width="11.44140625" style="98"/>
    <col min="14081" max="14081" width="12.6640625" style="98" customWidth="1"/>
    <col min="14082" max="14085" width="11.44140625" style="98"/>
    <col min="14086" max="14086" width="11.5546875" style="98" customWidth="1"/>
    <col min="14087" max="14087" width="12.5546875" style="98" customWidth="1"/>
    <col min="14088" max="14336" width="11.44140625" style="98"/>
    <col min="14337" max="14337" width="12.6640625" style="98" customWidth="1"/>
    <col min="14338" max="14341" width="11.44140625" style="98"/>
    <col min="14342" max="14342" width="11.5546875" style="98" customWidth="1"/>
    <col min="14343" max="14343" width="12.5546875" style="98" customWidth="1"/>
    <col min="14344" max="14592" width="11.44140625" style="98"/>
    <col min="14593" max="14593" width="12.6640625" style="98" customWidth="1"/>
    <col min="14594" max="14597" width="11.44140625" style="98"/>
    <col min="14598" max="14598" width="11.5546875" style="98" customWidth="1"/>
    <col min="14599" max="14599" width="12.5546875" style="98" customWidth="1"/>
    <col min="14600" max="14848" width="11.44140625" style="98"/>
    <col min="14849" max="14849" width="12.6640625" style="98" customWidth="1"/>
    <col min="14850" max="14853" width="11.44140625" style="98"/>
    <col min="14854" max="14854" width="11.5546875" style="98" customWidth="1"/>
    <col min="14855" max="14855" width="12.5546875" style="98" customWidth="1"/>
    <col min="14856" max="15104" width="11.44140625" style="98"/>
    <col min="15105" max="15105" width="12.6640625" style="98" customWidth="1"/>
    <col min="15106" max="15109" width="11.44140625" style="98"/>
    <col min="15110" max="15110" width="11.5546875" style="98" customWidth="1"/>
    <col min="15111" max="15111" width="12.5546875" style="98" customWidth="1"/>
    <col min="15112" max="15360" width="11.44140625" style="98"/>
    <col min="15361" max="15361" width="12.6640625" style="98" customWidth="1"/>
    <col min="15362" max="15365" width="11.44140625" style="98"/>
    <col min="15366" max="15366" width="11.5546875" style="98" customWidth="1"/>
    <col min="15367" max="15367" width="12.5546875" style="98" customWidth="1"/>
    <col min="15368" max="15616" width="11.44140625" style="98"/>
    <col min="15617" max="15617" width="12.6640625" style="98" customWidth="1"/>
    <col min="15618" max="15621" width="11.44140625" style="98"/>
    <col min="15622" max="15622" width="11.5546875" style="98" customWidth="1"/>
    <col min="15623" max="15623" width="12.5546875" style="98" customWidth="1"/>
    <col min="15624" max="15872" width="11.44140625" style="98"/>
    <col min="15873" max="15873" width="12.6640625" style="98" customWidth="1"/>
    <col min="15874" max="15877" width="11.44140625" style="98"/>
    <col min="15878" max="15878" width="11.5546875" style="98" customWidth="1"/>
    <col min="15879" max="15879" width="12.5546875" style="98" customWidth="1"/>
    <col min="15880" max="16128" width="11.44140625" style="98"/>
    <col min="16129" max="16129" width="12.6640625" style="98" customWidth="1"/>
    <col min="16130" max="16133" width="11.44140625" style="98"/>
    <col min="16134" max="16134" width="11.5546875" style="98" customWidth="1"/>
    <col min="16135" max="16135" width="12.5546875" style="98" customWidth="1"/>
    <col min="16136" max="16384" width="11.44140625" style="98"/>
  </cols>
  <sheetData>
    <row r="1" spans="1:12" ht="22.8" x14ac:dyDescent="0.4">
      <c r="E1" s="246" t="s">
        <v>196</v>
      </c>
      <c r="F1" s="247"/>
      <c r="G1" s="248"/>
    </row>
    <row r="2" spans="1:12" ht="22.8" x14ac:dyDescent="0.4">
      <c r="E2" s="247"/>
      <c r="F2" s="247"/>
      <c r="G2" s="248"/>
      <c r="H2" s="249"/>
      <c r="I2" s="250" t="s">
        <v>23</v>
      </c>
      <c r="J2" s="250" t="s">
        <v>24</v>
      </c>
    </row>
    <row r="3" spans="1:12" ht="13.8" thickBot="1" x14ac:dyDescent="0.3">
      <c r="H3" s="251"/>
      <c r="I3" s="251"/>
      <c r="J3" s="251"/>
      <c r="K3" s="251"/>
    </row>
    <row r="4" spans="1:12" ht="14.4" thickTop="1" thickBot="1" x14ac:dyDescent="0.3">
      <c r="A4" s="252" t="s">
        <v>2</v>
      </c>
      <c r="B4" s="253" t="s">
        <v>20</v>
      </c>
      <c r="C4" s="253" t="s">
        <v>21</v>
      </c>
      <c r="D4" s="253" t="s">
        <v>25</v>
      </c>
      <c r="E4" s="254" t="s">
        <v>26</v>
      </c>
      <c r="F4" s="251"/>
      <c r="G4" s="252" t="s">
        <v>4</v>
      </c>
      <c r="H4" s="255" t="s">
        <v>20</v>
      </c>
      <c r="I4" s="255" t="s">
        <v>21</v>
      </c>
      <c r="J4" s="255" t="s">
        <v>25</v>
      </c>
      <c r="K4" s="256" t="s">
        <v>26</v>
      </c>
    </row>
    <row r="5" spans="1:12" x14ac:dyDescent="0.25">
      <c r="A5" s="291">
        <v>1</v>
      </c>
      <c r="B5" s="102"/>
      <c r="C5" s="102"/>
      <c r="D5" s="102"/>
      <c r="E5" s="257"/>
      <c r="F5" s="258"/>
      <c r="G5" s="99">
        <v>1</v>
      </c>
      <c r="H5" s="315"/>
      <c r="I5" s="315"/>
      <c r="J5" s="315"/>
      <c r="K5" s="316"/>
    </row>
    <row r="6" spans="1:12" x14ac:dyDescent="0.25">
      <c r="A6" s="268">
        <v>2</v>
      </c>
      <c r="B6" s="110">
        <v>37</v>
      </c>
      <c r="C6" s="110">
        <v>830</v>
      </c>
      <c r="D6" s="110">
        <v>31</v>
      </c>
      <c r="E6" s="267">
        <v>0</v>
      </c>
      <c r="G6" s="103">
        <v>2</v>
      </c>
      <c r="H6" s="270"/>
      <c r="I6" s="270"/>
      <c r="J6" s="270"/>
      <c r="K6" s="271"/>
    </row>
    <row r="7" spans="1:12" x14ac:dyDescent="0.25">
      <c r="A7" s="268">
        <v>3</v>
      </c>
      <c r="B7" s="317">
        <v>37</v>
      </c>
      <c r="C7" s="264">
        <v>755</v>
      </c>
      <c r="D7" s="264">
        <v>48</v>
      </c>
      <c r="E7" s="265">
        <v>0</v>
      </c>
      <c r="G7" s="107">
        <v>3</v>
      </c>
      <c r="H7" s="262">
        <v>151</v>
      </c>
      <c r="I7" s="262">
        <v>3506</v>
      </c>
      <c r="J7" s="262">
        <v>135</v>
      </c>
      <c r="K7" s="263">
        <v>1</v>
      </c>
      <c r="L7" s="266"/>
    </row>
    <row r="8" spans="1:12" x14ac:dyDescent="0.25">
      <c r="A8" s="268">
        <v>4</v>
      </c>
      <c r="B8" s="106"/>
      <c r="C8" s="106"/>
      <c r="D8" s="106"/>
      <c r="E8" s="261"/>
      <c r="G8" s="107">
        <v>4</v>
      </c>
      <c r="H8" s="112">
        <v>138</v>
      </c>
      <c r="I8" s="262">
        <v>3194</v>
      </c>
      <c r="J8" s="262">
        <v>174</v>
      </c>
      <c r="K8" s="263">
        <v>2</v>
      </c>
    </row>
    <row r="9" spans="1:12" x14ac:dyDescent="0.25">
      <c r="A9" s="268">
        <v>5</v>
      </c>
      <c r="B9" s="270"/>
      <c r="C9" s="270"/>
      <c r="D9" s="270"/>
      <c r="E9" s="271"/>
      <c r="G9" s="107">
        <v>5</v>
      </c>
      <c r="H9" s="262">
        <v>109</v>
      </c>
      <c r="I9" s="262">
        <v>2469</v>
      </c>
      <c r="J9" s="262">
        <v>175</v>
      </c>
      <c r="K9" s="263">
        <v>0</v>
      </c>
    </row>
    <row r="10" spans="1:12" x14ac:dyDescent="0.25">
      <c r="A10" s="107">
        <v>6</v>
      </c>
      <c r="B10" s="262">
        <v>134</v>
      </c>
      <c r="C10" s="262">
        <v>2940</v>
      </c>
      <c r="D10" s="262">
        <v>112</v>
      </c>
      <c r="E10" s="263">
        <v>5</v>
      </c>
      <c r="G10" s="107">
        <v>6</v>
      </c>
      <c r="H10" s="262">
        <v>115</v>
      </c>
      <c r="I10" s="262">
        <v>2560</v>
      </c>
      <c r="J10" s="262">
        <v>167</v>
      </c>
      <c r="K10" s="263">
        <v>2</v>
      </c>
    </row>
    <row r="11" spans="1:12" x14ac:dyDescent="0.25">
      <c r="A11" s="107">
        <v>7</v>
      </c>
      <c r="B11" s="290">
        <v>154</v>
      </c>
      <c r="C11" s="282">
        <v>3406</v>
      </c>
      <c r="D11" s="282">
        <v>186</v>
      </c>
      <c r="E11" s="283">
        <v>3</v>
      </c>
      <c r="G11" s="107">
        <v>7</v>
      </c>
      <c r="H11" s="262">
        <v>128</v>
      </c>
      <c r="I11" s="262">
        <v>2604</v>
      </c>
      <c r="J11" s="262">
        <v>151</v>
      </c>
      <c r="K11" s="263">
        <v>1</v>
      </c>
    </row>
    <row r="12" spans="1:12" x14ac:dyDescent="0.25">
      <c r="A12" s="107">
        <v>8</v>
      </c>
      <c r="B12" s="262">
        <v>101</v>
      </c>
      <c r="C12" s="262">
        <v>2200</v>
      </c>
      <c r="D12" s="262">
        <v>92</v>
      </c>
      <c r="E12" s="263">
        <v>2</v>
      </c>
      <c r="G12" s="103">
        <v>8</v>
      </c>
      <c r="H12" s="270"/>
      <c r="I12" s="270"/>
      <c r="J12" s="270"/>
      <c r="K12" s="271"/>
    </row>
    <row r="13" spans="1:12" x14ac:dyDescent="0.25">
      <c r="A13" s="107">
        <v>9</v>
      </c>
      <c r="B13" s="262">
        <v>144</v>
      </c>
      <c r="C13" s="262">
        <v>3342</v>
      </c>
      <c r="D13" s="262">
        <v>231</v>
      </c>
      <c r="E13" s="263">
        <v>1</v>
      </c>
      <c r="G13" s="103">
        <v>9</v>
      </c>
      <c r="H13" s="270"/>
      <c r="I13" s="270"/>
      <c r="J13" s="270"/>
      <c r="K13" s="271"/>
    </row>
    <row r="14" spans="1:12" x14ac:dyDescent="0.25">
      <c r="A14" s="107">
        <v>10</v>
      </c>
      <c r="B14" s="262">
        <v>100</v>
      </c>
      <c r="C14" s="262">
        <v>2252</v>
      </c>
      <c r="D14" s="262">
        <v>126</v>
      </c>
      <c r="E14" s="263">
        <v>1</v>
      </c>
      <c r="G14" s="107">
        <v>10</v>
      </c>
      <c r="H14" s="112">
        <v>139</v>
      </c>
      <c r="I14" s="262">
        <v>3222</v>
      </c>
      <c r="J14" s="262">
        <v>135</v>
      </c>
      <c r="K14" s="263">
        <v>0</v>
      </c>
    </row>
    <row r="15" spans="1:12" x14ac:dyDescent="0.25">
      <c r="A15" s="103">
        <v>11</v>
      </c>
      <c r="B15" s="270"/>
      <c r="C15" s="270"/>
      <c r="D15" s="270"/>
      <c r="E15" s="271"/>
      <c r="G15" s="107">
        <v>11</v>
      </c>
      <c r="H15" s="262">
        <v>128</v>
      </c>
      <c r="I15" s="262">
        <v>2804</v>
      </c>
      <c r="J15" s="262">
        <v>167</v>
      </c>
      <c r="K15" s="263">
        <v>1</v>
      </c>
    </row>
    <row r="16" spans="1:12" x14ac:dyDescent="0.25">
      <c r="A16" s="103">
        <v>12</v>
      </c>
      <c r="B16" s="270"/>
      <c r="C16" s="270"/>
      <c r="D16" s="270"/>
      <c r="E16" s="271"/>
      <c r="F16" s="98" t="s">
        <v>27</v>
      </c>
      <c r="G16" s="107">
        <v>12</v>
      </c>
      <c r="H16" s="262">
        <v>110</v>
      </c>
      <c r="I16" s="262">
        <v>2481</v>
      </c>
      <c r="J16" s="262">
        <v>160</v>
      </c>
      <c r="K16" s="263">
        <v>0</v>
      </c>
    </row>
    <row r="17" spans="1:13" x14ac:dyDescent="0.25">
      <c r="A17" s="107">
        <v>13</v>
      </c>
      <c r="B17" s="262">
        <v>135</v>
      </c>
      <c r="C17" s="262">
        <v>3287</v>
      </c>
      <c r="D17" s="262">
        <v>126</v>
      </c>
      <c r="E17" s="263">
        <v>1</v>
      </c>
      <c r="G17" s="107">
        <v>13</v>
      </c>
      <c r="H17" s="262">
        <v>122</v>
      </c>
      <c r="I17" s="262">
        <v>2765</v>
      </c>
      <c r="J17" s="262">
        <v>134</v>
      </c>
      <c r="K17" s="263">
        <v>0</v>
      </c>
    </row>
    <row r="18" spans="1:13" x14ac:dyDescent="0.25">
      <c r="A18" s="107">
        <v>14</v>
      </c>
      <c r="B18" s="262">
        <v>144</v>
      </c>
      <c r="C18" s="262">
        <v>3135</v>
      </c>
      <c r="D18" s="262">
        <v>184</v>
      </c>
      <c r="E18" s="263">
        <v>2</v>
      </c>
      <c r="G18" s="107">
        <v>14</v>
      </c>
      <c r="H18" s="262">
        <v>111</v>
      </c>
      <c r="I18" s="262">
        <v>2368</v>
      </c>
      <c r="J18" s="262">
        <v>168</v>
      </c>
      <c r="K18" s="263">
        <v>1</v>
      </c>
    </row>
    <row r="19" spans="1:13" x14ac:dyDescent="0.25">
      <c r="A19" s="107">
        <v>15</v>
      </c>
      <c r="B19" s="262">
        <v>110</v>
      </c>
      <c r="C19" s="262">
        <v>2552</v>
      </c>
      <c r="D19" s="262">
        <v>161</v>
      </c>
      <c r="E19" s="263">
        <v>2</v>
      </c>
      <c r="G19" s="103">
        <v>15</v>
      </c>
      <c r="H19" s="270"/>
      <c r="I19" s="270"/>
      <c r="J19" s="270"/>
      <c r="K19" s="271"/>
    </row>
    <row r="20" spans="1:13" x14ac:dyDescent="0.25">
      <c r="A20" s="107">
        <v>16</v>
      </c>
      <c r="B20" s="262">
        <v>117</v>
      </c>
      <c r="C20" s="262">
        <v>2515</v>
      </c>
      <c r="D20" s="262">
        <v>161</v>
      </c>
      <c r="E20" s="263">
        <v>0</v>
      </c>
      <c r="G20" s="103">
        <v>16</v>
      </c>
      <c r="H20" s="270"/>
      <c r="I20" s="270"/>
      <c r="J20" s="270"/>
      <c r="K20" s="271"/>
      <c r="L20" s="275"/>
      <c r="M20" s="98" t="s">
        <v>28</v>
      </c>
    </row>
    <row r="21" spans="1:13" x14ac:dyDescent="0.25">
      <c r="A21" s="107">
        <v>17</v>
      </c>
      <c r="B21" s="262">
        <v>131</v>
      </c>
      <c r="C21" s="262">
        <v>2680</v>
      </c>
      <c r="D21" s="262">
        <v>144</v>
      </c>
      <c r="E21" s="263">
        <v>0</v>
      </c>
      <c r="G21" s="107">
        <v>17</v>
      </c>
      <c r="H21" s="274">
        <v>153</v>
      </c>
      <c r="I21" s="262">
        <v>3638</v>
      </c>
      <c r="J21" s="262">
        <v>147</v>
      </c>
      <c r="K21" s="263">
        <v>0</v>
      </c>
    </row>
    <row r="22" spans="1:13" x14ac:dyDescent="0.25">
      <c r="A22" s="103">
        <v>18</v>
      </c>
      <c r="B22" s="270"/>
      <c r="C22" s="270"/>
      <c r="D22" s="270"/>
      <c r="E22" s="271"/>
      <c r="G22" s="107">
        <v>18</v>
      </c>
      <c r="H22" s="262">
        <v>152</v>
      </c>
      <c r="I22" s="262">
        <v>3445</v>
      </c>
      <c r="J22" s="262">
        <v>228</v>
      </c>
      <c r="K22" s="263">
        <v>0</v>
      </c>
      <c r="L22" s="277"/>
      <c r="M22" s="98" t="s">
        <v>29</v>
      </c>
    </row>
    <row r="23" spans="1:13" x14ac:dyDescent="0.25">
      <c r="A23" s="103">
        <v>19</v>
      </c>
      <c r="B23" s="270"/>
      <c r="C23" s="270"/>
      <c r="D23" s="270"/>
      <c r="E23" s="271"/>
      <c r="G23" s="107">
        <v>19</v>
      </c>
      <c r="H23" s="262">
        <v>108</v>
      </c>
      <c r="I23" s="262">
        <v>2519</v>
      </c>
      <c r="J23" s="262">
        <v>116</v>
      </c>
      <c r="K23" s="263">
        <v>0</v>
      </c>
    </row>
    <row r="24" spans="1:13" x14ac:dyDescent="0.25">
      <c r="A24" s="107">
        <v>20</v>
      </c>
      <c r="B24" s="262">
        <v>128</v>
      </c>
      <c r="C24" s="262">
        <v>2855</v>
      </c>
      <c r="D24" s="262">
        <v>117</v>
      </c>
      <c r="E24" s="263">
        <v>2</v>
      </c>
      <c r="G24" s="107">
        <v>20</v>
      </c>
      <c r="H24" s="262">
        <v>144</v>
      </c>
      <c r="I24" s="262">
        <v>3347</v>
      </c>
      <c r="J24" s="262">
        <v>127</v>
      </c>
      <c r="K24" s="263">
        <v>0</v>
      </c>
    </row>
    <row r="25" spans="1:13" x14ac:dyDescent="0.25">
      <c r="A25" s="107">
        <v>21</v>
      </c>
      <c r="B25" s="262">
        <v>139</v>
      </c>
      <c r="C25" s="262">
        <v>3154</v>
      </c>
      <c r="D25" s="262">
        <v>136</v>
      </c>
      <c r="E25" s="263">
        <v>1</v>
      </c>
      <c r="G25" s="107">
        <v>21</v>
      </c>
      <c r="H25" s="262">
        <v>87</v>
      </c>
      <c r="I25" s="262">
        <v>1879</v>
      </c>
      <c r="J25" s="262">
        <v>125</v>
      </c>
      <c r="K25" s="263">
        <v>2</v>
      </c>
    </row>
    <row r="26" spans="1:13" x14ac:dyDescent="0.25">
      <c r="A26" s="107">
        <v>22</v>
      </c>
      <c r="B26" s="262">
        <v>107</v>
      </c>
      <c r="C26" s="262">
        <v>2401</v>
      </c>
      <c r="D26" s="262">
        <v>154</v>
      </c>
      <c r="E26" s="263">
        <v>1</v>
      </c>
      <c r="G26" s="103">
        <v>22</v>
      </c>
      <c r="H26" s="270"/>
      <c r="I26" s="270"/>
      <c r="J26" s="270"/>
      <c r="K26" s="271"/>
    </row>
    <row r="27" spans="1:13" x14ac:dyDescent="0.25">
      <c r="A27" s="107">
        <v>23</v>
      </c>
      <c r="B27" s="262">
        <v>129</v>
      </c>
      <c r="C27" s="262">
        <v>2930</v>
      </c>
      <c r="D27" s="262">
        <v>88</v>
      </c>
      <c r="E27" s="263">
        <v>0</v>
      </c>
      <c r="F27" s="278"/>
      <c r="G27" s="268">
        <v>23</v>
      </c>
      <c r="H27" s="270"/>
      <c r="I27" s="270"/>
      <c r="J27" s="270"/>
      <c r="K27" s="271"/>
    </row>
    <row r="28" spans="1:13" x14ac:dyDescent="0.25">
      <c r="A28" s="107">
        <v>24</v>
      </c>
      <c r="B28" s="262">
        <v>115</v>
      </c>
      <c r="C28" s="262">
        <v>2607</v>
      </c>
      <c r="D28" s="262">
        <v>144</v>
      </c>
      <c r="E28" s="263">
        <v>0</v>
      </c>
      <c r="F28" s="278"/>
      <c r="G28" s="268">
        <v>24</v>
      </c>
      <c r="H28" s="262">
        <v>102</v>
      </c>
      <c r="I28" s="262">
        <v>2515</v>
      </c>
      <c r="J28" s="262">
        <v>122</v>
      </c>
      <c r="K28" s="263">
        <v>1</v>
      </c>
    </row>
    <row r="29" spans="1:13" x14ac:dyDescent="0.25">
      <c r="A29" s="103">
        <v>25</v>
      </c>
      <c r="B29" s="270"/>
      <c r="C29" s="270"/>
      <c r="D29" s="270"/>
      <c r="E29" s="271"/>
      <c r="F29" s="278"/>
      <c r="G29" s="268">
        <v>25</v>
      </c>
      <c r="H29" s="262">
        <v>115</v>
      </c>
      <c r="I29" s="262">
        <v>2620</v>
      </c>
      <c r="J29" s="262">
        <v>115</v>
      </c>
      <c r="K29" s="263">
        <v>0</v>
      </c>
    </row>
    <row r="30" spans="1:13" x14ac:dyDescent="0.25">
      <c r="A30" s="103">
        <v>26</v>
      </c>
      <c r="B30" s="270"/>
      <c r="C30" s="270"/>
      <c r="D30" s="270"/>
      <c r="E30" s="271"/>
      <c r="F30" s="278"/>
      <c r="G30" s="268">
        <v>26</v>
      </c>
      <c r="H30" s="262">
        <v>91</v>
      </c>
      <c r="I30" s="262">
        <v>2149</v>
      </c>
      <c r="J30" s="262">
        <v>90</v>
      </c>
      <c r="K30" s="263">
        <v>2</v>
      </c>
    </row>
    <row r="31" spans="1:13" x14ac:dyDescent="0.25">
      <c r="A31" s="107">
        <v>27</v>
      </c>
      <c r="B31" s="262">
        <v>144</v>
      </c>
      <c r="C31" s="262">
        <v>3312</v>
      </c>
      <c r="D31" s="262">
        <v>120</v>
      </c>
      <c r="E31" s="263">
        <v>0</v>
      </c>
      <c r="F31" s="278"/>
      <c r="G31" s="268">
        <v>27</v>
      </c>
      <c r="H31" s="262">
        <v>126</v>
      </c>
      <c r="I31" s="262">
        <v>2835</v>
      </c>
      <c r="J31" s="262">
        <v>193</v>
      </c>
      <c r="K31" s="263">
        <v>1</v>
      </c>
    </row>
    <row r="32" spans="1:13" x14ac:dyDescent="0.25">
      <c r="A32" s="107">
        <v>28</v>
      </c>
      <c r="B32" s="262">
        <v>148</v>
      </c>
      <c r="C32" s="262">
        <v>3267</v>
      </c>
      <c r="D32" s="262">
        <v>141</v>
      </c>
      <c r="E32" s="263">
        <v>0</v>
      </c>
      <c r="F32" s="278"/>
      <c r="G32" s="268">
        <v>28</v>
      </c>
      <c r="H32" s="276">
        <v>71</v>
      </c>
      <c r="I32" s="262">
        <v>1559</v>
      </c>
      <c r="J32" s="262">
        <v>117</v>
      </c>
      <c r="K32" s="263">
        <v>1</v>
      </c>
    </row>
    <row r="33" spans="1:14" x14ac:dyDescent="0.25">
      <c r="A33" s="113">
        <v>29</v>
      </c>
      <c r="B33" s="262">
        <v>104</v>
      </c>
      <c r="C33" s="262">
        <v>2336</v>
      </c>
      <c r="D33" s="262">
        <v>139</v>
      </c>
      <c r="E33" s="263">
        <v>0</v>
      </c>
      <c r="F33" s="278"/>
      <c r="G33" s="103">
        <v>29</v>
      </c>
      <c r="H33" s="270"/>
      <c r="I33" s="270"/>
      <c r="J33" s="270"/>
      <c r="K33" s="271"/>
    </row>
    <row r="34" spans="1:14" x14ac:dyDescent="0.25">
      <c r="A34" s="107">
        <v>30</v>
      </c>
      <c r="B34" s="262">
        <v>119</v>
      </c>
      <c r="C34" s="262">
        <v>2741</v>
      </c>
      <c r="D34" s="262">
        <v>124</v>
      </c>
      <c r="E34" s="263">
        <v>0</v>
      </c>
      <c r="F34" s="278"/>
      <c r="G34" s="103">
        <v>30</v>
      </c>
      <c r="H34" s="270"/>
      <c r="I34" s="270"/>
      <c r="J34" s="270"/>
      <c r="K34" s="271"/>
    </row>
    <row r="35" spans="1:14" ht="13.8" thickBot="1" x14ac:dyDescent="0.3">
      <c r="A35" s="114">
        <v>31</v>
      </c>
      <c r="B35" s="262">
        <v>109</v>
      </c>
      <c r="C35" s="262">
        <v>2334</v>
      </c>
      <c r="D35" s="262">
        <v>174</v>
      </c>
      <c r="E35" s="263">
        <v>0</v>
      </c>
      <c r="F35" s="278"/>
      <c r="G35" s="161">
        <v>31</v>
      </c>
      <c r="H35" s="270"/>
      <c r="I35" s="270"/>
      <c r="J35" s="270"/>
      <c r="K35" s="271"/>
    </row>
    <row r="36" spans="1:14" ht="14.4" thickTop="1" thickBot="1" x14ac:dyDescent="0.3">
      <c r="A36" s="250"/>
      <c r="B36" s="279">
        <f>SUM(B5:B35)</f>
        <v>2586</v>
      </c>
      <c r="C36" s="280">
        <f>SUM(C5:C35)</f>
        <v>57831</v>
      </c>
      <c r="D36" s="280">
        <f>SUM(D5:D35)</f>
        <v>2939</v>
      </c>
      <c r="E36" s="280">
        <f>SUM(E5:E35)</f>
        <v>21</v>
      </c>
      <c r="F36" s="278"/>
      <c r="G36" s="281"/>
      <c r="H36" s="279">
        <f>SUM(H5:H35)</f>
        <v>2400</v>
      </c>
      <c r="I36" s="280">
        <f>SUM(I5:I35)</f>
        <v>54479</v>
      </c>
      <c r="J36" s="280">
        <f>SUM(J5:J35)</f>
        <v>2946</v>
      </c>
      <c r="K36" s="280">
        <f>SUM(K5:K35)</f>
        <v>15</v>
      </c>
    </row>
    <row r="37" spans="1:14" ht="13.8" thickTop="1" x14ac:dyDescent="0.25">
      <c r="A37" s="250"/>
      <c r="F37" s="278"/>
      <c r="G37" s="281"/>
    </row>
    <row r="38" spans="1:14" x14ac:dyDescent="0.25">
      <c r="A38" s="250"/>
      <c r="F38" s="278"/>
      <c r="G38" s="281"/>
    </row>
    <row r="39" spans="1:14" ht="13.8" thickBot="1" x14ac:dyDescent="0.3">
      <c r="A39" s="250"/>
      <c r="F39" s="278"/>
      <c r="G39" s="281"/>
    </row>
    <row r="40" spans="1:14" ht="14.4" thickTop="1" thickBot="1" x14ac:dyDescent="0.3">
      <c r="A40" s="252" t="s">
        <v>5</v>
      </c>
      <c r="B40" s="253" t="s">
        <v>20</v>
      </c>
      <c r="C40" s="253" t="s">
        <v>21</v>
      </c>
      <c r="D40" s="253" t="s">
        <v>25</v>
      </c>
      <c r="E40" s="254" t="s">
        <v>26</v>
      </c>
      <c r="F40" s="258"/>
      <c r="G40" s="252" t="s">
        <v>6</v>
      </c>
      <c r="H40" s="253" t="s">
        <v>20</v>
      </c>
      <c r="I40" s="253" t="s">
        <v>21</v>
      </c>
      <c r="J40" s="253" t="s">
        <v>25</v>
      </c>
      <c r="K40" s="254" t="s">
        <v>26</v>
      </c>
    </row>
    <row r="41" spans="1:14" x14ac:dyDescent="0.25">
      <c r="A41" s="291">
        <v>1</v>
      </c>
      <c r="B41" s="272"/>
      <c r="C41" s="272"/>
      <c r="D41" s="272"/>
      <c r="E41" s="273"/>
      <c r="G41" s="318">
        <v>1</v>
      </c>
      <c r="H41" s="282">
        <v>168</v>
      </c>
      <c r="I41" s="282">
        <v>3779</v>
      </c>
      <c r="J41" s="282">
        <v>236</v>
      </c>
      <c r="K41" s="283">
        <v>4</v>
      </c>
      <c r="N41" s="250"/>
    </row>
    <row r="42" spans="1:14" x14ac:dyDescent="0.25">
      <c r="A42" s="268">
        <v>2</v>
      </c>
      <c r="B42" s="270"/>
      <c r="C42" s="270"/>
      <c r="D42" s="270"/>
      <c r="E42" s="271"/>
      <c r="G42" s="167">
        <v>2</v>
      </c>
      <c r="H42" s="262">
        <v>119</v>
      </c>
      <c r="I42" s="110">
        <v>2817</v>
      </c>
      <c r="J42" s="110">
        <v>226</v>
      </c>
      <c r="K42" s="267">
        <v>2</v>
      </c>
      <c r="L42" s="286"/>
      <c r="N42" s="250"/>
    </row>
    <row r="43" spans="1:14" x14ac:dyDescent="0.25">
      <c r="A43" s="268">
        <v>3</v>
      </c>
      <c r="B43" s="262">
        <v>107</v>
      </c>
      <c r="C43" s="262">
        <v>2472</v>
      </c>
      <c r="D43" s="262">
        <v>140</v>
      </c>
      <c r="E43" s="263">
        <v>0</v>
      </c>
      <c r="G43" s="167">
        <v>3</v>
      </c>
      <c r="H43" s="262">
        <v>159</v>
      </c>
      <c r="I43" s="262">
        <v>3528</v>
      </c>
      <c r="J43" s="262">
        <v>295</v>
      </c>
      <c r="K43" s="263">
        <v>1</v>
      </c>
      <c r="N43" s="250"/>
    </row>
    <row r="44" spans="1:14" x14ac:dyDescent="0.25">
      <c r="A44" s="268">
        <v>4</v>
      </c>
      <c r="B44" s="262">
        <v>105</v>
      </c>
      <c r="C44" s="262">
        <v>2488</v>
      </c>
      <c r="D44" s="262">
        <v>147</v>
      </c>
      <c r="E44" s="263">
        <v>0</v>
      </c>
      <c r="G44" s="167">
        <v>4</v>
      </c>
      <c r="H44" s="262">
        <v>133</v>
      </c>
      <c r="I44" s="262">
        <v>2899</v>
      </c>
      <c r="J44" s="262">
        <v>196</v>
      </c>
      <c r="K44" s="263">
        <v>2</v>
      </c>
      <c r="N44" s="250"/>
    </row>
    <row r="45" spans="1:14" x14ac:dyDescent="0.25">
      <c r="A45" s="268">
        <v>5</v>
      </c>
      <c r="B45" s="262">
        <v>83</v>
      </c>
      <c r="C45" s="262">
        <v>1782</v>
      </c>
      <c r="D45" s="262">
        <v>107</v>
      </c>
      <c r="E45" s="263">
        <v>1</v>
      </c>
      <c r="G45" s="285">
        <v>5</v>
      </c>
      <c r="H45" s="270"/>
      <c r="I45" s="270"/>
      <c r="J45" s="270"/>
      <c r="K45" s="271"/>
      <c r="N45" s="250"/>
    </row>
    <row r="46" spans="1:14" x14ac:dyDescent="0.25">
      <c r="A46" s="268">
        <v>6</v>
      </c>
      <c r="B46" s="262">
        <v>99</v>
      </c>
      <c r="C46" s="262">
        <v>2235</v>
      </c>
      <c r="D46" s="262">
        <v>142</v>
      </c>
      <c r="E46" s="263">
        <v>1</v>
      </c>
      <c r="G46" s="285">
        <v>6</v>
      </c>
      <c r="H46" s="270"/>
      <c r="I46" s="270"/>
      <c r="J46" s="270"/>
      <c r="K46" s="271"/>
      <c r="N46" s="250"/>
    </row>
    <row r="47" spans="1:14" x14ac:dyDescent="0.25">
      <c r="A47" s="268">
        <v>7</v>
      </c>
      <c r="B47" s="262">
        <v>90</v>
      </c>
      <c r="C47" s="262">
        <v>1994</v>
      </c>
      <c r="D47" s="262">
        <v>164</v>
      </c>
      <c r="E47" s="263">
        <v>3</v>
      </c>
      <c r="G47" s="167">
        <v>7</v>
      </c>
      <c r="H47" s="262">
        <v>153</v>
      </c>
      <c r="I47" s="262">
        <v>3416</v>
      </c>
      <c r="J47" s="262">
        <v>275</v>
      </c>
      <c r="K47" s="263">
        <v>1</v>
      </c>
      <c r="N47" s="250"/>
    </row>
    <row r="48" spans="1:14" x14ac:dyDescent="0.25">
      <c r="A48" s="268">
        <v>8</v>
      </c>
      <c r="B48" s="270"/>
      <c r="C48" s="270"/>
      <c r="D48" s="270"/>
      <c r="E48" s="271"/>
      <c r="G48" s="167">
        <v>8</v>
      </c>
      <c r="H48" s="262">
        <v>177</v>
      </c>
      <c r="I48" s="262">
        <v>3708</v>
      </c>
      <c r="J48" s="262">
        <v>300</v>
      </c>
      <c r="K48" s="263">
        <v>0</v>
      </c>
      <c r="N48" s="250"/>
    </row>
    <row r="49" spans="1:14" x14ac:dyDescent="0.25">
      <c r="A49" s="268">
        <v>9</v>
      </c>
      <c r="B49" s="270"/>
      <c r="C49" s="270"/>
      <c r="D49" s="270"/>
      <c r="E49" s="271"/>
      <c r="G49" s="167">
        <v>9</v>
      </c>
      <c r="H49" s="262">
        <v>112</v>
      </c>
      <c r="I49" s="262">
        <v>2406</v>
      </c>
      <c r="J49" s="262">
        <v>184</v>
      </c>
      <c r="K49" s="263">
        <v>2</v>
      </c>
      <c r="N49" s="250"/>
    </row>
    <row r="50" spans="1:14" x14ac:dyDescent="0.25">
      <c r="A50" s="107">
        <v>10</v>
      </c>
      <c r="B50" s="262">
        <v>160</v>
      </c>
      <c r="C50" s="262">
        <v>3735</v>
      </c>
      <c r="D50" s="262">
        <v>178</v>
      </c>
      <c r="E50" s="263">
        <v>0</v>
      </c>
      <c r="G50" s="167">
        <v>10</v>
      </c>
      <c r="H50" s="262">
        <v>174</v>
      </c>
      <c r="I50" s="262">
        <v>3786</v>
      </c>
      <c r="J50" s="262">
        <v>297</v>
      </c>
      <c r="K50" s="263">
        <v>2</v>
      </c>
      <c r="N50" s="250"/>
    </row>
    <row r="51" spans="1:14" x14ac:dyDescent="0.25">
      <c r="A51" s="107">
        <v>11</v>
      </c>
      <c r="B51" s="262">
        <v>170</v>
      </c>
      <c r="C51" s="262">
        <v>3918</v>
      </c>
      <c r="D51" s="262">
        <v>112</v>
      </c>
      <c r="E51" s="263">
        <v>0</v>
      </c>
      <c r="G51" s="167">
        <v>11</v>
      </c>
      <c r="H51" s="262">
        <v>144</v>
      </c>
      <c r="I51" s="262">
        <v>3244</v>
      </c>
      <c r="J51" s="262">
        <v>304</v>
      </c>
      <c r="K51" s="263">
        <v>0</v>
      </c>
      <c r="L51" s="275"/>
      <c r="M51" s="98" t="s">
        <v>28</v>
      </c>
      <c r="N51" s="250"/>
    </row>
    <row r="52" spans="1:14" x14ac:dyDescent="0.25">
      <c r="A52" s="107">
        <v>12</v>
      </c>
      <c r="B52" s="262">
        <v>107</v>
      </c>
      <c r="C52" s="262">
        <v>2431</v>
      </c>
      <c r="D52" s="262">
        <v>120</v>
      </c>
      <c r="E52" s="263">
        <v>0</v>
      </c>
      <c r="G52" s="285">
        <v>12</v>
      </c>
      <c r="H52" s="270"/>
      <c r="I52" s="270"/>
      <c r="J52" s="270"/>
      <c r="K52" s="271"/>
      <c r="N52" s="250"/>
    </row>
    <row r="53" spans="1:14" x14ac:dyDescent="0.25">
      <c r="A53" s="107">
        <v>13</v>
      </c>
      <c r="B53" s="262">
        <v>152</v>
      </c>
      <c r="C53" s="262">
        <v>3365</v>
      </c>
      <c r="D53" s="262">
        <v>120</v>
      </c>
      <c r="E53" s="263">
        <v>0</v>
      </c>
      <c r="G53" s="285">
        <v>13</v>
      </c>
      <c r="H53" s="270"/>
      <c r="I53" s="270"/>
      <c r="J53" s="270"/>
      <c r="K53" s="271"/>
      <c r="L53" s="277"/>
      <c r="M53" s="98" t="s">
        <v>29</v>
      </c>
      <c r="N53" s="250"/>
    </row>
    <row r="54" spans="1:14" x14ac:dyDescent="0.25">
      <c r="A54" s="107">
        <v>14</v>
      </c>
      <c r="B54" s="262">
        <v>90</v>
      </c>
      <c r="C54" s="262">
        <v>2017</v>
      </c>
      <c r="D54" s="262">
        <v>64</v>
      </c>
      <c r="E54" s="263">
        <v>0</v>
      </c>
      <c r="G54" s="167">
        <v>14</v>
      </c>
      <c r="H54" s="262">
        <v>141</v>
      </c>
      <c r="I54" s="262">
        <v>3137</v>
      </c>
      <c r="J54" s="262">
        <v>224</v>
      </c>
      <c r="K54" s="263">
        <v>2</v>
      </c>
      <c r="N54" s="250"/>
    </row>
    <row r="55" spans="1:14" x14ac:dyDescent="0.25">
      <c r="A55" s="103">
        <v>15</v>
      </c>
      <c r="B55" s="270"/>
      <c r="C55" s="270"/>
      <c r="D55" s="270"/>
      <c r="E55" s="271"/>
      <c r="G55" s="167">
        <v>15</v>
      </c>
      <c r="H55" s="262">
        <v>165</v>
      </c>
      <c r="I55" s="262">
        <v>3724</v>
      </c>
      <c r="J55" s="262">
        <v>235</v>
      </c>
      <c r="K55" s="263">
        <v>1</v>
      </c>
      <c r="N55" s="250"/>
    </row>
    <row r="56" spans="1:14" x14ac:dyDescent="0.25">
      <c r="A56" s="103">
        <v>16</v>
      </c>
      <c r="B56" s="270"/>
      <c r="C56" s="270"/>
      <c r="D56" s="270"/>
      <c r="E56" s="271"/>
      <c r="F56" s="250"/>
      <c r="G56" s="167">
        <v>16</v>
      </c>
      <c r="H56" s="262">
        <v>81</v>
      </c>
      <c r="I56" s="262">
        <v>1822</v>
      </c>
      <c r="J56" s="262">
        <v>132</v>
      </c>
      <c r="K56" s="263">
        <v>2</v>
      </c>
      <c r="N56" s="250"/>
    </row>
    <row r="57" spans="1:14" x14ac:dyDescent="0.25">
      <c r="A57" s="107">
        <v>17</v>
      </c>
      <c r="B57" s="262">
        <v>120</v>
      </c>
      <c r="C57" s="262">
        <v>2838</v>
      </c>
      <c r="D57" s="262">
        <v>131</v>
      </c>
      <c r="E57" s="263">
        <v>0</v>
      </c>
      <c r="F57" s="250"/>
      <c r="G57" s="167">
        <v>17</v>
      </c>
      <c r="H57" s="262">
        <v>129</v>
      </c>
      <c r="I57" s="262">
        <v>2831</v>
      </c>
      <c r="J57" s="262">
        <v>165</v>
      </c>
      <c r="K57" s="263">
        <v>1</v>
      </c>
      <c r="N57" s="250"/>
    </row>
    <row r="58" spans="1:14" x14ac:dyDescent="0.25">
      <c r="A58" s="107">
        <v>18</v>
      </c>
      <c r="B58" s="262">
        <v>151</v>
      </c>
      <c r="C58" s="262">
        <v>3237</v>
      </c>
      <c r="D58" s="262">
        <v>182</v>
      </c>
      <c r="E58" s="263">
        <v>5</v>
      </c>
      <c r="F58" s="250"/>
      <c r="G58" s="167">
        <v>18</v>
      </c>
      <c r="H58" s="262">
        <v>119</v>
      </c>
      <c r="I58" s="262">
        <v>2683</v>
      </c>
      <c r="J58" s="262">
        <v>189</v>
      </c>
      <c r="K58" s="263">
        <v>2</v>
      </c>
      <c r="N58" s="250"/>
    </row>
    <row r="59" spans="1:14" x14ac:dyDescent="0.25">
      <c r="A59" s="107">
        <v>19</v>
      </c>
      <c r="B59" s="262">
        <v>125</v>
      </c>
      <c r="C59" s="262">
        <v>2865</v>
      </c>
      <c r="D59" s="262">
        <v>209</v>
      </c>
      <c r="E59" s="263">
        <v>1</v>
      </c>
      <c r="F59" s="250"/>
      <c r="G59" s="285">
        <v>19</v>
      </c>
      <c r="H59" s="270"/>
      <c r="I59" s="270"/>
      <c r="J59" s="270"/>
      <c r="K59" s="271"/>
      <c r="N59" s="250"/>
    </row>
    <row r="60" spans="1:14" x14ac:dyDescent="0.25">
      <c r="A60" s="107">
        <v>20</v>
      </c>
      <c r="B60" s="262">
        <v>153</v>
      </c>
      <c r="C60" s="262">
        <v>3344</v>
      </c>
      <c r="D60" s="262">
        <v>200</v>
      </c>
      <c r="E60" s="263">
        <v>1</v>
      </c>
      <c r="F60" s="250"/>
      <c r="G60" s="287">
        <v>20</v>
      </c>
      <c r="H60" s="270"/>
      <c r="I60" s="270"/>
      <c r="J60" s="270"/>
      <c r="K60" s="271"/>
      <c r="N60" s="250"/>
    </row>
    <row r="61" spans="1:14" x14ac:dyDescent="0.25">
      <c r="A61" s="107">
        <v>21</v>
      </c>
      <c r="B61" s="262">
        <v>116</v>
      </c>
      <c r="C61" s="262">
        <v>2423</v>
      </c>
      <c r="D61" s="262">
        <v>189</v>
      </c>
      <c r="E61" s="263">
        <v>1</v>
      </c>
      <c r="F61" s="250"/>
      <c r="G61" s="287">
        <v>21</v>
      </c>
      <c r="H61" s="270"/>
      <c r="I61" s="270"/>
      <c r="J61" s="270"/>
      <c r="K61" s="271"/>
      <c r="N61" s="250"/>
    </row>
    <row r="62" spans="1:14" x14ac:dyDescent="0.25">
      <c r="A62" s="103">
        <v>22</v>
      </c>
      <c r="B62" s="270"/>
      <c r="C62" s="270"/>
      <c r="D62" s="270"/>
      <c r="E62" s="271"/>
      <c r="F62" s="250"/>
      <c r="G62" s="287">
        <v>22</v>
      </c>
      <c r="H62" s="262">
        <v>134</v>
      </c>
      <c r="I62" s="262">
        <v>2979</v>
      </c>
      <c r="J62" s="262">
        <v>212</v>
      </c>
      <c r="K62" s="263">
        <v>1</v>
      </c>
      <c r="N62" s="250"/>
    </row>
    <row r="63" spans="1:14" x14ac:dyDescent="0.25">
      <c r="A63" s="103">
        <v>23</v>
      </c>
      <c r="B63" s="270"/>
      <c r="C63" s="270"/>
      <c r="D63" s="270"/>
      <c r="E63" s="271"/>
      <c r="F63" s="250"/>
      <c r="G63" s="287">
        <v>23</v>
      </c>
      <c r="H63" s="262">
        <v>120</v>
      </c>
      <c r="I63" s="262">
        <v>2603</v>
      </c>
      <c r="J63" s="262">
        <v>205</v>
      </c>
      <c r="K63" s="263">
        <v>3</v>
      </c>
      <c r="N63" s="250"/>
    </row>
    <row r="64" spans="1:14" x14ac:dyDescent="0.25">
      <c r="A64" s="107">
        <v>24</v>
      </c>
      <c r="B64" s="262">
        <v>129</v>
      </c>
      <c r="C64" s="262">
        <v>3037</v>
      </c>
      <c r="D64" s="262">
        <v>154</v>
      </c>
      <c r="E64" s="263">
        <v>1</v>
      </c>
      <c r="F64" s="250"/>
      <c r="G64" s="287">
        <v>24</v>
      </c>
      <c r="H64" s="262">
        <v>98</v>
      </c>
      <c r="I64" s="262">
        <v>2158</v>
      </c>
      <c r="J64" s="262">
        <v>125</v>
      </c>
      <c r="K64" s="263">
        <v>0</v>
      </c>
      <c r="N64" s="250"/>
    </row>
    <row r="65" spans="1:14" x14ac:dyDescent="0.25">
      <c r="A65" s="107">
        <v>25</v>
      </c>
      <c r="B65" s="262">
        <v>144</v>
      </c>
      <c r="C65" s="262">
        <v>3377</v>
      </c>
      <c r="D65" s="262">
        <v>172</v>
      </c>
      <c r="E65" s="263">
        <v>2</v>
      </c>
      <c r="F65" s="250"/>
      <c r="G65" s="287">
        <v>25</v>
      </c>
      <c r="H65" s="262">
        <v>111</v>
      </c>
      <c r="I65" s="262">
        <v>2422</v>
      </c>
      <c r="J65" s="262">
        <v>164</v>
      </c>
      <c r="K65" s="263">
        <v>2</v>
      </c>
      <c r="N65" s="250"/>
    </row>
    <row r="66" spans="1:14" x14ac:dyDescent="0.25">
      <c r="A66" s="107">
        <v>26</v>
      </c>
      <c r="B66" s="262">
        <v>103</v>
      </c>
      <c r="C66" s="262">
        <v>2377</v>
      </c>
      <c r="D66" s="262">
        <v>139</v>
      </c>
      <c r="E66" s="263">
        <v>0</v>
      </c>
      <c r="F66" s="250"/>
      <c r="G66" s="287">
        <v>26</v>
      </c>
      <c r="H66" s="270"/>
      <c r="I66" s="270"/>
      <c r="J66" s="270"/>
      <c r="K66" s="271"/>
      <c r="N66" s="250"/>
    </row>
    <row r="67" spans="1:14" x14ac:dyDescent="0.25">
      <c r="A67" s="107">
        <v>27</v>
      </c>
      <c r="B67" s="262">
        <v>152</v>
      </c>
      <c r="C67" s="262">
        <v>3454</v>
      </c>
      <c r="D67" s="262">
        <v>141</v>
      </c>
      <c r="E67" s="263">
        <v>0</v>
      </c>
      <c r="F67" s="250"/>
      <c r="G67" s="287">
        <v>27</v>
      </c>
      <c r="H67" s="270"/>
      <c r="I67" s="270"/>
      <c r="J67" s="270"/>
      <c r="K67" s="271"/>
      <c r="N67" s="250"/>
    </row>
    <row r="68" spans="1:14" x14ac:dyDescent="0.25">
      <c r="A68" s="107">
        <v>28</v>
      </c>
      <c r="B68" s="262">
        <v>108</v>
      </c>
      <c r="C68" s="262">
        <v>2373</v>
      </c>
      <c r="D68" s="262">
        <v>171</v>
      </c>
      <c r="E68" s="263">
        <v>0</v>
      </c>
      <c r="F68" s="250"/>
      <c r="G68" s="287">
        <v>28</v>
      </c>
      <c r="H68" s="262">
        <v>97</v>
      </c>
      <c r="I68" s="262">
        <v>2299</v>
      </c>
      <c r="J68" s="262">
        <v>159</v>
      </c>
      <c r="K68" s="263">
        <v>6</v>
      </c>
      <c r="N68" s="250"/>
    </row>
    <row r="69" spans="1:14" x14ac:dyDescent="0.25">
      <c r="A69" s="103">
        <v>29</v>
      </c>
      <c r="B69" s="270"/>
      <c r="C69" s="270"/>
      <c r="D69" s="270"/>
      <c r="E69" s="271"/>
      <c r="F69" s="250"/>
      <c r="G69" s="287">
        <v>29</v>
      </c>
      <c r="H69" s="262">
        <v>120</v>
      </c>
      <c r="I69" s="262">
        <v>2686</v>
      </c>
      <c r="J69" s="262">
        <v>150</v>
      </c>
      <c r="K69" s="263">
        <v>4</v>
      </c>
      <c r="N69" s="250"/>
    </row>
    <row r="70" spans="1:14" x14ac:dyDescent="0.25">
      <c r="A70" s="103">
        <v>30</v>
      </c>
      <c r="B70" s="270"/>
      <c r="C70" s="270"/>
      <c r="D70" s="270"/>
      <c r="E70" s="271"/>
      <c r="F70" s="250"/>
      <c r="G70" s="287">
        <v>30</v>
      </c>
      <c r="H70" s="262">
        <v>111</v>
      </c>
      <c r="I70" s="262">
        <v>2553</v>
      </c>
      <c r="J70" s="262">
        <v>177</v>
      </c>
      <c r="K70" s="263">
        <v>0</v>
      </c>
      <c r="N70" s="250"/>
    </row>
    <row r="71" spans="1:14" ht="13.8" thickBot="1" x14ac:dyDescent="0.3">
      <c r="A71" s="114">
        <v>31</v>
      </c>
      <c r="B71" s="262">
        <v>141</v>
      </c>
      <c r="C71" s="262">
        <v>3198</v>
      </c>
      <c r="D71" s="262">
        <v>208</v>
      </c>
      <c r="E71" s="263">
        <v>3</v>
      </c>
      <c r="F71" s="250"/>
      <c r="G71" s="161">
        <v>31</v>
      </c>
      <c r="H71" s="270"/>
      <c r="I71" s="270"/>
      <c r="J71" s="270"/>
      <c r="K71" s="271"/>
      <c r="N71" s="250"/>
    </row>
    <row r="72" spans="1:14" ht="14.4" thickTop="1" thickBot="1" x14ac:dyDescent="0.3">
      <c r="A72" s="250"/>
      <c r="B72" s="279">
        <f>SUM(B41:B71)</f>
        <v>2605</v>
      </c>
      <c r="C72" s="280">
        <f>SUM(C41:C71)</f>
        <v>58960</v>
      </c>
      <c r="D72" s="280">
        <f>SUM(D41:D71)</f>
        <v>3190</v>
      </c>
      <c r="E72" s="280">
        <f>SUM(E41:E71)</f>
        <v>19</v>
      </c>
      <c r="H72" s="280">
        <f>SUM(H41:H71)</f>
        <v>2765</v>
      </c>
      <c r="I72" s="280">
        <f>SUM(I41:I71)</f>
        <v>61480</v>
      </c>
      <c r="J72" s="280">
        <f>SUM(J41:J71)</f>
        <v>4450</v>
      </c>
      <c r="K72" s="280">
        <f>SUM(K41:K71)</f>
        <v>38</v>
      </c>
    </row>
    <row r="73" spans="1:14" ht="13.8" thickTop="1" x14ac:dyDescent="0.25">
      <c r="A73" s="250"/>
    </row>
    <row r="74" spans="1:14" x14ac:dyDescent="0.25">
      <c r="A74" s="250"/>
    </row>
    <row r="75" spans="1:14" ht="13.8" thickBot="1" x14ac:dyDescent="0.3"/>
    <row r="76" spans="1:14" ht="14.4" thickTop="1" thickBot="1" x14ac:dyDescent="0.3">
      <c r="A76" s="252" t="s">
        <v>7</v>
      </c>
      <c r="B76" s="253" t="s">
        <v>20</v>
      </c>
      <c r="C76" s="253" t="s">
        <v>21</v>
      </c>
      <c r="D76" s="253" t="s">
        <v>25</v>
      </c>
      <c r="E76" s="254" t="s">
        <v>26</v>
      </c>
      <c r="G76" s="252" t="s">
        <v>8</v>
      </c>
      <c r="H76" s="253" t="s">
        <v>20</v>
      </c>
      <c r="I76" s="253" t="s">
        <v>21</v>
      </c>
      <c r="J76" s="253" t="s">
        <v>25</v>
      </c>
      <c r="K76" s="254" t="s">
        <v>26</v>
      </c>
    </row>
    <row r="77" spans="1:14" x14ac:dyDescent="0.25">
      <c r="A77" s="291">
        <v>1</v>
      </c>
      <c r="B77" s="288"/>
      <c r="C77" s="288"/>
      <c r="D77" s="288"/>
      <c r="E77" s="289"/>
      <c r="F77" s="250"/>
      <c r="G77" s="99">
        <v>1</v>
      </c>
      <c r="H77" s="272"/>
      <c r="I77" s="272"/>
      <c r="J77" s="272"/>
      <c r="K77" s="273"/>
    </row>
    <row r="78" spans="1:14" x14ac:dyDescent="0.25">
      <c r="A78" s="268">
        <v>2</v>
      </c>
      <c r="B78" s="272"/>
      <c r="C78" s="272"/>
      <c r="D78" s="272"/>
      <c r="E78" s="273"/>
      <c r="F78" s="250"/>
      <c r="G78" s="107">
        <v>2</v>
      </c>
      <c r="H78" s="282">
        <v>163</v>
      </c>
      <c r="I78" s="282">
        <v>3657</v>
      </c>
      <c r="J78" s="282">
        <v>235</v>
      </c>
      <c r="K78" s="283">
        <v>5</v>
      </c>
    </row>
    <row r="79" spans="1:14" x14ac:dyDescent="0.25">
      <c r="A79" s="268">
        <v>3</v>
      </c>
      <c r="B79" s="270"/>
      <c r="C79" s="270"/>
      <c r="D79" s="270"/>
      <c r="E79" s="271"/>
      <c r="F79" s="250"/>
      <c r="G79" s="107">
        <v>3</v>
      </c>
      <c r="H79" s="262">
        <v>148</v>
      </c>
      <c r="I79" s="262">
        <v>3407</v>
      </c>
      <c r="J79" s="262">
        <v>205</v>
      </c>
      <c r="K79" s="263">
        <v>3</v>
      </c>
    </row>
    <row r="80" spans="1:14" x14ac:dyDescent="0.25">
      <c r="A80" s="268">
        <v>4</v>
      </c>
      <c r="B80" s="270"/>
      <c r="C80" s="270"/>
      <c r="D80" s="270"/>
      <c r="E80" s="271"/>
      <c r="F80" s="250"/>
      <c r="G80" s="107">
        <v>4</v>
      </c>
      <c r="H80" s="262">
        <v>136</v>
      </c>
      <c r="I80" s="262">
        <v>3069</v>
      </c>
      <c r="J80" s="262">
        <v>204</v>
      </c>
      <c r="K80" s="263">
        <v>3</v>
      </c>
    </row>
    <row r="81" spans="1:13" x14ac:dyDescent="0.25">
      <c r="A81" s="107">
        <v>5</v>
      </c>
      <c r="B81" s="262">
        <v>118</v>
      </c>
      <c r="C81" s="262">
        <v>2816</v>
      </c>
      <c r="D81" s="262">
        <v>190</v>
      </c>
      <c r="E81" s="263">
        <v>1</v>
      </c>
      <c r="F81" s="250"/>
      <c r="G81" s="107">
        <v>5</v>
      </c>
      <c r="H81" s="262">
        <v>150</v>
      </c>
      <c r="I81" s="262">
        <v>3318</v>
      </c>
      <c r="J81" s="262">
        <v>339</v>
      </c>
      <c r="K81" s="263">
        <v>1</v>
      </c>
    </row>
    <row r="82" spans="1:13" x14ac:dyDescent="0.25">
      <c r="A82" s="107">
        <v>6</v>
      </c>
      <c r="B82" s="262">
        <v>113</v>
      </c>
      <c r="C82" s="262">
        <v>2632</v>
      </c>
      <c r="D82" s="262">
        <v>166</v>
      </c>
      <c r="E82" s="263">
        <v>1</v>
      </c>
      <c r="F82" s="250"/>
      <c r="G82" s="107">
        <v>6</v>
      </c>
      <c r="H82" s="262">
        <v>131</v>
      </c>
      <c r="I82" s="262">
        <v>2899</v>
      </c>
      <c r="J82" s="262">
        <v>319</v>
      </c>
      <c r="K82" s="263">
        <v>1</v>
      </c>
    </row>
    <row r="83" spans="1:13" x14ac:dyDescent="0.25">
      <c r="A83" s="107">
        <v>7</v>
      </c>
      <c r="B83" s="262">
        <v>83</v>
      </c>
      <c r="C83" s="262">
        <v>1855</v>
      </c>
      <c r="D83" s="262">
        <v>93</v>
      </c>
      <c r="E83" s="263">
        <v>1</v>
      </c>
      <c r="F83" s="250"/>
      <c r="G83" s="103">
        <v>7</v>
      </c>
      <c r="H83" s="270"/>
      <c r="I83" s="270"/>
      <c r="J83" s="270"/>
      <c r="K83" s="271"/>
    </row>
    <row r="84" spans="1:13" x14ac:dyDescent="0.25">
      <c r="A84" s="103">
        <v>8</v>
      </c>
      <c r="B84" s="270"/>
      <c r="C84" s="270"/>
      <c r="D84" s="270"/>
      <c r="E84" s="271"/>
      <c r="F84" s="250"/>
      <c r="G84" s="103">
        <v>8</v>
      </c>
      <c r="H84" s="270"/>
      <c r="I84" s="270"/>
      <c r="J84" s="270"/>
      <c r="K84" s="271"/>
    </row>
    <row r="85" spans="1:13" x14ac:dyDescent="0.25">
      <c r="A85" s="103">
        <v>9</v>
      </c>
      <c r="B85" s="270"/>
      <c r="C85" s="270"/>
      <c r="D85" s="270"/>
      <c r="E85" s="271"/>
      <c r="F85" s="250"/>
      <c r="G85" s="103">
        <v>9</v>
      </c>
      <c r="H85" s="270"/>
      <c r="I85" s="270"/>
      <c r="J85" s="270"/>
      <c r="K85" s="271"/>
    </row>
    <row r="86" spans="1:13" x14ac:dyDescent="0.25">
      <c r="A86" s="103">
        <v>10</v>
      </c>
      <c r="B86" s="270"/>
      <c r="C86" s="270"/>
      <c r="D86" s="270"/>
      <c r="E86" s="271"/>
      <c r="F86" s="250"/>
      <c r="G86" s="107">
        <v>10</v>
      </c>
      <c r="H86" s="262">
        <v>155</v>
      </c>
      <c r="I86" s="262">
        <v>3523</v>
      </c>
      <c r="J86" s="262">
        <v>238</v>
      </c>
      <c r="K86" s="263">
        <v>3</v>
      </c>
    </row>
    <row r="87" spans="1:13" x14ac:dyDescent="0.25">
      <c r="A87" s="103">
        <v>11</v>
      </c>
      <c r="B87" s="270"/>
      <c r="C87" s="270"/>
      <c r="D87" s="270"/>
      <c r="E87" s="271"/>
      <c r="F87" s="250"/>
      <c r="G87" s="107">
        <v>11</v>
      </c>
      <c r="H87" s="262">
        <v>134</v>
      </c>
      <c r="I87" s="262">
        <v>3152</v>
      </c>
      <c r="J87" s="262">
        <v>233</v>
      </c>
      <c r="K87" s="263">
        <v>1</v>
      </c>
    </row>
    <row r="88" spans="1:13" x14ac:dyDescent="0.25">
      <c r="A88" s="107">
        <v>12</v>
      </c>
      <c r="B88" s="262">
        <v>148</v>
      </c>
      <c r="C88" s="262">
        <v>3525</v>
      </c>
      <c r="D88" s="262">
        <v>230</v>
      </c>
      <c r="E88" s="263">
        <v>0</v>
      </c>
      <c r="F88" s="250"/>
      <c r="G88" s="107">
        <v>12</v>
      </c>
      <c r="H88" s="262">
        <v>150</v>
      </c>
      <c r="I88" s="262">
        <v>3411</v>
      </c>
      <c r="J88" s="262">
        <v>260</v>
      </c>
      <c r="K88" s="263">
        <v>2</v>
      </c>
    </row>
    <row r="89" spans="1:13" x14ac:dyDescent="0.25">
      <c r="A89" s="107">
        <v>13</v>
      </c>
      <c r="B89" s="262">
        <v>178</v>
      </c>
      <c r="C89" s="262">
        <v>4083</v>
      </c>
      <c r="D89" s="262">
        <v>404</v>
      </c>
      <c r="E89" s="263">
        <v>1</v>
      </c>
      <c r="F89" s="250"/>
      <c r="G89" s="107">
        <v>13</v>
      </c>
      <c r="H89" s="262">
        <v>129</v>
      </c>
      <c r="I89" s="262">
        <v>3071</v>
      </c>
      <c r="J89" s="262">
        <v>262</v>
      </c>
      <c r="K89" s="263">
        <v>1</v>
      </c>
    </row>
    <row r="90" spans="1:13" x14ac:dyDescent="0.25">
      <c r="A90" s="107">
        <v>14</v>
      </c>
      <c r="B90" s="262">
        <v>133</v>
      </c>
      <c r="C90" s="262">
        <v>3039</v>
      </c>
      <c r="D90" s="262">
        <v>166</v>
      </c>
      <c r="E90" s="263">
        <v>3</v>
      </c>
      <c r="F90" s="250"/>
      <c r="G90" s="103">
        <v>14</v>
      </c>
      <c r="H90" s="270"/>
      <c r="I90" s="270"/>
      <c r="J90" s="270"/>
      <c r="K90" s="271"/>
    </row>
    <row r="91" spans="1:13" x14ac:dyDescent="0.25">
      <c r="A91" s="107">
        <v>15</v>
      </c>
      <c r="B91" s="262">
        <v>153</v>
      </c>
      <c r="C91" s="262">
        <v>3420</v>
      </c>
      <c r="D91" s="262">
        <v>232</v>
      </c>
      <c r="E91" s="263">
        <v>0</v>
      </c>
      <c r="F91" s="250"/>
      <c r="G91" s="103">
        <v>15</v>
      </c>
      <c r="H91" s="270"/>
      <c r="I91" s="270"/>
      <c r="J91" s="270"/>
      <c r="K91" s="271"/>
      <c r="L91" s="275"/>
      <c r="M91" s="98" t="s">
        <v>28</v>
      </c>
    </row>
    <row r="92" spans="1:13" x14ac:dyDescent="0.25">
      <c r="A92" s="107">
        <v>16</v>
      </c>
      <c r="B92" s="262">
        <v>132</v>
      </c>
      <c r="C92" s="262">
        <v>2977</v>
      </c>
      <c r="D92" s="262">
        <v>193</v>
      </c>
      <c r="E92" s="263">
        <v>0</v>
      </c>
      <c r="F92" s="250"/>
      <c r="G92" s="107">
        <v>16</v>
      </c>
      <c r="H92" s="262">
        <v>194</v>
      </c>
      <c r="I92" s="262">
        <v>4563</v>
      </c>
      <c r="J92" s="262">
        <v>345</v>
      </c>
      <c r="K92" s="263">
        <v>3</v>
      </c>
    </row>
    <row r="93" spans="1:13" x14ac:dyDescent="0.25">
      <c r="A93" s="103">
        <v>17</v>
      </c>
      <c r="B93" s="270"/>
      <c r="C93" s="270"/>
      <c r="D93" s="270"/>
      <c r="E93" s="271"/>
      <c r="F93" s="250"/>
      <c r="G93" s="107">
        <v>17</v>
      </c>
      <c r="H93" s="262">
        <v>172</v>
      </c>
      <c r="I93" s="262">
        <v>4001</v>
      </c>
      <c r="J93" s="262">
        <v>249</v>
      </c>
      <c r="K93" s="263">
        <v>0</v>
      </c>
      <c r="L93" s="277"/>
      <c r="M93" s="98" t="s">
        <v>29</v>
      </c>
    </row>
    <row r="94" spans="1:13" x14ac:dyDescent="0.25">
      <c r="A94" s="103">
        <v>18</v>
      </c>
      <c r="B94" s="270"/>
      <c r="C94" s="270"/>
      <c r="D94" s="270"/>
      <c r="E94" s="271"/>
      <c r="F94" s="250"/>
      <c r="G94" s="107">
        <v>18</v>
      </c>
      <c r="H94" s="262">
        <v>147</v>
      </c>
      <c r="I94" s="262">
        <v>3183</v>
      </c>
      <c r="J94" s="262">
        <v>271</v>
      </c>
      <c r="K94" s="263">
        <v>1</v>
      </c>
    </row>
    <row r="95" spans="1:13" x14ac:dyDescent="0.25">
      <c r="A95" s="107">
        <v>19</v>
      </c>
      <c r="B95" s="262">
        <v>137</v>
      </c>
      <c r="C95" s="262">
        <v>3241</v>
      </c>
      <c r="D95" s="262">
        <v>175</v>
      </c>
      <c r="E95" s="263">
        <v>0</v>
      </c>
      <c r="F95" s="250"/>
      <c r="G95" s="107">
        <v>19</v>
      </c>
      <c r="H95" s="262">
        <v>183</v>
      </c>
      <c r="I95" s="262">
        <v>4079</v>
      </c>
      <c r="J95" s="262">
        <v>355</v>
      </c>
      <c r="K95" s="263">
        <v>6</v>
      </c>
    </row>
    <row r="96" spans="1:13" x14ac:dyDescent="0.25">
      <c r="A96" s="107">
        <v>20</v>
      </c>
      <c r="B96" s="262">
        <v>121</v>
      </c>
      <c r="C96" s="262">
        <v>2954</v>
      </c>
      <c r="D96" s="262">
        <v>197</v>
      </c>
      <c r="E96" s="263">
        <v>4</v>
      </c>
      <c r="F96" s="250"/>
      <c r="G96" s="107">
        <v>20</v>
      </c>
      <c r="H96" s="262">
        <v>169</v>
      </c>
      <c r="I96" s="262">
        <v>3771</v>
      </c>
      <c r="J96" s="262">
        <v>376</v>
      </c>
      <c r="K96" s="263">
        <v>4</v>
      </c>
    </row>
    <row r="97" spans="1:11" x14ac:dyDescent="0.25">
      <c r="A97" s="107">
        <v>21</v>
      </c>
      <c r="B97" s="262">
        <v>114</v>
      </c>
      <c r="C97" s="262">
        <v>2644</v>
      </c>
      <c r="D97" s="262">
        <v>165</v>
      </c>
      <c r="E97" s="263">
        <v>3</v>
      </c>
      <c r="F97" s="250"/>
      <c r="G97" s="103">
        <v>21</v>
      </c>
      <c r="H97" s="270"/>
      <c r="I97" s="270"/>
      <c r="J97" s="270"/>
      <c r="K97" s="271"/>
    </row>
    <row r="98" spans="1:11" x14ac:dyDescent="0.25">
      <c r="A98" s="107">
        <v>22</v>
      </c>
      <c r="B98" s="262">
        <v>163</v>
      </c>
      <c r="C98" s="262">
        <v>3750</v>
      </c>
      <c r="D98" s="262">
        <v>158</v>
      </c>
      <c r="E98" s="263">
        <v>0</v>
      </c>
      <c r="F98" s="250"/>
      <c r="G98" s="103">
        <v>22</v>
      </c>
      <c r="H98" s="270"/>
      <c r="I98" s="270"/>
      <c r="J98" s="270"/>
      <c r="K98" s="271"/>
    </row>
    <row r="99" spans="1:11" x14ac:dyDescent="0.25">
      <c r="A99" s="107">
        <v>23</v>
      </c>
      <c r="B99" s="262">
        <v>117</v>
      </c>
      <c r="C99" s="262">
        <v>2719</v>
      </c>
      <c r="D99" s="262">
        <v>154</v>
      </c>
      <c r="E99" s="263">
        <v>1</v>
      </c>
      <c r="F99" s="250"/>
      <c r="G99" s="107">
        <v>23</v>
      </c>
      <c r="H99" s="262">
        <v>148</v>
      </c>
      <c r="I99" s="262">
        <v>3423</v>
      </c>
      <c r="J99" s="262">
        <v>309</v>
      </c>
      <c r="K99" s="263">
        <v>2</v>
      </c>
    </row>
    <row r="100" spans="1:11" x14ac:dyDescent="0.25">
      <c r="A100" s="103">
        <v>24</v>
      </c>
      <c r="B100" s="270"/>
      <c r="C100" s="270"/>
      <c r="D100" s="270"/>
      <c r="E100" s="271"/>
      <c r="F100" s="250"/>
      <c r="G100" s="107">
        <v>24</v>
      </c>
      <c r="H100" s="262">
        <v>164</v>
      </c>
      <c r="I100" s="262">
        <v>3567</v>
      </c>
      <c r="J100" s="262">
        <v>365</v>
      </c>
      <c r="K100" s="263">
        <v>2</v>
      </c>
    </row>
    <row r="101" spans="1:11" x14ac:dyDescent="0.25">
      <c r="A101" s="103">
        <v>25</v>
      </c>
      <c r="B101" s="270"/>
      <c r="C101" s="270"/>
      <c r="D101" s="270"/>
      <c r="E101" s="271"/>
      <c r="G101" s="107">
        <v>25</v>
      </c>
      <c r="H101" s="262">
        <v>152</v>
      </c>
      <c r="I101" s="262">
        <v>3331</v>
      </c>
      <c r="J101" s="262">
        <v>287</v>
      </c>
      <c r="K101" s="263">
        <v>3</v>
      </c>
    </row>
    <row r="102" spans="1:11" x14ac:dyDescent="0.25">
      <c r="A102" s="107">
        <v>26</v>
      </c>
      <c r="B102" s="262">
        <v>118</v>
      </c>
      <c r="C102" s="262">
        <v>2775</v>
      </c>
      <c r="D102" s="262">
        <v>229</v>
      </c>
      <c r="E102" s="263">
        <v>0</v>
      </c>
      <c r="G102" s="107">
        <v>26</v>
      </c>
      <c r="H102" s="262">
        <v>169</v>
      </c>
      <c r="I102" s="262">
        <v>3861</v>
      </c>
      <c r="J102" s="262">
        <v>471</v>
      </c>
      <c r="K102" s="263">
        <v>5</v>
      </c>
    </row>
    <row r="103" spans="1:11" x14ac:dyDescent="0.25">
      <c r="A103" s="107">
        <v>27</v>
      </c>
      <c r="B103" s="262">
        <v>133</v>
      </c>
      <c r="C103" s="262">
        <v>3230</v>
      </c>
      <c r="D103" s="262">
        <v>266</v>
      </c>
      <c r="E103" s="263">
        <v>1</v>
      </c>
      <c r="G103" s="107">
        <v>27</v>
      </c>
      <c r="H103" s="262">
        <v>140</v>
      </c>
      <c r="I103" s="262">
        <v>3228</v>
      </c>
      <c r="J103" s="262">
        <v>328</v>
      </c>
      <c r="K103" s="263">
        <v>3</v>
      </c>
    </row>
    <row r="104" spans="1:11" x14ac:dyDescent="0.25">
      <c r="A104" s="107">
        <v>28</v>
      </c>
      <c r="B104" s="262">
        <v>90</v>
      </c>
      <c r="C104" s="262">
        <v>2011</v>
      </c>
      <c r="D104" s="262">
        <v>199</v>
      </c>
      <c r="E104" s="263">
        <v>3</v>
      </c>
      <c r="G104" s="103">
        <v>28</v>
      </c>
      <c r="H104" s="270"/>
      <c r="I104" s="270"/>
      <c r="J104" s="270"/>
      <c r="K104" s="271"/>
    </row>
    <row r="105" spans="1:11" x14ac:dyDescent="0.25">
      <c r="A105" s="268">
        <v>29</v>
      </c>
      <c r="B105" s="270"/>
      <c r="C105" s="270"/>
      <c r="D105" s="270"/>
      <c r="E105" s="271"/>
      <c r="G105" s="103">
        <v>29</v>
      </c>
      <c r="H105" s="270"/>
      <c r="I105" s="270"/>
      <c r="J105" s="270"/>
      <c r="K105" s="271"/>
    </row>
    <row r="106" spans="1:11" x14ac:dyDescent="0.25">
      <c r="A106" s="268">
        <v>30</v>
      </c>
      <c r="B106" s="270"/>
      <c r="C106" s="270"/>
      <c r="D106" s="270"/>
      <c r="E106" s="271"/>
      <c r="G106" s="107">
        <v>30</v>
      </c>
      <c r="H106" s="262">
        <v>112</v>
      </c>
      <c r="I106" s="262">
        <v>2655</v>
      </c>
      <c r="J106" s="262">
        <v>238</v>
      </c>
      <c r="K106" s="263">
        <v>5</v>
      </c>
    </row>
    <row r="107" spans="1:11" ht="13.8" thickBot="1" x14ac:dyDescent="0.3">
      <c r="A107" s="293">
        <v>31</v>
      </c>
      <c r="B107" s="270"/>
      <c r="C107" s="270"/>
      <c r="D107" s="270"/>
      <c r="E107" s="271"/>
      <c r="G107" s="161">
        <v>31</v>
      </c>
      <c r="H107" s="270"/>
      <c r="I107" s="270"/>
      <c r="J107" s="270"/>
      <c r="K107" s="271"/>
    </row>
    <row r="108" spans="1:11" ht="14.4" thickTop="1" thickBot="1" x14ac:dyDescent="0.3">
      <c r="B108" s="280">
        <f>SUM(B77:B107)</f>
        <v>2051</v>
      </c>
      <c r="C108" s="280">
        <f>SUM(C77:C107)</f>
        <v>47671</v>
      </c>
      <c r="D108" s="280">
        <f>SUM(D77:D107)</f>
        <v>3217</v>
      </c>
      <c r="E108" s="280">
        <f>SUM(E77:E107)</f>
        <v>19</v>
      </c>
      <c r="H108" s="280">
        <f>SUM(H77:H107)</f>
        <v>3046</v>
      </c>
      <c r="I108" s="280">
        <f>SUM(I77:I107)</f>
        <v>69169</v>
      </c>
      <c r="J108" s="280">
        <f>SUM(J77:J107)</f>
        <v>5889</v>
      </c>
      <c r="K108" s="280">
        <f>SUM(K77:K107)</f>
        <v>54</v>
      </c>
    </row>
    <row r="109" spans="1:11" ht="13.8" thickTop="1" x14ac:dyDescent="0.25">
      <c r="G109" s="250"/>
    </row>
    <row r="110" spans="1:11" x14ac:dyDescent="0.25">
      <c r="G110" s="250"/>
    </row>
    <row r="111" spans="1:11" ht="13.8" thickBot="1" x14ac:dyDescent="0.3">
      <c r="G111" s="250"/>
    </row>
    <row r="112" spans="1:11" ht="14.4" thickTop="1" thickBot="1" x14ac:dyDescent="0.3">
      <c r="A112" s="252" t="s">
        <v>9</v>
      </c>
      <c r="B112" s="253" t="s">
        <v>20</v>
      </c>
      <c r="C112" s="253" t="s">
        <v>21</v>
      </c>
      <c r="D112" s="253" t="s">
        <v>25</v>
      </c>
      <c r="E112" s="254" t="s">
        <v>26</v>
      </c>
      <c r="G112" s="252" t="s">
        <v>10</v>
      </c>
      <c r="H112" s="253" t="s">
        <v>20</v>
      </c>
      <c r="I112" s="253" t="s">
        <v>21</v>
      </c>
      <c r="J112" s="253" t="s">
        <v>25</v>
      </c>
      <c r="K112" s="254" t="s">
        <v>26</v>
      </c>
    </row>
    <row r="113" spans="1:13" x14ac:dyDescent="0.25">
      <c r="A113" s="116">
        <v>1</v>
      </c>
      <c r="B113" s="282">
        <v>160</v>
      </c>
      <c r="C113" s="282">
        <v>3754</v>
      </c>
      <c r="D113" s="282">
        <v>307</v>
      </c>
      <c r="E113" s="283">
        <v>4</v>
      </c>
      <c r="G113" s="291">
        <v>1</v>
      </c>
      <c r="H113" s="282">
        <v>83</v>
      </c>
      <c r="I113" s="282">
        <v>1882</v>
      </c>
      <c r="J113" s="282">
        <v>119</v>
      </c>
      <c r="K113" s="283">
        <v>3</v>
      </c>
    </row>
    <row r="114" spans="1:13" x14ac:dyDescent="0.25">
      <c r="A114" s="107">
        <v>2</v>
      </c>
      <c r="B114" s="282">
        <v>126</v>
      </c>
      <c r="C114" s="282">
        <v>3002</v>
      </c>
      <c r="D114" s="282">
        <v>290</v>
      </c>
      <c r="E114" s="283">
        <v>1</v>
      </c>
      <c r="G114" s="268">
        <v>2</v>
      </c>
      <c r="H114" s="272"/>
      <c r="I114" s="270"/>
      <c r="J114" s="270"/>
      <c r="K114" s="271"/>
    </row>
    <row r="115" spans="1:13" x14ac:dyDescent="0.25">
      <c r="A115" s="107">
        <v>3</v>
      </c>
      <c r="B115" s="262">
        <v>134</v>
      </c>
      <c r="C115" s="262">
        <v>3073</v>
      </c>
      <c r="D115" s="262">
        <v>247</v>
      </c>
      <c r="E115" s="263">
        <v>1</v>
      </c>
      <c r="G115" s="268">
        <v>3</v>
      </c>
      <c r="H115" s="272"/>
      <c r="I115" s="270"/>
      <c r="J115" s="270"/>
      <c r="K115" s="271"/>
    </row>
    <row r="116" spans="1:13" x14ac:dyDescent="0.25">
      <c r="A116" s="107">
        <v>4</v>
      </c>
      <c r="B116" s="262">
        <v>74</v>
      </c>
      <c r="C116" s="262">
        <v>1559</v>
      </c>
      <c r="D116" s="262">
        <v>138</v>
      </c>
      <c r="E116" s="263">
        <v>1</v>
      </c>
      <c r="G116" s="268">
        <v>4</v>
      </c>
      <c r="H116" s="282">
        <v>90</v>
      </c>
      <c r="I116" s="262">
        <v>2259</v>
      </c>
      <c r="J116" s="262">
        <v>128</v>
      </c>
      <c r="K116" s="263">
        <v>2</v>
      </c>
    </row>
    <row r="117" spans="1:13" x14ac:dyDescent="0.25">
      <c r="A117" s="103">
        <v>5</v>
      </c>
      <c r="B117" s="270"/>
      <c r="C117" s="270"/>
      <c r="D117" s="270"/>
      <c r="E117" s="271"/>
      <c r="G117" s="268">
        <v>5</v>
      </c>
      <c r="H117" s="282">
        <v>111</v>
      </c>
      <c r="I117" s="262">
        <v>2583</v>
      </c>
      <c r="J117" s="262">
        <v>284</v>
      </c>
      <c r="K117" s="263">
        <v>3</v>
      </c>
    </row>
    <row r="118" spans="1:13" x14ac:dyDescent="0.25">
      <c r="A118" s="268">
        <v>6</v>
      </c>
      <c r="B118" s="270"/>
      <c r="C118" s="270"/>
      <c r="D118" s="270"/>
      <c r="E118" s="271"/>
      <c r="G118" s="268">
        <v>6</v>
      </c>
      <c r="H118" s="282">
        <v>83</v>
      </c>
      <c r="I118" s="262">
        <v>1939</v>
      </c>
      <c r="J118" s="262">
        <v>149</v>
      </c>
      <c r="K118" s="263">
        <v>4</v>
      </c>
    </row>
    <row r="119" spans="1:13" x14ac:dyDescent="0.25">
      <c r="A119" s="268">
        <v>7</v>
      </c>
      <c r="B119" s="262">
        <v>124</v>
      </c>
      <c r="C119" s="262">
        <v>3020</v>
      </c>
      <c r="D119" s="262">
        <v>185</v>
      </c>
      <c r="E119" s="263">
        <v>2</v>
      </c>
      <c r="G119" s="268">
        <v>7</v>
      </c>
      <c r="H119" s="282">
        <v>118</v>
      </c>
      <c r="I119" s="262">
        <v>2656</v>
      </c>
      <c r="J119" s="262">
        <v>256</v>
      </c>
      <c r="K119" s="263">
        <v>4</v>
      </c>
    </row>
    <row r="120" spans="1:13" x14ac:dyDescent="0.25">
      <c r="A120" s="268">
        <v>8</v>
      </c>
      <c r="B120" s="262">
        <v>129</v>
      </c>
      <c r="C120" s="262">
        <v>3056</v>
      </c>
      <c r="D120" s="262">
        <v>182</v>
      </c>
      <c r="E120" s="263">
        <v>3</v>
      </c>
      <c r="G120" s="268">
        <v>8</v>
      </c>
      <c r="H120" s="282">
        <v>50</v>
      </c>
      <c r="I120" s="110">
        <v>1139</v>
      </c>
      <c r="J120" s="110">
        <v>105</v>
      </c>
      <c r="K120" s="267">
        <v>10</v>
      </c>
    </row>
    <row r="121" spans="1:13" x14ac:dyDescent="0.25">
      <c r="A121" s="268">
        <v>9</v>
      </c>
      <c r="B121" s="262">
        <v>139</v>
      </c>
      <c r="C121" s="262">
        <v>3266</v>
      </c>
      <c r="D121" s="262">
        <v>233</v>
      </c>
      <c r="E121" s="263">
        <v>1</v>
      </c>
      <c r="G121" s="268">
        <v>9</v>
      </c>
      <c r="H121" s="272"/>
      <c r="I121" s="270"/>
      <c r="J121" s="270"/>
      <c r="K121" s="271"/>
    </row>
    <row r="122" spans="1:13" x14ac:dyDescent="0.25">
      <c r="A122" s="268">
        <v>10</v>
      </c>
      <c r="B122" s="262">
        <v>130</v>
      </c>
      <c r="C122" s="262">
        <v>3059</v>
      </c>
      <c r="D122" s="262">
        <v>254</v>
      </c>
      <c r="E122" s="263">
        <v>7</v>
      </c>
      <c r="G122" s="268">
        <v>10</v>
      </c>
      <c r="H122" s="272"/>
      <c r="I122" s="270"/>
      <c r="J122" s="270"/>
      <c r="K122" s="271"/>
    </row>
    <row r="123" spans="1:13" x14ac:dyDescent="0.25">
      <c r="A123" s="268">
        <v>11</v>
      </c>
      <c r="B123" s="262">
        <v>101</v>
      </c>
      <c r="C123" s="262">
        <v>2334</v>
      </c>
      <c r="D123" s="262">
        <v>161</v>
      </c>
      <c r="E123" s="263">
        <v>3</v>
      </c>
      <c r="G123" s="268">
        <v>11</v>
      </c>
      <c r="H123" s="282">
        <v>72</v>
      </c>
      <c r="I123" s="262">
        <v>1764</v>
      </c>
      <c r="J123" s="262">
        <v>151</v>
      </c>
      <c r="K123" s="263">
        <v>4</v>
      </c>
    </row>
    <row r="124" spans="1:13" x14ac:dyDescent="0.25">
      <c r="A124" s="268">
        <v>12</v>
      </c>
      <c r="B124" s="270"/>
      <c r="C124" s="270"/>
      <c r="D124" s="270"/>
      <c r="E124" s="271"/>
      <c r="G124" s="268">
        <v>12</v>
      </c>
      <c r="H124" s="282">
        <v>80</v>
      </c>
      <c r="I124" s="262">
        <v>1978</v>
      </c>
      <c r="J124" s="262">
        <v>177</v>
      </c>
      <c r="K124" s="263">
        <v>2</v>
      </c>
    </row>
    <row r="125" spans="1:13" x14ac:dyDescent="0.25">
      <c r="A125" s="268">
        <v>13</v>
      </c>
      <c r="B125" s="270"/>
      <c r="C125" s="270"/>
      <c r="D125" s="270"/>
      <c r="E125" s="271"/>
      <c r="G125" s="268">
        <v>13</v>
      </c>
      <c r="H125" s="282">
        <v>56</v>
      </c>
      <c r="I125" s="262">
        <v>1391</v>
      </c>
      <c r="J125" s="262">
        <v>107</v>
      </c>
      <c r="K125" s="263">
        <v>4</v>
      </c>
    </row>
    <row r="126" spans="1:13" x14ac:dyDescent="0.25">
      <c r="A126" s="268">
        <v>14</v>
      </c>
      <c r="B126" s="270"/>
      <c r="C126" s="270"/>
      <c r="D126" s="270"/>
      <c r="E126" s="271"/>
      <c r="G126" s="268">
        <v>14</v>
      </c>
      <c r="H126" s="282">
        <v>47</v>
      </c>
      <c r="I126" s="262">
        <v>1057</v>
      </c>
      <c r="J126" s="262">
        <v>116</v>
      </c>
      <c r="K126" s="263">
        <v>2</v>
      </c>
    </row>
    <row r="127" spans="1:13" x14ac:dyDescent="0.25">
      <c r="A127" s="268">
        <v>15</v>
      </c>
      <c r="B127" s="262">
        <v>98</v>
      </c>
      <c r="C127" s="262">
        <v>2283</v>
      </c>
      <c r="D127" s="262">
        <v>176</v>
      </c>
      <c r="E127" s="263">
        <v>1</v>
      </c>
      <c r="G127" s="268">
        <v>15</v>
      </c>
      <c r="H127" s="272"/>
      <c r="I127" s="270"/>
      <c r="J127" s="270"/>
      <c r="K127" s="271"/>
    </row>
    <row r="128" spans="1:13" x14ac:dyDescent="0.25">
      <c r="A128" s="268">
        <v>16</v>
      </c>
      <c r="B128" s="262">
        <v>118</v>
      </c>
      <c r="C128" s="262">
        <v>2745</v>
      </c>
      <c r="D128" s="262">
        <v>191</v>
      </c>
      <c r="E128" s="263">
        <v>3</v>
      </c>
      <c r="G128" s="268">
        <v>16</v>
      </c>
      <c r="H128" s="272"/>
      <c r="I128" s="270"/>
      <c r="J128" s="270"/>
      <c r="K128" s="271"/>
      <c r="L128" s="275"/>
      <c r="M128" s="98" t="s">
        <v>28</v>
      </c>
    </row>
    <row r="129" spans="1:13" x14ac:dyDescent="0.25">
      <c r="A129" s="268">
        <v>17</v>
      </c>
      <c r="B129" s="262">
        <v>110</v>
      </c>
      <c r="C129" s="262">
        <v>2534</v>
      </c>
      <c r="D129" s="262">
        <v>184</v>
      </c>
      <c r="E129" s="263">
        <v>2</v>
      </c>
      <c r="G129" s="268">
        <v>17</v>
      </c>
      <c r="H129" s="272"/>
      <c r="I129" s="270"/>
      <c r="J129" s="270"/>
      <c r="K129" s="271"/>
    </row>
    <row r="130" spans="1:13" x14ac:dyDescent="0.25">
      <c r="A130" s="268">
        <v>18</v>
      </c>
      <c r="B130" s="262">
        <v>95</v>
      </c>
      <c r="C130" s="262">
        <v>2256</v>
      </c>
      <c r="D130" s="262">
        <v>110</v>
      </c>
      <c r="E130" s="263">
        <v>0</v>
      </c>
      <c r="G130" s="268">
        <v>18</v>
      </c>
      <c r="H130" s="282">
        <v>59</v>
      </c>
      <c r="I130" s="262">
        <v>1385</v>
      </c>
      <c r="J130" s="262">
        <v>74</v>
      </c>
      <c r="K130" s="263">
        <v>1</v>
      </c>
      <c r="L130" s="277"/>
      <c r="M130" s="98" t="s">
        <v>29</v>
      </c>
    </row>
    <row r="131" spans="1:13" x14ac:dyDescent="0.25">
      <c r="A131" s="268">
        <v>19</v>
      </c>
      <c r="B131" s="270"/>
      <c r="C131" s="270"/>
      <c r="D131" s="270"/>
      <c r="E131" s="271"/>
      <c r="G131" s="268">
        <v>19</v>
      </c>
      <c r="H131" s="282">
        <v>66</v>
      </c>
      <c r="I131" s="262">
        <v>1552</v>
      </c>
      <c r="J131" s="262">
        <v>124</v>
      </c>
      <c r="K131" s="263">
        <v>5</v>
      </c>
    </row>
    <row r="132" spans="1:13" x14ac:dyDescent="0.25">
      <c r="A132" s="268">
        <v>20</v>
      </c>
      <c r="B132" s="272"/>
      <c r="C132" s="270"/>
      <c r="D132" s="270"/>
      <c r="E132" s="271"/>
      <c r="G132" s="268">
        <v>20</v>
      </c>
      <c r="H132" s="282">
        <v>76</v>
      </c>
      <c r="I132" s="262">
        <v>1724</v>
      </c>
      <c r="J132" s="262">
        <v>92</v>
      </c>
      <c r="K132" s="263">
        <v>6</v>
      </c>
    </row>
    <row r="133" spans="1:13" x14ac:dyDescent="0.25">
      <c r="A133" s="268">
        <v>21</v>
      </c>
      <c r="B133" s="262">
        <v>120</v>
      </c>
      <c r="C133" s="262">
        <v>2822</v>
      </c>
      <c r="D133" s="262">
        <v>207</v>
      </c>
      <c r="E133" s="263">
        <v>2</v>
      </c>
      <c r="G133" s="268">
        <v>21</v>
      </c>
      <c r="H133" s="282">
        <v>70</v>
      </c>
      <c r="I133" s="262">
        <v>1591</v>
      </c>
      <c r="J133" s="262">
        <v>113</v>
      </c>
      <c r="K133" s="263">
        <v>4</v>
      </c>
    </row>
    <row r="134" spans="1:13" x14ac:dyDescent="0.25">
      <c r="A134" s="268">
        <v>22</v>
      </c>
      <c r="B134" s="262">
        <v>132</v>
      </c>
      <c r="C134" s="262">
        <v>3071</v>
      </c>
      <c r="D134" s="262">
        <v>262</v>
      </c>
      <c r="E134" s="263">
        <v>1</v>
      </c>
      <c r="G134" s="268">
        <v>22</v>
      </c>
      <c r="H134" s="282">
        <v>63</v>
      </c>
      <c r="I134" s="262">
        <v>1378</v>
      </c>
      <c r="J134" s="262">
        <v>72</v>
      </c>
      <c r="K134" s="263">
        <v>1</v>
      </c>
    </row>
    <row r="135" spans="1:13" x14ac:dyDescent="0.25">
      <c r="A135" s="268">
        <v>23</v>
      </c>
      <c r="B135" s="262">
        <v>102</v>
      </c>
      <c r="C135" s="262">
        <v>2401</v>
      </c>
      <c r="D135" s="262">
        <v>165</v>
      </c>
      <c r="E135" s="263">
        <v>1</v>
      </c>
      <c r="G135" s="268">
        <v>23</v>
      </c>
      <c r="H135" s="272"/>
      <c r="I135" s="270"/>
      <c r="J135" s="270"/>
      <c r="K135" s="271"/>
    </row>
    <row r="136" spans="1:13" x14ac:dyDescent="0.25">
      <c r="A136" s="268">
        <v>24</v>
      </c>
      <c r="B136" s="262">
        <v>87</v>
      </c>
      <c r="C136" s="262">
        <v>2153</v>
      </c>
      <c r="D136" s="262">
        <v>177</v>
      </c>
      <c r="E136" s="263">
        <v>6</v>
      </c>
      <c r="G136" s="268">
        <v>24</v>
      </c>
      <c r="H136" s="270"/>
      <c r="I136" s="270"/>
      <c r="J136" s="270"/>
      <c r="K136" s="271"/>
    </row>
    <row r="137" spans="1:13" x14ac:dyDescent="0.25">
      <c r="A137" s="268">
        <v>25</v>
      </c>
      <c r="B137" s="262">
        <v>104</v>
      </c>
      <c r="C137" s="262">
        <v>2306</v>
      </c>
      <c r="D137" s="262">
        <v>231</v>
      </c>
      <c r="E137" s="263">
        <v>1</v>
      </c>
      <c r="G137" s="268">
        <v>25</v>
      </c>
      <c r="H137" s="262">
        <v>83</v>
      </c>
      <c r="I137" s="262">
        <v>1927</v>
      </c>
      <c r="J137" s="262">
        <v>162</v>
      </c>
      <c r="K137" s="263">
        <v>2</v>
      </c>
    </row>
    <row r="138" spans="1:13" x14ac:dyDescent="0.25">
      <c r="A138" s="268">
        <v>26</v>
      </c>
      <c r="B138" s="270"/>
      <c r="C138" s="270"/>
      <c r="D138" s="270"/>
      <c r="E138" s="271"/>
      <c r="G138" s="268">
        <v>26</v>
      </c>
      <c r="H138" s="262">
        <v>102</v>
      </c>
      <c r="I138" s="262">
        <v>2408</v>
      </c>
      <c r="J138" s="262">
        <v>126</v>
      </c>
      <c r="K138" s="263">
        <v>3</v>
      </c>
    </row>
    <row r="139" spans="1:13" x14ac:dyDescent="0.25">
      <c r="A139" s="268">
        <v>27</v>
      </c>
      <c r="B139" s="270"/>
      <c r="C139" s="270"/>
      <c r="D139" s="270"/>
      <c r="E139" s="271"/>
      <c r="G139" s="268">
        <v>27</v>
      </c>
      <c r="H139" s="262">
        <v>101</v>
      </c>
      <c r="I139" s="262">
        <v>2351</v>
      </c>
      <c r="J139" s="262">
        <v>162</v>
      </c>
      <c r="K139" s="263">
        <v>3</v>
      </c>
    </row>
    <row r="140" spans="1:13" x14ac:dyDescent="0.25">
      <c r="A140" s="268">
        <v>28</v>
      </c>
      <c r="B140" s="262">
        <v>86</v>
      </c>
      <c r="C140" s="262">
        <v>2007</v>
      </c>
      <c r="D140" s="262">
        <v>144</v>
      </c>
      <c r="E140" s="263">
        <v>0</v>
      </c>
      <c r="G140" s="268">
        <v>28</v>
      </c>
      <c r="H140" s="262">
        <v>104</v>
      </c>
      <c r="I140" s="262">
        <v>2320</v>
      </c>
      <c r="J140" s="262">
        <v>182</v>
      </c>
      <c r="K140" s="263">
        <v>5</v>
      </c>
    </row>
    <row r="141" spans="1:13" x14ac:dyDescent="0.25">
      <c r="A141" s="268">
        <v>29</v>
      </c>
      <c r="B141" s="262">
        <v>105</v>
      </c>
      <c r="C141" s="262">
        <v>2424</v>
      </c>
      <c r="D141" s="262">
        <v>215</v>
      </c>
      <c r="E141" s="263">
        <v>1</v>
      </c>
      <c r="G141" s="268">
        <v>29</v>
      </c>
      <c r="H141" s="262">
        <v>95</v>
      </c>
      <c r="I141" s="262">
        <v>2108</v>
      </c>
      <c r="J141" s="262">
        <v>181</v>
      </c>
      <c r="K141" s="263">
        <v>3</v>
      </c>
    </row>
    <row r="142" spans="1:13" x14ac:dyDescent="0.25">
      <c r="A142" s="268">
        <v>30</v>
      </c>
      <c r="B142" s="262">
        <v>80</v>
      </c>
      <c r="C142" s="262">
        <v>1836</v>
      </c>
      <c r="D142" s="262">
        <v>175</v>
      </c>
      <c r="E142" s="263">
        <v>0</v>
      </c>
      <c r="G142" s="268">
        <v>30</v>
      </c>
      <c r="H142" s="270"/>
      <c r="I142" s="270"/>
      <c r="J142" s="270"/>
      <c r="K142" s="271"/>
    </row>
    <row r="143" spans="1:13" ht="13.8" thickBot="1" x14ac:dyDescent="0.3">
      <c r="A143" s="293">
        <v>31</v>
      </c>
      <c r="B143" s="262">
        <v>109</v>
      </c>
      <c r="C143" s="262">
        <v>2422</v>
      </c>
      <c r="D143" s="262">
        <v>190</v>
      </c>
      <c r="E143" s="263">
        <v>5</v>
      </c>
      <c r="G143" s="293">
        <v>31</v>
      </c>
      <c r="H143" s="270"/>
      <c r="I143" s="270"/>
      <c r="J143" s="270"/>
      <c r="K143" s="271"/>
    </row>
    <row r="144" spans="1:13" ht="14.4" thickTop="1" thickBot="1" x14ac:dyDescent="0.3">
      <c r="B144" s="280">
        <f>SUM(B113:B143)</f>
        <v>2463</v>
      </c>
      <c r="C144" s="294">
        <f>SUM(C113:C143)</f>
        <v>57383</v>
      </c>
      <c r="D144" s="294">
        <f>SUM(D113:D143)</f>
        <v>4424</v>
      </c>
      <c r="E144" s="295">
        <f>SUM(E113:E143)</f>
        <v>46</v>
      </c>
      <c r="G144" s="250"/>
      <c r="H144" s="280">
        <f>SUM(H113:H143)</f>
        <v>1609</v>
      </c>
      <c r="I144" s="280">
        <f>SUM(I113:I143)</f>
        <v>37392</v>
      </c>
      <c r="J144" s="280">
        <f>SUM(J113:J143)</f>
        <v>2880</v>
      </c>
      <c r="K144" s="280">
        <f>SUM(K113:K143)</f>
        <v>71</v>
      </c>
    </row>
    <row r="145" spans="1:11" ht="13.8" thickTop="1" x14ac:dyDescent="0.25">
      <c r="G145" s="250"/>
    </row>
    <row r="146" spans="1:11" x14ac:dyDescent="0.25">
      <c r="G146" s="250"/>
    </row>
    <row r="147" spans="1:11" ht="13.8" thickBot="1" x14ac:dyDescent="0.3"/>
    <row r="148" spans="1:11" ht="14.4" thickTop="1" thickBot="1" x14ac:dyDescent="0.3">
      <c r="A148" s="252" t="s">
        <v>11</v>
      </c>
      <c r="B148" s="253" t="s">
        <v>20</v>
      </c>
      <c r="C148" s="253" t="s">
        <v>21</v>
      </c>
      <c r="D148" s="253" t="s">
        <v>25</v>
      </c>
      <c r="E148" s="254" t="s">
        <v>26</v>
      </c>
      <c r="G148" s="252" t="s">
        <v>12</v>
      </c>
      <c r="H148" s="253" t="s">
        <v>20</v>
      </c>
      <c r="I148" s="253" t="s">
        <v>21</v>
      </c>
      <c r="J148" s="253" t="s">
        <v>25</v>
      </c>
      <c r="K148" s="254" t="s">
        <v>26</v>
      </c>
    </row>
    <row r="149" spans="1:11" x14ac:dyDescent="0.25">
      <c r="A149" s="116">
        <v>1</v>
      </c>
      <c r="B149" s="282">
        <v>102</v>
      </c>
      <c r="C149" s="282">
        <v>2417</v>
      </c>
      <c r="D149" s="282">
        <v>178</v>
      </c>
      <c r="E149" s="283">
        <v>1</v>
      </c>
      <c r="G149" s="116">
        <v>1</v>
      </c>
      <c r="H149" s="282">
        <v>105</v>
      </c>
      <c r="I149" s="282">
        <v>2515</v>
      </c>
      <c r="J149" s="282">
        <v>180</v>
      </c>
      <c r="K149" s="283">
        <v>1</v>
      </c>
    </row>
    <row r="150" spans="1:11" x14ac:dyDescent="0.25">
      <c r="A150" s="107">
        <v>2</v>
      </c>
      <c r="B150" s="262">
        <v>143</v>
      </c>
      <c r="C150" s="262">
        <v>3045</v>
      </c>
      <c r="D150" s="262">
        <v>255</v>
      </c>
      <c r="E150" s="263">
        <v>1</v>
      </c>
      <c r="G150" s="107">
        <v>2</v>
      </c>
      <c r="H150" s="262">
        <v>150</v>
      </c>
      <c r="I150" s="262">
        <v>3272</v>
      </c>
      <c r="J150" s="262">
        <v>232</v>
      </c>
      <c r="K150" s="263">
        <v>1</v>
      </c>
    </row>
    <row r="151" spans="1:11" x14ac:dyDescent="0.25">
      <c r="A151" s="107">
        <v>3</v>
      </c>
      <c r="B151" s="262">
        <v>112</v>
      </c>
      <c r="C151" s="262">
        <v>2530</v>
      </c>
      <c r="D151" s="262">
        <v>198</v>
      </c>
      <c r="E151" s="263">
        <v>5</v>
      </c>
      <c r="G151" s="107">
        <v>3</v>
      </c>
      <c r="H151" s="262">
        <v>121</v>
      </c>
      <c r="I151" s="262">
        <v>2564</v>
      </c>
      <c r="J151" s="262">
        <v>244</v>
      </c>
      <c r="K151" s="263">
        <v>1</v>
      </c>
    </row>
    <row r="152" spans="1:11" x14ac:dyDescent="0.25">
      <c r="A152" s="107">
        <v>4</v>
      </c>
      <c r="B152" s="262">
        <v>142</v>
      </c>
      <c r="C152" s="262">
        <v>3264</v>
      </c>
      <c r="D152" s="262">
        <v>256</v>
      </c>
      <c r="E152" s="263">
        <v>1</v>
      </c>
      <c r="G152" s="103">
        <v>4</v>
      </c>
      <c r="H152" s="270"/>
      <c r="I152" s="270"/>
      <c r="J152" s="270"/>
      <c r="K152" s="271"/>
    </row>
    <row r="153" spans="1:11" x14ac:dyDescent="0.25">
      <c r="A153" s="107">
        <v>5</v>
      </c>
      <c r="B153" s="262">
        <v>117</v>
      </c>
      <c r="C153" s="262">
        <v>2598</v>
      </c>
      <c r="D153" s="262">
        <v>129</v>
      </c>
      <c r="E153" s="263">
        <v>3</v>
      </c>
      <c r="G153" s="103">
        <v>5</v>
      </c>
      <c r="H153" s="270"/>
      <c r="I153" s="270"/>
      <c r="J153" s="270"/>
      <c r="K153" s="271"/>
    </row>
    <row r="154" spans="1:11" x14ac:dyDescent="0.25">
      <c r="A154" s="103">
        <v>6</v>
      </c>
      <c r="B154" s="270"/>
      <c r="C154" s="270"/>
      <c r="D154" s="270"/>
      <c r="E154" s="271"/>
      <c r="G154" s="107">
        <v>6</v>
      </c>
      <c r="H154" s="262">
        <v>155</v>
      </c>
      <c r="I154" s="262">
        <v>3420</v>
      </c>
      <c r="J154" s="262">
        <v>264</v>
      </c>
      <c r="K154" s="263">
        <v>0</v>
      </c>
    </row>
    <row r="155" spans="1:11" x14ac:dyDescent="0.25">
      <c r="A155" s="103">
        <v>7</v>
      </c>
      <c r="B155" s="270"/>
      <c r="C155" s="270"/>
      <c r="D155" s="270"/>
      <c r="E155" s="271"/>
      <c r="G155" s="107">
        <v>7</v>
      </c>
      <c r="H155" s="262">
        <v>160</v>
      </c>
      <c r="I155" s="262">
        <v>3657</v>
      </c>
      <c r="J155" s="262">
        <v>226</v>
      </c>
      <c r="K155" s="263">
        <v>1</v>
      </c>
    </row>
    <row r="156" spans="1:11" x14ac:dyDescent="0.25">
      <c r="A156" s="107">
        <v>8</v>
      </c>
      <c r="B156" s="262">
        <v>131</v>
      </c>
      <c r="C156" s="262">
        <v>2995</v>
      </c>
      <c r="D156" s="262">
        <v>230</v>
      </c>
      <c r="E156" s="263">
        <v>6</v>
      </c>
      <c r="G156" s="107">
        <v>8</v>
      </c>
      <c r="H156" s="262">
        <v>122</v>
      </c>
      <c r="I156" s="262">
        <v>2682</v>
      </c>
      <c r="J156" s="262">
        <v>208</v>
      </c>
      <c r="K156" s="263">
        <v>1</v>
      </c>
    </row>
    <row r="157" spans="1:11" x14ac:dyDescent="0.25">
      <c r="A157" s="107">
        <v>9</v>
      </c>
      <c r="B157" s="262">
        <v>140</v>
      </c>
      <c r="C157" s="262">
        <v>3075</v>
      </c>
      <c r="D157" s="262">
        <v>169</v>
      </c>
      <c r="E157" s="263">
        <v>2</v>
      </c>
      <c r="G157" s="107">
        <v>9</v>
      </c>
      <c r="H157" s="262">
        <v>136</v>
      </c>
      <c r="I157" s="262">
        <v>3118</v>
      </c>
      <c r="J157" s="262">
        <v>152</v>
      </c>
      <c r="K157" s="263">
        <v>0</v>
      </c>
    </row>
    <row r="158" spans="1:11" x14ac:dyDescent="0.25">
      <c r="A158" s="107">
        <v>10</v>
      </c>
      <c r="B158" s="262">
        <v>70</v>
      </c>
      <c r="C158" s="262">
        <v>1633</v>
      </c>
      <c r="D158" s="262">
        <v>98</v>
      </c>
      <c r="E158" s="263">
        <v>0</v>
      </c>
      <c r="G158" s="107">
        <v>10</v>
      </c>
      <c r="H158" s="262">
        <v>120</v>
      </c>
      <c r="I158" s="262">
        <v>2562</v>
      </c>
      <c r="J158" s="262">
        <v>166</v>
      </c>
      <c r="K158" s="263">
        <v>2</v>
      </c>
    </row>
    <row r="159" spans="1:11" x14ac:dyDescent="0.25">
      <c r="A159" s="107">
        <v>11</v>
      </c>
      <c r="B159" s="262">
        <v>141</v>
      </c>
      <c r="C159" s="262">
        <v>2955</v>
      </c>
      <c r="D159" s="262">
        <v>200</v>
      </c>
      <c r="E159" s="263">
        <v>1</v>
      </c>
      <c r="G159" s="103">
        <v>11</v>
      </c>
      <c r="H159" s="270"/>
      <c r="I159" s="270"/>
      <c r="J159" s="270"/>
      <c r="K159" s="271"/>
    </row>
    <row r="160" spans="1:11" x14ac:dyDescent="0.25">
      <c r="A160" s="107">
        <v>12</v>
      </c>
      <c r="B160" s="262">
        <v>120</v>
      </c>
      <c r="C160" s="262">
        <v>2694</v>
      </c>
      <c r="D160" s="262">
        <v>112</v>
      </c>
      <c r="E160" s="263">
        <v>1</v>
      </c>
      <c r="G160" s="103">
        <v>12</v>
      </c>
      <c r="H160" s="270"/>
      <c r="I160" s="270"/>
      <c r="J160" s="270"/>
      <c r="K160" s="271"/>
    </row>
    <row r="161" spans="1:13" x14ac:dyDescent="0.25">
      <c r="A161" s="103">
        <v>13</v>
      </c>
      <c r="B161" s="270"/>
      <c r="C161" s="270"/>
      <c r="D161" s="270"/>
      <c r="E161" s="271"/>
      <c r="G161" s="107">
        <v>13</v>
      </c>
      <c r="H161" s="262">
        <v>177</v>
      </c>
      <c r="I161" s="262">
        <v>4104</v>
      </c>
      <c r="J161" s="262">
        <v>242</v>
      </c>
      <c r="K161" s="263">
        <v>2</v>
      </c>
    </row>
    <row r="162" spans="1:13" x14ac:dyDescent="0.25">
      <c r="A162" s="103">
        <v>14</v>
      </c>
      <c r="B162" s="270"/>
      <c r="C162" s="270"/>
      <c r="D162" s="270"/>
      <c r="E162" s="271"/>
      <c r="G162" s="107">
        <v>14</v>
      </c>
      <c r="H162" s="262">
        <v>130</v>
      </c>
      <c r="I162" s="262">
        <v>2802</v>
      </c>
      <c r="J162" s="262">
        <v>227</v>
      </c>
      <c r="K162" s="263">
        <v>1</v>
      </c>
    </row>
    <row r="163" spans="1:13" x14ac:dyDescent="0.25">
      <c r="A163" s="107">
        <v>15</v>
      </c>
      <c r="B163" s="262">
        <v>158</v>
      </c>
      <c r="C163" s="262">
        <v>3627</v>
      </c>
      <c r="D163" s="262">
        <v>262</v>
      </c>
      <c r="E163" s="263">
        <v>3</v>
      </c>
      <c r="G163" s="107">
        <v>15</v>
      </c>
      <c r="H163" s="262">
        <v>120</v>
      </c>
      <c r="I163" s="262">
        <v>2491</v>
      </c>
      <c r="J163" s="262">
        <v>174</v>
      </c>
      <c r="K163" s="263">
        <v>0</v>
      </c>
    </row>
    <row r="164" spans="1:13" x14ac:dyDescent="0.25">
      <c r="A164" s="107">
        <v>16</v>
      </c>
      <c r="B164" s="262">
        <v>149</v>
      </c>
      <c r="C164" s="262">
        <v>3304</v>
      </c>
      <c r="D164" s="262">
        <v>182</v>
      </c>
      <c r="E164" s="263">
        <v>3</v>
      </c>
      <c r="G164" s="107">
        <v>16</v>
      </c>
      <c r="H164" s="262">
        <v>148</v>
      </c>
      <c r="I164" s="262">
        <v>2808</v>
      </c>
      <c r="J164" s="262">
        <v>192</v>
      </c>
      <c r="K164" s="263">
        <v>0</v>
      </c>
      <c r="L164" s="275"/>
      <c r="M164" s="98" t="s">
        <v>28</v>
      </c>
    </row>
    <row r="165" spans="1:13" x14ac:dyDescent="0.25">
      <c r="A165" s="107">
        <v>17</v>
      </c>
      <c r="B165" s="262">
        <v>111</v>
      </c>
      <c r="C165" s="262">
        <v>2459</v>
      </c>
      <c r="D165" s="262">
        <v>148</v>
      </c>
      <c r="E165" s="263">
        <v>1</v>
      </c>
      <c r="G165" s="107">
        <v>17</v>
      </c>
      <c r="H165" s="262">
        <v>125</v>
      </c>
      <c r="I165" s="262">
        <v>2664</v>
      </c>
      <c r="J165" s="262">
        <v>927</v>
      </c>
      <c r="K165" s="263">
        <v>1</v>
      </c>
    </row>
    <row r="166" spans="1:13" x14ac:dyDescent="0.25">
      <c r="A166" s="107">
        <v>18</v>
      </c>
      <c r="B166" s="262">
        <v>130</v>
      </c>
      <c r="C166" s="262">
        <v>2858</v>
      </c>
      <c r="D166" s="262">
        <v>237</v>
      </c>
      <c r="E166" s="263">
        <v>2</v>
      </c>
      <c r="G166" s="268">
        <v>18</v>
      </c>
      <c r="H166" s="270"/>
      <c r="I166" s="270"/>
      <c r="J166" s="270"/>
      <c r="K166" s="271"/>
      <c r="L166" s="277"/>
      <c r="M166" s="98" t="s">
        <v>29</v>
      </c>
    </row>
    <row r="167" spans="1:13" x14ac:dyDescent="0.25">
      <c r="A167" s="107">
        <v>19</v>
      </c>
      <c r="B167" s="262">
        <v>125</v>
      </c>
      <c r="C167" s="262">
        <v>2705</v>
      </c>
      <c r="D167" s="262">
        <v>241</v>
      </c>
      <c r="E167" s="263">
        <v>0</v>
      </c>
      <c r="G167" s="268">
        <v>19</v>
      </c>
      <c r="H167" s="270"/>
      <c r="I167" s="270"/>
      <c r="J167" s="270"/>
      <c r="K167" s="271"/>
    </row>
    <row r="168" spans="1:13" x14ac:dyDescent="0.25">
      <c r="A168" s="103">
        <v>20</v>
      </c>
      <c r="B168" s="270"/>
      <c r="C168" s="270"/>
      <c r="D168" s="270"/>
      <c r="E168" s="271"/>
      <c r="G168" s="268">
        <v>20</v>
      </c>
      <c r="H168" s="262">
        <v>104</v>
      </c>
      <c r="I168" s="262">
        <v>2448</v>
      </c>
      <c r="J168" s="262">
        <v>172</v>
      </c>
      <c r="K168" s="263">
        <v>4</v>
      </c>
    </row>
    <row r="169" spans="1:13" x14ac:dyDescent="0.25">
      <c r="A169" s="103">
        <v>21</v>
      </c>
      <c r="B169" s="270"/>
      <c r="C169" s="270"/>
      <c r="D169" s="270"/>
      <c r="E169" s="271"/>
      <c r="G169" s="268">
        <v>21</v>
      </c>
      <c r="H169" s="262">
        <v>118</v>
      </c>
      <c r="I169" s="262">
        <v>2677</v>
      </c>
      <c r="J169" s="262">
        <v>159</v>
      </c>
      <c r="K169" s="263">
        <v>2</v>
      </c>
    </row>
    <row r="170" spans="1:13" x14ac:dyDescent="0.25">
      <c r="A170" s="107">
        <v>22</v>
      </c>
      <c r="B170" s="262">
        <v>158</v>
      </c>
      <c r="C170" s="262">
        <v>3448</v>
      </c>
      <c r="D170" s="262">
        <v>219</v>
      </c>
      <c r="E170" s="263">
        <v>4</v>
      </c>
      <c r="G170" s="268">
        <v>22</v>
      </c>
      <c r="H170" s="262">
        <v>69</v>
      </c>
      <c r="I170" s="262">
        <v>1481</v>
      </c>
      <c r="J170" s="262">
        <v>115</v>
      </c>
      <c r="K170" s="263">
        <v>2</v>
      </c>
    </row>
    <row r="171" spans="1:13" x14ac:dyDescent="0.25">
      <c r="A171" s="107">
        <v>23</v>
      </c>
      <c r="B171" s="262">
        <v>146</v>
      </c>
      <c r="C171" s="262">
        <v>3178</v>
      </c>
      <c r="D171" s="262">
        <v>210</v>
      </c>
      <c r="E171" s="263">
        <v>3</v>
      </c>
      <c r="G171" s="268">
        <v>23</v>
      </c>
      <c r="H171" s="262">
        <v>89</v>
      </c>
      <c r="I171" s="262">
        <v>1861</v>
      </c>
      <c r="J171" s="262">
        <v>157</v>
      </c>
      <c r="K171" s="263">
        <v>1</v>
      </c>
    </row>
    <row r="172" spans="1:13" x14ac:dyDescent="0.25">
      <c r="A172" s="107">
        <v>24</v>
      </c>
      <c r="B172" s="262">
        <v>86</v>
      </c>
      <c r="C172" s="262">
        <v>1924</v>
      </c>
      <c r="D172" s="262">
        <v>94</v>
      </c>
      <c r="E172" s="263">
        <v>2</v>
      </c>
      <c r="G172" s="268">
        <v>24</v>
      </c>
      <c r="H172" s="262">
        <v>70</v>
      </c>
      <c r="I172" s="262">
        <v>1554</v>
      </c>
      <c r="J172" s="262">
        <v>98</v>
      </c>
      <c r="K172" s="263">
        <v>1</v>
      </c>
    </row>
    <row r="173" spans="1:13" x14ac:dyDescent="0.25">
      <c r="A173" s="107">
        <v>25</v>
      </c>
      <c r="B173" s="262">
        <v>137</v>
      </c>
      <c r="C173" s="262">
        <v>3112</v>
      </c>
      <c r="D173" s="262">
        <v>251</v>
      </c>
      <c r="E173" s="263">
        <v>1</v>
      </c>
      <c r="G173" s="268">
        <v>25</v>
      </c>
      <c r="H173" s="270"/>
      <c r="I173" s="270"/>
      <c r="J173" s="270"/>
      <c r="K173" s="271"/>
    </row>
    <row r="174" spans="1:13" x14ac:dyDescent="0.25">
      <c r="A174" s="107">
        <v>26</v>
      </c>
      <c r="B174" s="262">
        <v>92</v>
      </c>
      <c r="C174" s="262">
        <v>1933</v>
      </c>
      <c r="D174" s="262">
        <v>92</v>
      </c>
      <c r="E174" s="263">
        <v>0</v>
      </c>
      <c r="G174" s="268">
        <v>26</v>
      </c>
      <c r="H174" s="270"/>
      <c r="I174" s="270"/>
      <c r="J174" s="270"/>
      <c r="K174" s="271"/>
    </row>
    <row r="175" spans="1:13" x14ac:dyDescent="0.25">
      <c r="A175" s="103">
        <v>27</v>
      </c>
      <c r="B175" s="270"/>
      <c r="C175" s="270"/>
      <c r="D175" s="270"/>
      <c r="E175" s="271"/>
      <c r="G175" s="268">
        <v>27</v>
      </c>
      <c r="H175" s="262">
        <v>82</v>
      </c>
      <c r="I175" s="262">
        <v>1865</v>
      </c>
      <c r="J175" s="262">
        <v>117</v>
      </c>
      <c r="K175" s="263">
        <v>2</v>
      </c>
    </row>
    <row r="176" spans="1:13" x14ac:dyDescent="0.25">
      <c r="A176" s="103">
        <v>28</v>
      </c>
      <c r="B176" s="270"/>
      <c r="C176" s="270"/>
      <c r="D176" s="270"/>
      <c r="E176" s="271"/>
      <c r="G176" s="268">
        <v>28</v>
      </c>
      <c r="H176" s="262">
        <v>101</v>
      </c>
      <c r="I176" s="262">
        <v>2160</v>
      </c>
      <c r="J176" s="262">
        <v>135</v>
      </c>
      <c r="K176" s="263">
        <v>2</v>
      </c>
    </row>
    <row r="177" spans="1:11" x14ac:dyDescent="0.25">
      <c r="A177" s="107">
        <v>29</v>
      </c>
      <c r="B177" s="262">
        <v>144</v>
      </c>
      <c r="C177" s="262">
        <v>3261</v>
      </c>
      <c r="D177" s="262">
        <v>275</v>
      </c>
      <c r="E177" s="263">
        <v>1</v>
      </c>
      <c r="G177" s="268">
        <v>29</v>
      </c>
      <c r="H177" s="262">
        <v>85</v>
      </c>
      <c r="I177" s="262">
        <v>1955</v>
      </c>
      <c r="J177" s="262">
        <v>84</v>
      </c>
      <c r="K177" s="263">
        <v>1</v>
      </c>
    </row>
    <row r="178" spans="1:11" x14ac:dyDescent="0.25">
      <c r="A178" s="107">
        <v>30</v>
      </c>
      <c r="B178" s="262">
        <v>156</v>
      </c>
      <c r="C178" s="262">
        <v>3296</v>
      </c>
      <c r="D178" s="262">
        <v>244</v>
      </c>
      <c r="E178" s="263">
        <v>1</v>
      </c>
      <c r="G178" s="268">
        <v>30</v>
      </c>
      <c r="H178" s="262">
        <v>98</v>
      </c>
      <c r="I178" s="262">
        <v>1920</v>
      </c>
      <c r="J178" s="262">
        <v>168</v>
      </c>
      <c r="K178" s="263">
        <v>2</v>
      </c>
    </row>
    <row r="179" spans="1:11" ht="13.8" thickBot="1" x14ac:dyDescent="0.3">
      <c r="A179" s="161">
        <v>31</v>
      </c>
      <c r="B179" s="270"/>
      <c r="C179" s="270"/>
      <c r="D179" s="270"/>
      <c r="E179" s="271"/>
      <c r="G179" s="293">
        <v>31</v>
      </c>
      <c r="H179" s="262">
        <v>75</v>
      </c>
      <c r="I179" s="262">
        <v>1697</v>
      </c>
      <c r="J179" s="262">
        <v>42</v>
      </c>
      <c r="K179" s="263">
        <v>3</v>
      </c>
    </row>
    <row r="180" spans="1:11" ht="14.4" thickTop="1" thickBot="1" x14ac:dyDescent="0.3">
      <c r="B180" s="319">
        <f>SUM(B149:B179)</f>
        <v>2810</v>
      </c>
      <c r="C180" s="297">
        <f>SUM(C149:C179)</f>
        <v>62311</v>
      </c>
      <c r="D180" s="294">
        <f>SUM(D149:D179)</f>
        <v>4280</v>
      </c>
      <c r="E180" s="295">
        <f>SUM(E149:E179)</f>
        <v>42</v>
      </c>
      <c r="G180" s="250"/>
      <c r="H180" s="280">
        <f>SUM(H149:H179)</f>
        <v>2660</v>
      </c>
      <c r="I180" s="294">
        <f>SUM(I149:I179)</f>
        <v>58277</v>
      </c>
      <c r="J180" s="294">
        <f>SUM(J149:J179)</f>
        <v>4681</v>
      </c>
      <c r="K180" s="295">
        <f>SUM(K149:K179)</f>
        <v>31</v>
      </c>
    </row>
    <row r="181" spans="1:11" ht="13.8" thickTop="1" x14ac:dyDescent="0.25">
      <c r="G181" s="250"/>
    </row>
    <row r="182" spans="1:11" x14ac:dyDescent="0.25">
      <c r="G182" s="250"/>
    </row>
    <row r="183" spans="1:11" ht="13.8" thickBot="1" x14ac:dyDescent="0.3">
      <c r="G183" s="250"/>
    </row>
    <row r="184" spans="1:11" ht="14.4" thickTop="1" thickBot="1" x14ac:dyDescent="0.3">
      <c r="A184" s="252" t="s">
        <v>13</v>
      </c>
      <c r="B184" s="253" t="s">
        <v>20</v>
      </c>
      <c r="C184" s="253" t="s">
        <v>21</v>
      </c>
      <c r="D184" s="253" t="s">
        <v>25</v>
      </c>
      <c r="E184" s="254" t="s">
        <v>26</v>
      </c>
      <c r="G184" s="252" t="s">
        <v>14</v>
      </c>
      <c r="H184" s="253" t="s">
        <v>20</v>
      </c>
      <c r="I184" s="253" t="s">
        <v>21</v>
      </c>
      <c r="J184" s="253" t="s">
        <v>25</v>
      </c>
      <c r="K184" s="254" t="s">
        <v>26</v>
      </c>
    </row>
    <row r="185" spans="1:11" x14ac:dyDescent="0.25">
      <c r="A185" s="291">
        <v>1</v>
      </c>
      <c r="B185" s="270"/>
      <c r="C185" s="270"/>
      <c r="D185" s="270"/>
      <c r="E185" s="271"/>
      <c r="G185" s="116">
        <v>1</v>
      </c>
      <c r="H185" s="282">
        <v>125</v>
      </c>
      <c r="I185" s="282">
        <v>2760</v>
      </c>
      <c r="J185" s="282">
        <v>188</v>
      </c>
      <c r="K185" s="283">
        <v>2</v>
      </c>
    </row>
    <row r="186" spans="1:11" x14ac:dyDescent="0.25">
      <c r="A186" s="268">
        <v>2</v>
      </c>
      <c r="B186" s="270"/>
      <c r="C186" s="270"/>
      <c r="D186" s="270"/>
      <c r="E186" s="271"/>
      <c r="G186" s="107">
        <v>2</v>
      </c>
      <c r="H186" s="262">
        <v>132</v>
      </c>
      <c r="I186" s="262">
        <v>2885</v>
      </c>
      <c r="J186" s="262">
        <v>187</v>
      </c>
      <c r="K186" s="263">
        <v>0</v>
      </c>
    </row>
    <row r="187" spans="1:11" x14ac:dyDescent="0.25">
      <c r="A187" s="107">
        <v>3</v>
      </c>
      <c r="B187" s="262">
        <v>141</v>
      </c>
      <c r="C187" s="262">
        <v>3137</v>
      </c>
      <c r="D187" s="262">
        <v>173</v>
      </c>
      <c r="E187" s="263">
        <v>1</v>
      </c>
      <c r="G187" s="107">
        <v>3</v>
      </c>
      <c r="H187" s="262">
        <v>80</v>
      </c>
      <c r="I187" s="262">
        <v>1782</v>
      </c>
      <c r="J187" s="262">
        <v>132</v>
      </c>
      <c r="K187" s="263">
        <v>2</v>
      </c>
    </row>
    <row r="188" spans="1:11" x14ac:dyDescent="0.25">
      <c r="A188" s="107">
        <v>4</v>
      </c>
      <c r="B188" s="262">
        <v>181</v>
      </c>
      <c r="C188" s="262">
        <v>3914</v>
      </c>
      <c r="D188" s="262">
        <v>271</v>
      </c>
      <c r="E188" s="263">
        <v>1</v>
      </c>
      <c r="G188" s="107">
        <v>4</v>
      </c>
      <c r="H188" s="262">
        <v>139</v>
      </c>
      <c r="I188" s="262">
        <v>2992</v>
      </c>
      <c r="J188" s="262">
        <v>150</v>
      </c>
      <c r="K188" s="263">
        <v>0</v>
      </c>
    </row>
    <row r="189" spans="1:11" x14ac:dyDescent="0.25">
      <c r="A189" s="107">
        <v>5</v>
      </c>
      <c r="B189" s="262">
        <v>119</v>
      </c>
      <c r="C189" s="262">
        <v>2603</v>
      </c>
      <c r="D189" s="262">
        <v>232</v>
      </c>
      <c r="E189" s="263">
        <v>0</v>
      </c>
      <c r="G189" s="107">
        <v>5</v>
      </c>
      <c r="H189" s="262">
        <v>119</v>
      </c>
      <c r="I189" s="262">
        <v>2655</v>
      </c>
      <c r="J189" s="262">
        <v>156</v>
      </c>
      <c r="K189" s="263">
        <v>1</v>
      </c>
    </row>
    <row r="190" spans="1:11" x14ac:dyDescent="0.25">
      <c r="A190" s="107">
        <v>6</v>
      </c>
      <c r="B190" s="262">
        <v>145</v>
      </c>
      <c r="C190" s="262">
        <v>3236</v>
      </c>
      <c r="D190" s="262">
        <v>215</v>
      </c>
      <c r="E190" s="263">
        <v>1</v>
      </c>
      <c r="G190" s="103">
        <v>6</v>
      </c>
      <c r="H190" s="270"/>
      <c r="I190" s="270"/>
      <c r="J190" s="270"/>
      <c r="K190" s="271"/>
    </row>
    <row r="191" spans="1:11" x14ac:dyDescent="0.25">
      <c r="A191" s="107">
        <v>7</v>
      </c>
      <c r="B191" s="262">
        <v>119</v>
      </c>
      <c r="C191" s="262">
        <v>2615</v>
      </c>
      <c r="D191" s="262">
        <v>153</v>
      </c>
      <c r="E191" s="263">
        <v>1</v>
      </c>
      <c r="G191" s="103">
        <v>7</v>
      </c>
      <c r="H191" s="270"/>
      <c r="I191" s="270"/>
      <c r="J191" s="270"/>
      <c r="K191" s="271"/>
    </row>
    <row r="192" spans="1:11" x14ac:dyDescent="0.25">
      <c r="A192" s="103">
        <v>8</v>
      </c>
      <c r="B192" s="320"/>
      <c r="C192" s="270"/>
      <c r="D192" s="270"/>
      <c r="E192" s="271"/>
      <c r="G192" s="107">
        <v>8</v>
      </c>
      <c r="H192" s="262">
        <v>157</v>
      </c>
      <c r="I192" s="262">
        <v>3493</v>
      </c>
      <c r="J192" s="262">
        <v>269</v>
      </c>
      <c r="K192" s="263">
        <v>1</v>
      </c>
    </row>
    <row r="193" spans="1:13" x14ac:dyDescent="0.25">
      <c r="A193" s="103">
        <v>9</v>
      </c>
      <c r="B193" s="270"/>
      <c r="C193" s="270"/>
      <c r="D193" s="270"/>
      <c r="E193" s="271"/>
      <c r="G193" s="107">
        <v>9</v>
      </c>
      <c r="H193" s="262">
        <v>148</v>
      </c>
      <c r="I193" s="262">
        <v>3754</v>
      </c>
      <c r="J193" s="262">
        <v>203</v>
      </c>
      <c r="K193" s="263">
        <v>0</v>
      </c>
    </row>
    <row r="194" spans="1:13" x14ac:dyDescent="0.25">
      <c r="A194" s="103">
        <v>10</v>
      </c>
      <c r="B194" s="270"/>
      <c r="C194" s="270"/>
      <c r="D194" s="270"/>
      <c r="E194" s="271"/>
      <c r="G194" s="107">
        <v>10</v>
      </c>
      <c r="H194" s="262">
        <v>131</v>
      </c>
      <c r="I194" s="262">
        <v>2989</v>
      </c>
      <c r="J194" s="262">
        <v>192</v>
      </c>
      <c r="K194" s="263">
        <v>0</v>
      </c>
    </row>
    <row r="195" spans="1:13" x14ac:dyDescent="0.25">
      <c r="A195" s="103">
        <v>11</v>
      </c>
      <c r="B195" s="270"/>
      <c r="C195" s="270"/>
      <c r="D195" s="270"/>
      <c r="E195" s="271"/>
      <c r="G195" s="107">
        <v>11</v>
      </c>
      <c r="H195" s="262">
        <v>74</v>
      </c>
      <c r="I195" s="262">
        <v>1728</v>
      </c>
      <c r="J195" s="262">
        <v>133</v>
      </c>
      <c r="K195" s="263">
        <v>0</v>
      </c>
      <c r="L195" s="275"/>
      <c r="M195" s="98" t="s">
        <v>28</v>
      </c>
    </row>
    <row r="196" spans="1:13" x14ac:dyDescent="0.25">
      <c r="A196" s="107">
        <v>12</v>
      </c>
      <c r="B196" s="262">
        <v>109</v>
      </c>
      <c r="C196" s="262">
        <v>2565</v>
      </c>
      <c r="D196" s="262">
        <v>193</v>
      </c>
      <c r="E196" s="263">
        <v>1</v>
      </c>
      <c r="G196" s="107">
        <v>12</v>
      </c>
      <c r="H196" s="262">
        <v>109</v>
      </c>
      <c r="I196" s="262">
        <v>2341</v>
      </c>
      <c r="J196" s="262">
        <v>151</v>
      </c>
      <c r="K196" s="263">
        <v>0</v>
      </c>
    </row>
    <row r="197" spans="1:13" x14ac:dyDescent="0.25">
      <c r="A197" s="107">
        <v>13</v>
      </c>
      <c r="B197" s="262">
        <v>151</v>
      </c>
      <c r="C197" s="262">
        <v>3284</v>
      </c>
      <c r="D197" s="262">
        <v>223</v>
      </c>
      <c r="E197" s="263">
        <v>0</v>
      </c>
      <c r="G197" s="103">
        <v>13</v>
      </c>
      <c r="H197" s="270"/>
      <c r="I197" s="270"/>
      <c r="J197" s="270"/>
      <c r="K197" s="271"/>
      <c r="L197" s="277"/>
      <c r="M197" s="98" t="s">
        <v>29</v>
      </c>
    </row>
    <row r="198" spans="1:13" x14ac:dyDescent="0.25">
      <c r="A198" s="107">
        <v>14</v>
      </c>
      <c r="B198" s="262">
        <v>120</v>
      </c>
      <c r="C198" s="262">
        <v>2516</v>
      </c>
      <c r="D198" s="262">
        <v>182</v>
      </c>
      <c r="E198" s="263">
        <v>0</v>
      </c>
      <c r="G198" s="103">
        <v>14</v>
      </c>
      <c r="H198" s="270"/>
      <c r="I198" s="270"/>
      <c r="J198" s="270"/>
      <c r="K198" s="271"/>
    </row>
    <row r="199" spans="1:13" x14ac:dyDescent="0.25">
      <c r="A199" s="103">
        <v>15</v>
      </c>
      <c r="B199" s="270"/>
      <c r="C199" s="270"/>
      <c r="D199" s="270"/>
      <c r="E199" s="271"/>
      <c r="G199" s="107">
        <v>15</v>
      </c>
      <c r="H199" s="262">
        <v>122</v>
      </c>
      <c r="I199" s="262">
        <v>2821</v>
      </c>
      <c r="J199" s="262">
        <v>124</v>
      </c>
      <c r="K199" s="263">
        <v>4</v>
      </c>
    </row>
    <row r="200" spans="1:13" x14ac:dyDescent="0.25">
      <c r="A200" s="103">
        <v>16</v>
      </c>
      <c r="B200" s="270"/>
      <c r="C200" s="270"/>
      <c r="D200" s="270"/>
      <c r="E200" s="271"/>
      <c r="G200" s="107">
        <v>16</v>
      </c>
      <c r="H200" s="262">
        <v>136</v>
      </c>
      <c r="I200" s="262">
        <v>3029</v>
      </c>
      <c r="J200" s="262">
        <v>199</v>
      </c>
      <c r="K200" s="263">
        <v>2</v>
      </c>
    </row>
    <row r="201" spans="1:13" x14ac:dyDescent="0.25">
      <c r="A201" s="107">
        <v>17</v>
      </c>
      <c r="B201" s="262">
        <v>157</v>
      </c>
      <c r="C201" s="262">
        <v>3528</v>
      </c>
      <c r="D201" s="262">
        <v>211</v>
      </c>
      <c r="E201" s="263">
        <v>2</v>
      </c>
      <c r="G201" s="107">
        <v>17</v>
      </c>
      <c r="H201" s="262">
        <v>102</v>
      </c>
      <c r="I201" s="262">
        <v>2249</v>
      </c>
      <c r="J201" s="262">
        <v>105</v>
      </c>
      <c r="K201" s="263">
        <v>1</v>
      </c>
    </row>
    <row r="202" spans="1:13" x14ac:dyDescent="0.25">
      <c r="A202" s="107">
        <v>18</v>
      </c>
      <c r="B202" s="262">
        <v>147</v>
      </c>
      <c r="C202" s="262">
        <v>3344</v>
      </c>
      <c r="D202" s="262">
        <v>147</v>
      </c>
      <c r="E202" s="263">
        <v>3</v>
      </c>
      <c r="G202" s="107">
        <v>18</v>
      </c>
      <c r="H202" s="262">
        <v>89</v>
      </c>
      <c r="I202" s="262">
        <v>1913</v>
      </c>
      <c r="J202" s="262">
        <v>155</v>
      </c>
      <c r="K202" s="263">
        <v>1</v>
      </c>
    </row>
    <row r="203" spans="1:13" x14ac:dyDescent="0.25">
      <c r="A203" s="107">
        <v>19</v>
      </c>
      <c r="B203" s="262">
        <v>118</v>
      </c>
      <c r="C203" s="262">
        <v>2688</v>
      </c>
      <c r="D203" s="262">
        <v>150</v>
      </c>
      <c r="E203" s="263">
        <v>2</v>
      </c>
      <c r="G203" s="107">
        <v>19</v>
      </c>
      <c r="H203" s="262">
        <v>90</v>
      </c>
      <c r="I203" s="262">
        <v>1953</v>
      </c>
      <c r="J203" s="262">
        <v>115</v>
      </c>
      <c r="K203" s="263">
        <v>1</v>
      </c>
    </row>
    <row r="204" spans="1:13" x14ac:dyDescent="0.25">
      <c r="A204" s="107">
        <v>20</v>
      </c>
      <c r="B204" s="262">
        <v>130</v>
      </c>
      <c r="C204" s="262">
        <v>2902</v>
      </c>
      <c r="D204" s="262">
        <v>169</v>
      </c>
      <c r="E204" s="263">
        <v>1</v>
      </c>
      <c r="G204" s="103">
        <v>20</v>
      </c>
      <c r="H204" s="270"/>
      <c r="I204" s="270"/>
      <c r="J204" s="270"/>
      <c r="K204" s="271"/>
    </row>
    <row r="205" spans="1:13" x14ac:dyDescent="0.25">
      <c r="A205" s="107">
        <v>21</v>
      </c>
      <c r="B205" s="262">
        <v>85</v>
      </c>
      <c r="C205" s="262">
        <v>1989</v>
      </c>
      <c r="D205" s="262">
        <v>74</v>
      </c>
      <c r="E205" s="263">
        <v>2</v>
      </c>
      <c r="G205" s="268">
        <v>21</v>
      </c>
      <c r="H205" s="270"/>
      <c r="I205" s="270"/>
      <c r="J205" s="270"/>
      <c r="K205" s="271"/>
    </row>
    <row r="206" spans="1:13" x14ac:dyDescent="0.25">
      <c r="A206" s="103">
        <v>22</v>
      </c>
      <c r="B206" s="270"/>
      <c r="C206" s="270"/>
      <c r="D206" s="270"/>
      <c r="E206" s="271"/>
      <c r="G206" s="268">
        <v>22</v>
      </c>
      <c r="H206" s="262">
        <v>38</v>
      </c>
      <c r="I206" s="262">
        <v>792</v>
      </c>
      <c r="J206" s="262">
        <v>32</v>
      </c>
      <c r="K206" s="263">
        <v>0</v>
      </c>
    </row>
    <row r="207" spans="1:13" x14ac:dyDescent="0.25">
      <c r="A207" s="103">
        <v>23</v>
      </c>
      <c r="B207" s="270"/>
      <c r="C207" s="270"/>
      <c r="D207" s="270"/>
      <c r="E207" s="271"/>
      <c r="G207" s="268">
        <v>23</v>
      </c>
      <c r="H207" s="262">
        <v>29</v>
      </c>
      <c r="I207" s="262">
        <v>517</v>
      </c>
      <c r="J207" s="262">
        <v>40</v>
      </c>
      <c r="K207" s="263">
        <v>0</v>
      </c>
    </row>
    <row r="208" spans="1:13" x14ac:dyDescent="0.25">
      <c r="A208" s="107">
        <v>24</v>
      </c>
      <c r="B208" s="262">
        <v>142</v>
      </c>
      <c r="C208" s="262">
        <v>3187</v>
      </c>
      <c r="D208" s="262">
        <v>153</v>
      </c>
      <c r="E208" s="263">
        <v>1</v>
      </c>
      <c r="G208" s="268">
        <v>24</v>
      </c>
      <c r="H208" s="270"/>
      <c r="I208" s="270"/>
      <c r="J208" s="270"/>
      <c r="K208" s="271"/>
    </row>
    <row r="209" spans="1:11" x14ac:dyDescent="0.25">
      <c r="A209" s="107">
        <v>25</v>
      </c>
      <c r="B209" s="262">
        <v>146</v>
      </c>
      <c r="C209" s="262">
        <v>3353</v>
      </c>
      <c r="D209" s="262">
        <v>202</v>
      </c>
      <c r="E209" s="263">
        <v>2</v>
      </c>
      <c r="G209" s="268">
        <v>25</v>
      </c>
      <c r="H209" s="270"/>
      <c r="I209" s="270"/>
      <c r="J209" s="270"/>
      <c r="K209" s="271"/>
    </row>
    <row r="210" spans="1:11" x14ac:dyDescent="0.25">
      <c r="A210" s="107">
        <v>26</v>
      </c>
      <c r="B210" s="262">
        <v>100</v>
      </c>
      <c r="C210" s="262">
        <v>2122</v>
      </c>
      <c r="D210" s="262">
        <v>173</v>
      </c>
      <c r="E210" s="263">
        <v>1</v>
      </c>
      <c r="G210" s="268">
        <v>26</v>
      </c>
      <c r="H210" s="270"/>
      <c r="I210" s="270"/>
      <c r="J210" s="270"/>
      <c r="K210" s="271"/>
    </row>
    <row r="211" spans="1:11" x14ac:dyDescent="0.25">
      <c r="A211" s="107">
        <v>27</v>
      </c>
      <c r="B211" s="262">
        <v>141</v>
      </c>
      <c r="C211" s="262">
        <v>3304</v>
      </c>
      <c r="D211" s="262">
        <v>175</v>
      </c>
      <c r="E211" s="263">
        <v>0</v>
      </c>
      <c r="G211" s="268">
        <v>27</v>
      </c>
      <c r="H211" s="270"/>
      <c r="I211" s="270"/>
      <c r="J211" s="270"/>
      <c r="K211" s="271"/>
    </row>
    <row r="212" spans="1:11" x14ac:dyDescent="0.25">
      <c r="A212" s="107">
        <v>28</v>
      </c>
      <c r="B212" s="262">
        <v>130</v>
      </c>
      <c r="C212" s="262">
        <v>2803</v>
      </c>
      <c r="D212" s="262">
        <v>154</v>
      </c>
      <c r="E212" s="263">
        <v>0</v>
      </c>
      <c r="G212" s="268">
        <v>28</v>
      </c>
      <c r="H212" s="270"/>
      <c r="I212" s="270"/>
      <c r="J212" s="270"/>
      <c r="K212" s="271"/>
    </row>
    <row r="213" spans="1:11" x14ac:dyDescent="0.25">
      <c r="A213" s="103">
        <v>29</v>
      </c>
      <c r="B213" s="270"/>
      <c r="C213" s="270"/>
      <c r="D213" s="270"/>
      <c r="E213" s="271"/>
      <c r="G213" s="268">
        <v>29</v>
      </c>
      <c r="H213" s="270"/>
      <c r="I213" s="270"/>
      <c r="J213" s="270"/>
      <c r="K213" s="271"/>
    </row>
    <row r="214" spans="1:11" x14ac:dyDescent="0.25">
      <c r="A214" s="103">
        <v>30</v>
      </c>
      <c r="B214" s="270"/>
      <c r="C214" s="270"/>
      <c r="D214" s="270"/>
      <c r="E214" s="271"/>
      <c r="G214" s="268">
        <v>30</v>
      </c>
      <c r="H214" s="270"/>
      <c r="I214" s="270"/>
      <c r="J214" s="270"/>
      <c r="K214" s="271"/>
    </row>
    <row r="215" spans="1:11" ht="13.8" thickBot="1" x14ac:dyDescent="0.3">
      <c r="A215" s="161">
        <v>31</v>
      </c>
      <c r="B215" s="270"/>
      <c r="C215" s="270"/>
      <c r="D215" s="270"/>
      <c r="E215" s="271"/>
      <c r="G215" s="293">
        <v>31</v>
      </c>
      <c r="H215" s="270"/>
      <c r="I215" s="270"/>
      <c r="J215" s="270"/>
      <c r="K215" s="271"/>
    </row>
    <row r="216" spans="1:11" ht="14.4" thickTop="1" thickBot="1" x14ac:dyDescent="0.3">
      <c r="B216" s="321">
        <f>SUM(B185:B215)</f>
        <v>2381</v>
      </c>
      <c r="C216" s="294">
        <f>SUM(C185:C215)</f>
        <v>53090</v>
      </c>
      <c r="D216" s="294">
        <f>SUM(D185:D215)</f>
        <v>3250</v>
      </c>
      <c r="E216" s="295">
        <f>SUM(E185:E215)</f>
        <v>19</v>
      </c>
      <c r="G216" s="250"/>
      <c r="H216" s="280">
        <f>SUM(H185:H215)</f>
        <v>1820</v>
      </c>
      <c r="I216" s="294">
        <f>SUM(I185:I215)</f>
        <v>40653</v>
      </c>
      <c r="J216" s="294">
        <f>SUM(J185:J215)</f>
        <v>2531</v>
      </c>
      <c r="K216" s="295">
        <f>SUM(K185:K215)</f>
        <v>15</v>
      </c>
    </row>
    <row r="217" spans="1:11" ht="13.8" thickTop="1" x14ac:dyDescent="0.25">
      <c r="G217" s="250"/>
    </row>
    <row r="218" spans="1:11" x14ac:dyDescent="0.25">
      <c r="G218" s="250"/>
    </row>
    <row r="219" spans="1:11" ht="13.8" thickBot="1" x14ac:dyDescent="0.3"/>
    <row r="220" spans="1:11" ht="14.4" thickTop="1" thickBot="1" x14ac:dyDescent="0.3">
      <c r="A220" s="300">
        <v>2025</v>
      </c>
      <c r="B220" s="301" t="s">
        <v>20</v>
      </c>
      <c r="C220" s="301" t="s">
        <v>30</v>
      </c>
      <c r="D220" s="301" t="s">
        <v>21</v>
      </c>
      <c r="E220" s="301" t="s">
        <v>31</v>
      </c>
      <c r="F220" s="301" t="s">
        <v>32</v>
      </c>
      <c r="G220" s="302" t="s">
        <v>33</v>
      </c>
    </row>
    <row r="221" spans="1:11" ht="13.8" thickTop="1" x14ac:dyDescent="0.25">
      <c r="A221" s="303"/>
      <c r="B221" s="304"/>
      <c r="C221" s="304"/>
      <c r="D221" s="304"/>
      <c r="E221" s="304"/>
      <c r="F221" s="304"/>
      <c r="G221" s="305"/>
    </row>
    <row r="222" spans="1:11" x14ac:dyDescent="0.25">
      <c r="A222" s="306" t="s">
        <v>2</v>
      </c>
      <c r="B222" s="262">
        <f>B36</f>
        <v>2586</v>
      </c>
      <c r="C222" s="262">
        <f>B222/22</f>
        <v>117.54545454545455</v>
      </c>
      <c r="D222" s="262">
        <f>C36</f>
        <v>57831</v>
      </c>
      <c r="E222" s="262">
        <f>D36</f>
        <v>2939</v>
      </c>
      <c r="F222" s="262">
        <f>E36</f>
        <v>21</v>
      </c>
      <c r="G222" s="307">
        <f>D222/B222</f>
        <v>22.363109048723899</v>
      </c>
      <c r="H222" s="98" t="s">
        <v>34</v>
      </c>
    </row>
    <row r="223" spans="1:11" x14ac:dyDescent="0.25">
      <c r="A223" s="306" t="s">
        <v>4</v>
      </c>
      <c r="B223" s="262">
        <f>H36</f>
        <v>2400</v>
      </c>
      <c r="C223" s="262">
        <f>B223/20</f>
        <v>120</v>
      </c>
      <c r="D223" s="262">
        <f>I36</f>
        <v>54479</v>
      </c>
      <c r="E223" s="262">
        <f>J36</f>
        <v>2946</v>
      </c>
      <c r="F223" s="262">
        <f>K36</f>
        <v>15</v>
      </c>
      <c r="G223" s="307">
        <f t="shared" ref="G223:G231" si="0">D223/B223</f>
        <v>22.699583333333333</v>
      </c>
      <c r="H223" s="98" t="s">
        <v>34</v>
      </c>
    </row>
    <row r="224" spans="1:11" x14ac:dyDescent="0.25">
      <c r="A224" s="306" t="s">
        <v>5</v>
      </c>
      <c r="B224" s="262">
        <f>B72</f>
        <v>2605</v>
      </c>
      <c r="C224" s="262">
        <f>B224/21</f>
        <v>124.04761904761905</v>
      </c>
      <c r="D224" s="262">
        <f>C72</f>
        <v>58960</v>
      </c>
      <c r="E224" s="262">
        <f>D72</f>
        <v>3190</v>
      </c>
      <c r="F224" s="262">
        <f>E72</f>
        <v>19</v>
      </c>
      <c r="G224" s="307">
        <f t="shared" si="0"/>
        <v>22.633397312859884</v>
      </c>
      <c r="H224" s="98" t="s">
        <v>34</v>
      </c>
    </row>
    <row r="225" spans="1:7" x14ac:dyDescent="0.25">
      <c r="A225" s="306" t="s">
        <v>6</v>
      </c>
      <c r="B225" s="262">
        <f>H72</f>
        <v>2765</v>
      </c>
      <c r="C225" s="262">
        <f>B225/21</f>
        <v>131.66666666666666</v>
      </c>
      <c r="D225" s="262">
        <f>I72</f>
        <v>61480</v>
      </c>
      <c r="E225" s="262">
        <f>J72</f>
        <v>4450</v>
      </c>
      <c r="F225" s="262">
        <f>K72</f>
        <v>38</v>
      </c>
      <c r="G225" s="307">
        <f t="shared" si="0"/>
        <v>22.235081374321879</v>
      </c>
    </row>
    <row r="226" spans="1:7" x14ac:dyDescent="0.25">
      <c r="A226" s="306" t="s">
        <v>7</v>
      </c>
      <c r="B226" s="262">
        <f>B108</f>
        <v>2051</v>
      </c>
      <c r="C226" s="262">
        <f>B226/16</f>
        <v>128.1875</v>
      </c>
      <c r="D226" s="262">
        <f>C108</f>
        <v>47671</v>
      </c>
      <c r="E226" s="262">
        <f>D108</f>
        <v>3217</v>
      </c>
      <c r="F226" s="262">
        <f>E108</f>
        <v>19</v>
      </c>
      <c r="G226" s="307">
        <f t="shared" si="0"/>
        <v>23.242808386153097</v>
      </c>
    </row>
    <row r="227" spans="1:7" x14ac:dyDescent="0.25">
      <c r="A227" s="306" t="s">
        <v>8</v>
      </c>
      <c r="B227" s="262">
        <f>H108</f>
        <v>3046</v>
      </c>
      <c r="C227" s="262">
        <f>B227/20</f>
        <v>152.30000000000001</v>
      </c>
      <c r="D227" s="262">
        <f>I108</f>
        <v>69169</v>
      </c>
      <c r="E227" s="262">
        <f>J108</f>
        <v>5889</v>
      </c>
      <c r="F227" s="262">
        <f>K108</f>
        <v>54</v>
      </c>
      <c r="G227" s="307">
        <f t="shared" si="0"/>
        <v>22.708141825344715</v>
      </c>
    </row>
    <row r="228" spans="1:7" x14ac:dyDescent="0.25">
      <c r="A228" s="306" t="s">
        <v>9</v>
      </c>
      <c r="B228" s="262">
        <f>B144</f>
        <v>2463</v>
      </c>
      <c r="C228" s="262">
        <f>B228/22</f>
        <v>111.95454545454545</v>
      </c>
      <c r="D228" s="262">
        <f>C144</f>
        <v>57383</v>
      </c>
      <c r="E228" s="262">
        <f>D144</f>
        <v>4424</v>
      </c>
      <c r="F228" s="262">
        <f>E144</f>
        <v>46</v>
      </c>
      <c r="G228" s="307">
        <f t="shared" si="0"/>
        <v>23.298010556232239</v>
      </c>
    </row>
    <row r="229" spans="1:7" x14ac:dyDescent="0.25">
      <c r="A229" s="306" t="s">
        <v>10</v>
      </c>
      <c r="B229" s="262">
        <f>H144</f>
        <v>1609</v>
      </c>
      <c r="C229" s="262">
        <f>B229/20</f>
        <v>80.45</v>
      </c>
      <c r="D229" s="262">
        <f>I144</f>
        <v>37392</v>
      </c>
      <c r="E229" s="262">
        <f>J144</f>
        <v>2880</v>
      </c>
      <c r="F229" s="262">
        <f>K144</f>
        <v>71</v>
      </c>
      <c r="G229" s="307">
        <f t="shared" si="0"/>
        <v>23.239279055313858</v>
      </c>
    </row>
    <row r="230" spans="1:7" x14ac:dyDescent="0.25">
      <c r="A230" s="306" t="s">
        <v>11</v>
      </c>
      <c r="B230" s="262">
        <f>B180</f>
        <v>2810</v>
      </c>
      <c r="C230" s="262">
        <f>B230/22</f>
        <v>127.72727272727273</v>
      </c>
      <c r="D230" s="262">
        <f>C180</f>
        <v>62311</v>
      </c>
      <c r="E230" s="262">
        <f>D180</f>
        <v>4280</v>
      </c>
      <c r="F230" s="262">
        <f>E180</f>
        <v>42</v>
      </c>
      <c r="G230" s="307">
        <f t="shared" si="0"/>
        <v>22.174733096085408</v>
      </c>
    </row>
    <row r="231" spans="1:7" x14ac:dyDescent="0.25">
      <c r="A231" s="306" t="s">
        <v>12</v>
      </c>
      <c r="B231" s="262">
        <f>H180</f>
        <v>2660</v>
      </c>
      <c r="C231" s="262">
        <f>B231/23</f>
        <v>115.65217391304348</v>
      </c>
      <c r="D231" s="262">
        <f>I180</f>
        <v>58277</v>
      </c>
      <c r="E231" s="262">
        <f>J180</f>
        <v>4681</v>
      </c>
      <c r="F231" s="262">
        <f>K180</f>
        <v>31</v>
      </c>
      <c r="G231" s="307">
        <f t="shared" si="0"/>
        <v>21.908646616541354</v>
      </c>
    </row>
    <row r="232" spans="1:7" x14ac:dyDescent="0.25">
      <c r="A232" s="306" t="s">
        <v>13</v>
      </c>
      <c r="B232" s="262">
        <f>B216</f>
        <v>2381</v>
      </c>
      <c r="C232" s="262">
        <f>B232/18</f>
        <v>132.27777777777777</v>
      </c>
      <c r="D232" s="262">
        <f>C216</f>
        <v>53090</v>
      </c>
      <c r="E232" s="262">
        <f>D216</f>
        <v>3250</v>
      </c>
      <c r="F232" s="262">
        <f>E216</f>
        <v>19</v>
      </c>
      <c r="G232" s="307">
        <f>D232/B232</f>
        <v>22.297354052918941</v>
      </c>
    </row>
    <row r="233" spans="1:7" ht="13.8" thickBot="1" x14ac:dyDescent="0.3">
      <c r="A233" s="306" t="s">
        <v>14</v>
      </c>
      <c r="B233" s="308">
        <f>H216</f>
        <v>1820</v>
      </c>
      <c r="C233" s="308">
        <f>B233/18</f>
        <v>101.11111111111111</v>
      </c>
      <c r="D233" s="308">
        <f>I216</f>
        <v>40653</v>
      </c>
      <c r="E233" s="308">
        <f>J216</f>
        <v>2531</v>
      </c>
      <c r="F233" s="308">
        <f>K216</f>
        <v>15</v>
      </c>
      <c r="G233" s="307">
        <f>D233/B233</f>
        <v>22.336813186813188</v>
      </c>
    </row>
    <row r="234" spans="1:7" x14ac:dyDescent="0.25">
      <c r="A234" s="309" t="s">
        <v>3</v>
      </c>
      <c r="B234" s="310">
        <f>SUM(B222:B233)</f>
        <v>29196</v>
      </c>
      <c r="C234" s="310"/>
      <c r="D234" s="310">
        <f>SUM(D222:D233)</f>
        <v>658696</v>
      </c>
      <c r="E234" s="310">
        <f>SUM(E222:E233)</f>
        <v>44677</v>
      </c>
      <c r="F234" s="310">
        <f>SUM(F222:F233)</f>
        <v>390</v>
      </c>
      <c r="G234" s="311"/>
    </row>
    <row r="235" spans="1:7" ht="13.8" thickBot="1" x14ac:dyDescent="0.3">
      <c r="A235" s="312"/>
      <c r="B235" s="313"/>
      <c r="C235" s="313"/>
      <c r="D235" s="313"/>
      <c r="E235" s="313"/>
      <c r="F235" s="313"/>
      <c r="G235" s="314"/>
    </row>
    <row r="236" spans="1:7" ht="13.8" thickTop="1" x14ac:dyDescent="0.25">
      <c r="C236" s="258"/>
    </row>
  </sheetData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50" fitToWidth="0" orientation="portrait" r:id="rId1"/>
  <headerFooter alignWithMargins="0">
    <oddHeader>&amp;C&amp;F</oddHeader>
    <oddFooter>&amp;C&amp;P/&amp;N</oddFooter>
  </headerFooter>
  <rowBreaks count="1" manualBreakCount="1">
    <brk id="21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A7AA5-8DBC-43D9-87BF-CB1A379D2D8C}">
  <dimension ref="A1:D37"/>
  <sheetViews>
    <sheetView tabSelected="1" view="pageBreakPreview" zoomScale="60" zoomScaleNormal="100" workbookViewId="0">
      <selection activeCell="M425" sqref="M425"/>
    </sheetView>
  </sheetViews>
  <sheetFormatPr baseColWidth="10" defaultRowHeight="13.2" x14ac:dyDescent="0.25"/>
  <cols>
    <col min="1" max="1" width="24" style="98" customWidth="1"/>
    <col min="2" max="2" width="11.44140625" style="115"/>
    <col min="3" max="4" width="15.88671875" style="115" bestFit="1" customWidth="1"/>
    <col min="5" max="176" width="11.44140625" style="98"/>
    <col min="177" max="177" width="18.88671875" style="98" bestFit="1" customWidth="1"/>
    <col min="178" max="181" width="11.44140625" style="98"/>
    <col min="182" max="185" width="15.88671875" style="98" bestFit="1" customWidth="1"/>
    <col min="186" max="186" width="10.6640625" style="98" bestFit="1" customWidth="1"/>
    <col min="187" max="432" width="11.44140625" style="98"/>
    <col min="433" max="433" width="18.88671875" style="98" bestFit="1" customWidth="1"/>
    <col min="434" max="437" width="11.44140625" style="98"/>
    <col min="438" max="441" width="15.88671875" style="98" bestFit="1" customWidth="1"/>
    <col min="442" max="442" width="10.6640625" style="98" bestFit="1" customWidth="1"/>
    <col min="443" max="688" width="11.44140625" style="98"/>
    <col min="689" max="689" width="18.88671875" style="98" bestFit="1" customWidth="1"/>
    <col min="690" max="693" width="11.44140625" style="98"/>
    <col min="694" max="697" width="15.88671875" style="98" bestFit="1" customWidth="1"/>
    <col min="698" max="698" width="10.6640625" style="98" bestFit="1" customWidth="1"/>
    <col min="699" max="944" width="11.44140625" style="98"/>
    <col min="945" max="945" width="18.88671875" style="98" bestFit="1" customWidth="1"/>
    <col min="946" max="949" width="11.44140625" style="98"/>
    <col min="950" max="953" width="15.88671875" style="98" bestFit="1" customWidth="1"/>
    <col min="954" max="954" width="10.6640625" style="98" bestFit="1" customWidth="1"/>
    <col min="955" max="1200" width="11.44140625" style="98"/>
    <col min="1201" max="1201" width="18.88671875" style="98" bestFit="1" customWidth="1"/>
    <col min="1202" max="1205" width="11.44140625" style="98"/>
    <col min="1206" max="1209" width="15.88671875" style="98" bestFit="1" customWidth="1"/>
    <col min="1210" max="1210" width="10.6640625" style="98" bestFit="1" customWidth="1"/>
    <col min="1211" max="1456" width="11.44140625" style="98"/>
    <col min="1457" max="1457" width="18.88671875" style="98" bestFit="1" customWidth="1"/>
    <col min="1458" max="1461" width="11.44140625" style="98"/>
    <col min="1462" max="1465" width="15.88671875" style="98" bestFit="1" customWidth="1"/>
    <col min="1466" max="1466" width="10.6640625" style="98" bestFit="1" customWidth="1"/>
    <col min="1467" max="1712" width="11.44140625" style="98"/>
    <col min="1713" max="1713" width="18.88671875" style="98" bestFit="1" customWidth="1"/>
    <col min="1714" max="1717" width="11.44140625" style="98"/>
    <col min="1718" max="1721" width="15.88671875" style="98" bestFit="1" customWidth="1"/>
    <col min="1722" max="1722" width="10.6640625" style="98" bestFit="1" customWidth="1"/>
    <col min="1723" max="1968" width="11.44140625" style="98"/>
    <col min="1969" max="1969" width="18.88671875" style="98" bestFit="1" customWidth="1"/>
    <col min="1970" max="1973" width="11.44140625" style="98"/>
    <col min="1974" max="1977" width="15.88671875" style="98" bestFit="1" customWidth="1"/>
    <col min="1978" max="1978" width="10.6640625" style="98" bestFit="1" customWidth="1"/>
    <col min="1979" max="2224" width="11.44140625" style="98"/>
    <col min="2225" max="2225" width="18.88671875" style="98" bestFit="1" customWidth="1"/>
    <col min="2226" max="2229" width="11.44140625" style="98"/>
    <col min="2230" max="2233" width="15.88671875" style="98" bestFit="1" customWidth="1"/>
    <col min="2234" max="2234" width="10.6640625" style="98" bestFit="1" customWidth="1"/>
    <col min="2235" max="2480" width="11.44140625" style="98"/>
    <col min="2481" max="2481" width="18.88671875" style="98" bestFit="1" customWidth="1"/>
    <col min="2482" max="2485" width="11.44140625" style="98"/>
    <col min="2486" max="2489" width="15.88671875" style="98" bestFit="1" customWidth="1"/>
    <col min="2490" max="2490" width="10.6640625" style="98" bestFit="1" customWidth="1"/>
    <col min="2491" max="2736" width="11.44140625" style="98"/>
    <col min="2737" max="2737" width="18.88671875" style="98" bestFit="1" customWidth="1"/>
    <col min="2738" max="2741" width="11.44140625" style="98"/>
    <col min="2742" max="2745" width="15.88671875" style="98" bestFit="1" customWidth="1"/>
    <col min="2746" max="2746" width="10.6640625" style="98" bestFit="1" customWidth="1"/>
    <col min="2747" max="2992" width="11.44140625" style="98"/>
    <col min="2993" max="2993" width="18.88671875" style="98" bestFit="1" customWidth="1"/>
    <col min="2994" max="2997" width="11.44140625" style="98"/>
    <col min="2998" max="3001" width="15.88671875" style="98" bestFit="1" customWidth="1"/>
    <col min="3002" max="3002" width="10.6640625" style="98" bestFit="1" customWidth="1"/>
    <col min="3003" max="3248" width="11.44140625" style="98"/>
    <col min="3249" max="3249" width="18.88671875" style="98" bestFit="1" customWidth="1"/>
    <col min="3250" max="3253" width="11.44140625" style="98"/>
    <col min="3254" max="3257" width="15.88671875" style="98" bestFit="1" customWidth="1"/>
    <col min="3258" max="3258" width="10.6640625" style="98" bestFit="1" customWidth="1"/>
    <col min="3259" max="3504" width="11.44140625" style="98"/>
    <col min="3505" max="3505" width="18.88671875" style="98" bestFit="1" customWidth="1"/>
    <col min="3506" max="3509" width="11.44140625" style="98"/>
    <col min="3510" max="3513" width="15.88671875" style="98" bestFit="1" customWidth="1"/>
    <col min="3514" max="3514" width="10.6640625" style="98" bestFit="1" customWidth="1"/>
    <col min="3515" max="3760" width="11.44140625" style="98"/>
    <col min="3761" max="3761" width="18.88671875" style="98" bestFit="1" customWidth="1"/>
    <col min="3762" max="3765" width="11.44140625" style="98"/>
    <col min="3766" max="3769" width="15.88671875" style="98" bestFit="1" customWidth="1"/>
    <col min="3770" max="3770" width="10.6640625" style="98" bestFit="1" customWidth="1"/>
    <col min="3771" max="4016" width="11.44140625" style="98"/>
    <col min="4017" max="4017" width="18.88671875" style="98" bestFit="1" customWidth="1"/>
    <col min="4018" max="4021" width="11.44140625" style="98"/>
    <col min="4022" max="4025" width="15.88671875" style="98" bestFit="1" customWidth="1"/>
    <col min="4026" max="4026" width="10.6640625" style="98" bestFit="1" customWidth="1"/>
    <col min="4027" max="4272" width="11.44140625" style="98"/>
    <col min="4273" max="4273" width="18.88671875" style="98" bestFit="1" customWidth="1"/>
    <col min="4274" max="4277" width="11.44140625" style="98"/>
    <col min="4278" max="4281" width="15.88671875" style="98" bestFit="1" customWidth="1"/>
    <col min="4282" max="4282" width="10.6640625" style="98" bestFit="1" customWidth="1"/>
    <col min="4283" max="4528" width="11.44140625" style="98"/>
    <col min="4529" max="4529" width="18.88671875" style="98" bestFit="1" customWidth="1"/>
    <col min="4530" max="4533" width="11.44140625" style="98"/>
    <col min="4534" max="4537" width="15.88671875" style="98" bestFit="1" customWidth="1"/>
    <col min="4538" max="4538" width="10.6640625" style="98" bestFit="1" customWidth="1"/>
    <col min="4539" max="4784" width="11.44140625" style="98"/>
    <col min="4785" max="4785" width="18.88671875" style="98" bestFit="1" customWidth="1"/>
    <col min="4786" max="4789" width="11.44140625" style="98"/>
    <col min="4790" max="4793" width="15.88671875" style="98" bestFit="1" customWidth="1"/>
    <col min="4794" max="4794" width="10.6640625" style="98" bestFit="1" customWidth="1"/>
    <col min="4795" max="5040" width="11.44140625" style="98"/>
    <col min="5041" max="5041" width="18.88671875" style="98" bestFit="1" customWidth="1"/>
    <col min="5042" max="5045" width="11.44140625" style="98"/>
    <col min="5046" max="5049" width="15.88671875" style="98" bestFit="1" customWidth="1"/>
    <col min="5050" max="5050" width="10.6640625" style="98" bestFit="1" customWidth="1"/>
    <col min="5051" max="5296" width="11.44140625" style="98"/>
    <col min="5297" max="5297" width="18.88671875" style="98" bestFit="1" customWidth="1"/>
    <col min="5298" max="5301" width="11.44140625" style="98"/>
    <col min="5302" max="5305" width="15.88671875" style="98" bestFit="1" customWidth="1"/>
    <col min="5306" max="5306" width="10.6640625" style="98" bestFit="1" customWidth="1"/>
    <col min="5307" max="5552" width="11.44140625" style="98"/>
    <col min="5553" max="5553" width="18.88671875" style="98" bestFit="1" customWidth="1"/>
    <col min="5554" max="5557" width="11.44140625" style="98"/>
    <col min="5558" max="5561" width="15.88671875" style="98" bestFit="1" customWidth="1"/>
    <col min="5562" max="5562" width="10.6640625" style="98" bestFit="1" customWidth="1"/>
    <col min="5563" max="5808" width="11.44140625" style="98"/>
    <col min="5809" max="5809" width="18.88671875" style="98" bestFit="1" customWidth="1"/>
    <col min="5810" max="5813" width="11.44140625" style="98"/>
    <col min="5814" max="5817" width="15.88671875" style="98" bestFit="1" customWidth="1"/>
    <col min="5818" max="5818" width="10.6640625" style="98" bestFit="1" customWidth="1"/>
    <col min="5819" max="6064" width="11.44140625" style="98"/>
    <col min="6065" max="6065" width="18.88671875" style="98" bestFit="1" customWidth="1"/>
    <col min="6066" max="6069" width="11.44140625" style="98"/>
    <col min="6070" max="6073" width="15.88671875" style="98" bestFit="1" customWidth="1"/>
    <col min="6074" max="6074" width="10.6640625" style="98" bestFit="1" customWidth="1"/>
    <col min="6075" max="6320" width="11.44140625" style="98"/>
    <col min="6321" max="6321" width="18.88671875" style="98" bestFit="1" customWidth="1"/>
    <col min="6322" max="6325" width="11.44140625" style="98"/>
    <col min="6326" max="6329" width="15.88671875" style="98" bestFit="1" customWidth="1"/>
    <col min="6330" max="6330" width="10.6640625" style="98" bestFit="1" customWidth="1"/>
    <col min="6331" max="6576" width="11.44140625" style="98"/>
    <col min="6577" max="6577" width="18.88671875" style="98" bestFit="1" customWidth="1"/>
    <col min="6578" max="6581" width="11.44140625" style="98"/>
    <col min="6582" max="6585" width="15.88671875" style="98" bestFit="1" customWidth="1"/>
    <col min="6586" max="6586" width="10.6640625" style="98" bestFit="1" customWidth="1"/>
    <col min="6587" max="6832" width="11.44140625" style="98"/>
    <col min="6833" max="6833" width="18.88671875" style="98" bestFit="1" customWidth="1"/>
    <col min="6834" max="6837" width="11.44140625" style="98"/>
    <col min="6838" max="6841" width="15.88671875" style="98" bestFit="1" customWidth="1"/>
    <col min="6842" max="6842" width="10.6640625" style="98" bestFit="1" customWidth="1"/>
    <col min="6843" max="7088" width="11.44140625" style="98"/>
    <col min="7089" max="7089" width="18.88671875" style="98" bestFit="1" customWidth="1"/>
    <col min="7090" max="7093" width="11.44140625" style="98"/>
    <col min="7094" max="7097" width="15.88671875" style="98" bestFit="1" customWidth="1"/>
    <col min="7098" max="7098" width="10.6640625" style="98" bestFit="1" customWidth="1"/>
    <col min="7099" max="7344" width="11.44140625" style="98"/>
    <col min="7345" max="7345" width="18.88671875" style="98" bestFit="1" customWidth="1"/>
    <col min="7346" max="7349" width="11.44140625" style="98"/>
    <col min="7350" max="7353" width="15.88671875" style="98" bestFit="1" customWidth="1"/>
    <col min="7354" max="7354" width="10.6640625" style="98" bestFit="1" customWidth="1"/>
    <col min="7355" max="7600" width="11.44140625" style="98"/>
    <col min="7601" max="7601" width="18.88671875" style="98" bestFit="1" customWidth="1"/>
    <col min="7602" max="7605" width="11.44140625" style="98"/>
    <col min="7606" max="7609" width="15.88671875" style="98" bestFit="1" customWidth="1"/>
    <col min="7610" max="7610" width="10.6640625" style="98" bestFit="1" customWidth="1"/>
    <col min="7611" max="7856" width="11.44140625" style="98"/>
    <col min="7857" max="7857" width="18.88671875" style="98" bestFit="1" customWidth="1"/>
    <col min="7858" max="7861" width="11.44140625" style="98"/>
    <col min="7862" max="7865" width="15.88671875" style="98" bestFit="1" customWidth="1"/>
    <col min="7866" max="7866" width="10.6640625" style="98" bestFit="1" customWidth="1"/>
    <col min="7867" max="8112" width="11.44140625" style="98"/>
    <col min="8113" max="8113" width="18.88671875" style="98" bestFit="1" customWidth="1"/>
    <col min="8114" max="8117" width="11.44140625" style="98"/>
    <col min="8118" max="8121" width="15.88671875" style="98" bestFit="1" customWidth="1"/>
    <col min="8122" max="8122" width="10.6640625" style="98" bestFit="1" customWidth="1"/>
    <col min="8123" max="8368" width="11.44140625" style="98"/>
    <col min="8369" max="8369" width="18.88671875" style="98" bestFit="1" customWidth="1"/>
    <col min="8370" max="8373" width="11.44140625" style="98"/>
    <col min="8374" max="8377" width="15.88671875" style="98" bestFit="1" customWidth="1"/>
    <col min="8378" max="8378" width="10.6640625" style="98" bestFit="1" customWidth="1"/>
    <col min="8379" max="8624" width="11.44140625" style="98"/>
    <col min="8625" max="8625" width="18.88671875" style="98" bestFit="1" customWidth="1"/>
    <col min="8626" max="8629" width="11.44140625" style="98"/>
    <col min="8630" max="8633" width="15.88671875" style="98" bestFit="1" customWidth="1"/>
    <col min="8634" max="8634" width="10.6640625" style="98" bestFit="1" customWidth="1"/>
    <col min="8635" max="8880" width="11.44140625" style="98"/>
    <col min="8881" max="8881" width="18.88671875" style="98" bestFit="1" customWidth="1"/>
    <col min="8882" max="8885" width="11.44140625" style="98"/>
    <col min="8886" max="8889" width="15.88671875" style="98" bestFit="1" customWidth="1"/>
    <col min="8890" max="8890" width="10.6640625" style="98" bestFit="1" customWidth="1"/>
    <col min="8891" max="9136" width="11.44140625" style="98"/>
    <col min="9137" max="9137" width="18.88671875" style="98" bestFit="1" customWidth="1"/>
    <col min="9138" max="9141" width="11.44140625" style="98"/>
    <col min="9142" max="9145" width="15.88671875" style="98" bestFit="1" customWidth="1"/>
    <col min="9146" max="9146" width="10.6640625" style="98" bestFit="1" customWidth="1"/>
    <col min="9147" max="9392" width="11.44140625" style="98"/>
    <col min="9393" max="9393" width="18.88671875" style="98" bestFit="1" customWidth="1"/>
    <col min="9394" max="9397" width="11.44140625" style="98"/>
    <col min="9398" max="9401" width="15.88671875" style="98" bestFit="1" customWidth="1"/>
    <col min="9402" max="9402" width="10.6640625" style="98" bestFit="1" customWidth="1"/>
    <col min="9403" max="9648" width="11.44140625" style="98"/>
    <col min="9649" max="9649" width="18.88671875" style="98" bestFit="1" customWidth="1"/>
    <col min="9650" max="9653" width="11.44140625" style="98"/>
    <col min="9654" max="9657" width="15.88671875" style="98" bestFit="1" customWidth="1"/>
    <col min="9658" max="9658" width="10.6640625" style="98" bestFit="1" customWidth="1"/>
    <col min="9659" max="9904" width="11.44140625" style="98"/>
    <col min="9905" max="9905" width="18.88671875" style="98" bestFit="1" customWidth="1"/>
    <col min="9906" max="9909" width="11.44140625" style="98"/>
    <col min="9910" max="9913" width="15.88671875" style="98" bestFit="1" customWidth="1"/>
    <col min="9914" max="9914" width="10.6640625" style="98" bestFit="1" customWidth="1"/>
    <col min="9915" max="10160" width="11.44140625" style="98"/>
    <col min="10161" max="10161" width="18.88671875" style="98" bestFit="1" customWidth="1"/>
    <col min="10162" max="10165" width="11.44140625" style="98"/>
    <col min="10166" max="10169" width="15.88671875" style="98" bestFit="1" customWidth="1"/>
    <col min="10170" max="10170" width="10.6640625" style="98" bestFit="1" customWidth="1"/>
    <col min="10171" max="10416" width="11.44140625" style="98"/>
    <col min="10417" max="10417" width="18.88671875" style="98" bestFit="1" customWidth="1"/>
    <col min="10418" max="10421" width="11.44140625" style="98"/>
    <col min="10422" max="10425" width="15.88671875" style="98" bestFit="1" customWidth="1"/>
    <col min="10426" max="10426" width="10.6640625" style="98" bestFit="1" customWidth="1"/>
    <col min="10427" max="10672" width="11.44140625" style="98"/>
    <col min="10673" max="10673" width="18.88671875" style="98" bestFit="1" customWidth="1"/>
    <col min="10674" max="10677" width="11.44140625" style="98"/>
    <col min="10678" max="10681" width="15.88671875" style="98" bestFit="1" customWidth="1"/>
    <col min="10682" max="10682" width="10.6640625" style="98" bestFit="1" customWidth="1"/>
    <col min="10683" max="10928" width="11.44140625" style="98"/>
    <col min="10929" max="10929" width="18.88671875" style="98" bestFit="1" customWidth="1"/>
    <col min="10930" max="10933" width="11.44140625" style="98"/>
    <col min="10934" max="10937" width="15.88671875" style="98" bestFit="1" customWidth="1"/>
    <col min="10938" max="10938" width="10.6640625" style="98" bestFit="1" customWidth="1"/>
    <col min="10939" max="11184" width="11.44140625" style="98"/>
    <col min="11185" max="11185" width="18.88671875" style="98" bestFit="1" customWidth="1"/>
    <col min="11186" max="11189" width="11.44140625" style="98"/>
    <col min="11190" max="11193" width="15.88671875" style="98" bestFit="1" customWidth="1"/>
    <col min="11194" max="11194" width="10.6640625" style="98" bestFit="1" customWidth="1"/>
    <col min="11195" max="11440" width="11.44140625" style="98"/>
    <col min="11441" max="11441" width="18.88671875" style="98" bestFit="1" customWidth="1"/>
    <col min="11442" max="11445" width="11.44140625" style="98"/>
    <col min="11446" max="11449" width="15.88671875" style="98" bestFit="1" customWidth="1"/>
    <col min="11450" max="11450" width="10.6640625" style="98" bestFit="1" customWidth="1"/>
    <col min="11451" max="11696" width="11.44140625" style="98"/>
    <col min="11697" max="11697" width="18.88671875" style="98" bestFit="1" customWidth="1"/>
    <col min="11698" max="11701" width="11.44140625" style="98"/>
    <col min="11702" max="11705" width="15.88671875" style="98" bestFit="1" customWidth="1"/>
    <col min="11706" max="11706" width="10.6640625" style="98" bestFit="1" customWidth="1"/>
    <col min="11707" max="11952" width="11.44140625" style="98"/>
    <col min="11953" max="11953" width="18.88671875" style="98" bestFit="1" customWidth="1"/>
    <col min="11954" max="11957" width="11.44140625" style="98"/>
    <col min="11958" max="11961" width="15.88671875" style="98" bestFit="1" customWidth="1"/>
    <col min="11962" max="11962" width="10.6640625" style="98" bestFit="1" customWidth="1"/>
    <col min="11963" max="12208" width="11.44140625" style="98"/>
    <col min="12209" max="12209" width="18.88671875" style="98" bestFit="1" customWidth="1"/>
    <col min="12210" max="12213" width="11.44140625" style="98"/>
    <col min="12214" max="12217" width="15.88671875" style="98" bestFit="1" customWidth="1"/>
    <col min="12218" max="12218" width="10.6640625" style="98" bestFit="1" customWidth="1"/>
    <col min="12219" max="12464" width="11.44140625" style="98"/>
    <col min="12465" max="12465" width="18.88671875" style="98" bestFit="1" customWidth="1"/>
    <col min="12466" max="12469" width="11.44140625" style="98"/>
    <col min="12470" max="12473" width="15.88671875" style="98" bestFit="1" customWidth="1"/>
    <col min="12474" max="12474" width="10.6640625" style="98" bestFit="1" customWidth="1"/>
    <col min="12475" max="12720" width="11.44140625" style="98"/>
    <col min="12721" max="12721" width="18.88671875" style="98" bestFit="1" customWidth="1"/>
    <col min="12722" max="12725" width="11.44140625" style="98"/>
    <col min="12726" max="12729" width="15.88671875" style="98" bestFit="1" customWidth="1"/>
    <col min="12730" max="12730" width="10.6640625" style="98" bestFit="1" customWidth="1"/>
    <col min="12731" max="12976" width="11.44140625" style="98"/>
    <col min="12977" max="12977" width="18.88671875" style="98" bestFit="1" customWidth="1"/>
    <col min="12978" max="12981" width="11.44140625" style="98"/>
    <col min="12982" max="12985" width="15.88671875" style="98" bestFit="1" customWidth="1"/>
    <col min="12986" max="12986" width="10.6640625" style="98" bestFit="1" customWidth="1"/>
    <col min="12987" max="13232" width="11.44140625" style="98"/>
    <col min="13233" max="13233" width="18.88671875" style="98" bestFit="1" customWidth="1"/>
    <col min="13234" max="13237" width="11.44140625" style="98"/>
    <col min="13238" max="13241" width="15.88671875" style="98" bestFit="1" customWidth="1"/>
    <col min="13242" max="13242" width="10.6640625" style="98" bestFit="1" customWidth="1"/>
    <col min="13243" max="13488" width="11.44140625" style="98"/>
    <col min="13489" max="13489" width="18.88671875" style="98" bestFit="1" customWidth="1"/>
    <col min="13490" max="13493" width="11.44140625" style="98"/>
    <col min="13494" max="13497" width="15.88671875" style="98" bestFit="1" customWidth="1"/>
    <col min="13498" max="13498" width="10.6640625" style="98" bestFit="1" customWidth="1"/>
    <col min="13499" max="13744" width="11.44140625" style="98"/>
    <col min="13745" max="13745" width="18.88671875" style="98" bestFit="1" customWidth="1"/>
    <col min="13746" max="13749" width="11.44140625" style="98"/>
    <col min="13750" max="13753" width="15.88671875" style="98" bestFit="1" customWidth="1"/>
    <col min="13754" max="13754" width="10.6640625" style="98" bestFit="1" customWidth="1"/>
    <col min="13755" max="14000" width="11.44140625" style="98"/>
    <col min="14001" max="14001" width="18.88671875" style="98" bestFit="1" customWidth="1"/>
    <col min="14002" max="14005" width="11.44140625" style="98"/>
    <col min="14006" max="14009" width="15.88671875" style="98" bestFit="1" customWidth="1"/>
    <col min="14010" max="14010" width="10.6640625" style="98" bestFit="1" customWidth="1"/>
    <col min="14011" max="14256" width="11.44140625" style="98"/>
    <col min="14257" max="14257" width="18.88671875" style="98" bestFit="1" customWidth="1"/>
    <col min="14258" max="14261" width="11.44140625" style="98"/>
    <col min="14262" max="14265" width="15.88671875" style="98" bestFit="1" customWidth="1"/>
    <col min="14266" max="14266" width="10.6640625" style="98" bestFit="1" customWidth="1"/>
    <col min="14267" max="14512" width="11.44140625" style="98"/>
    <col min="14513" max="14513" width="18.88671875" style="98" bestFit="1" customWidth="1"/>
    <col min="14514" max="14517" width="11.44140625" style="98"/>
    <col min="14518" max="14521" width="15.88671875" style="98" bestFit="1" customWidth="1"/>
    <col min="14522" max="14522" width="10.6640625" style="98" bestFit="1" customWidth="1"/>
    <col min="14523" max="14768" width="11.44140625" style="98"/>
    <col min="14769" max="14769" width="18.88671875" style="98" bestFit="1" customWidth="1"/>
    <col min="14770" max="14773" width="11.44140625" style="98"/>
    <col min="14774" max="14777" width="15.88671875" style="98" bestFit="1" customWidth="1"/>
    <col min="14778" max="14778" width="10.6640625" style="98" bestFit="1" customWidth="1"/>
    <col min="14779" max="15024" width="11.44140625" style="98"/>
    <col min="15025" max="15025" width="18.88671875" style="98" bestFit="1" customWidth="1"/>
    <col min="15026" max="15029" width="11.44140625" style="98"/>
    <col min="15030" max="15033" width="15.88671875" style="98" bestFit="1" customWidth="1"/>
    <col min="15034" max="15034" width="10.6640625" style="98" bestFit="1" customWidth="1"/>
    <col min="15035" max="15280" width="11.44140625" style="98"/>
    <col min="15281" max="15281" width="18.88671875" style="98" bestFit="1" customWidth="1"/>
    <col min="15282" max="15285" width="11.44140625" style="98"/>
    <col min="15286" max="15289" width="15.88671875" style="98" bestFit="1" customWidth="1"/>
    <col min="15290" max="15290" width="10.6640625" style="98" bestFit="1" customWidth="1"/>
    <col min="15291" max="15536" width="11.44140625" style="98"/>
    <col min="15537" max="15537" width="18.88671875" style="98" bestFit="1" customWidth="1"/>
    <col min="15538" max="15541" width="11.44140625" style="98"/>
    <col min="15542" max="15545" width="15.88671875" style="98" bestFit="1" customWidth="1"/>
    <col min="15546" max="15546" width="10.6640625" style="98" bestFit="1" customWidth="1"/>
    <col min="15547" max="15792" width="11.44140625" style="98"/>
    <col min="15793" max="15793" width="18.88671875" style="98" bestFit="1" customWidth="1"/>
    <col min="15794" max="15797" width="11.44140625" style="98"/>
    <col min="15798" max="15801" width="15.88671875" style="98" bestFit="1" customWidth="1"/>
    <col min="15802" max="15802" width="10.6640625" style="98" bestFit="1" customWidth="1"/>
    <col min="15803" max="16048" width="11.44140625" style="98"/>
    <col min="16049" max="16049" width="18.88671875" style="98" bestFit="1" customWidth="1"/>
    <col min="16050" max="16053" width="11.44140625" style="98"/>
    <col min="16054" max="16057" width="15.88671875" style="98" bestFit="1" customWidth="1"/>
    <col min="16058" max="16058" width="10.6640625" style="98" bestFit="1" customWidth="1"/>
    <col min="16059" max="16384" width="11.44140625" style="98"/>
  </cols>
  <sheetData>
    <row r="1" spans="1:4" ht="24.6" x14ac:dyDescent="0.4">
      <c r="B1" s="334" t="s">
        <v>45</v>
      </c>
    </row>
    <row r="2" spans="1:4" ht="17.399999999999999" x14ac:dyDescent="0.3">
      <c r="A2" s="322" t="s">
        <v>40</v>
      </c>
    </row>
    <row r="3" spans="1:4" ht="13.8" thickBot="1" x14ac:dyDescent="0.3"/>
    <row r="4" spans="1:4" ht="17.399999999999999" x14ac:dyDescent="0.3">
      <c r="A4" s="328"/>
      <c r="B4" s="335"/>
      <c r="C4" s="329" t="s">
        <v>41</v>
      </c>
      <c r="D4" s="329" t="s">
        <v>42</v>
      </c>
    </row>
    <row r="5" spans="1:4" ht="18" thickBot="1" x14ac:dyDescent="0.35">
      <c r="A5" s="330"/>
      <c r="B5" s="325" t="s">
        <v>0</v>
      </c>
      <c r="C5" s="325" t="s">
        <v>43</v>
      </c>
      <c r="D5" s="325" t="s">
        <v>0</v>
      </c>
    </row>
    <row r="6" spans="1:4" ht="17.399999999999999" x14ac:dyDescent="0.3">
      <c r="A6" s="331"/>
      <c r="B6" s="336"/>
      <c r="C6" s="336"/>
      <c r="D6" s="336"/>
    </row>
    <row r="7" spans="1:4" ht="17.399999999999999" x14ac:dyDescent="0.3">
      <c r="A7" s="332" t="s">
        <v>2</v>
      </c>
      <c r="B7" s="360" t="s">
        <v>46</v>
      </c>
      <c r="C7" s="361"/>
      <c r="D7" s="362"/>
    </row>
    <row r="8" spans="1:4" ht="17.399999999999999" x14ac:dyDescent="0.3">
      <c r="A8" s="332" t="s">
        <v>4</v>
      </c>
      <c r="B8" s="360" t="s">
        <v>46</v>
      </c>
      <c r="C8" s="361"/>
      <c r="D8" s="362"/>
    </row>
    <row r="9" spans="1:4" ht="17.399999999999999" x14ac:dyDescent="0.3">
      <c r="A9" s="332" t="s">
        <v>5</v>
      </c>
      <c r="B9" s="337">
        <f>2714+1100</f>
        <v>3814</v>
      </c>
      <c r="C9" s="337">
        <v>23</v>
      </c>
      <c r="D9" s="337">
        <f t="shared" ref="D9:D18" si="0">B9/C9</f>
        <v>165.82608695652175</v>
      </c>
    </row>
    <row r="10" spans="1:4" ht="17.399999999999999" x14ac:dyDescent="0.3">
      <c r="A10" s="332" t="s">
        <v>6</v>
      </c>
      <c r="B10" s="337">
        <v>2466</v>
      </c>
      <c r="C10" s="337">
        <v>19</v>
      </c>
      <c r="D10" s="337">
        <f t="shared" si="0"/>
        <v>129.78947368421052</v>
      </c>
    </row>
    <row r="11" spans="1:4" ht="17.399999999999999" x14ac:dyDescent="0.3">
      <c r="A11" s="332" t="s">
        <v>7</v>
      </c>
      <c r="B11" s="337">
        <v>2455</v>
      </c>
      <c r="C11" s="337">
        <v>18</v>
      </c>
      <c r="D11" s="337">
        <f t="shared" si="0"/>
        <v>136.38888888888889</v>
      </c>
    </row>
    <row r="12" spans="1:4" ht="17.399999999999999" x14ac:dyDescent="0.3">
      <c r="A12" s="332" t="s">
        <v>8</v>
      </c>
      <c r="B12" s="337">
        <v>3414</v>
      </c>
      <c r="C12" s="337">
        <v>22</v>
      </c>
      <c r="D12" s="337">
        <f t="shared" si="0"/>
        <v>155.18181818181819</v>
      </c>
    </row>
    <row r="13" spans="1:4" ht="17.399999999999999" x14ac:dyDescent="0.3">
      <c r="A13" s="332" t="s">
        <v>9</v>
      </c>
      <c r="B13" s="337">
        <v>2457</v>
      </c>
      <c r="C13" s="337">
        <v>20</v>
      </c>
      <c r="D13" s="337">
        <f t="shared" si="0"/>
        <v>122.85</v>
      </c>
    </row>
    <row r="14" spans="1:4" ht="17.399999999999999" x14ac:dyDescent="0.3">
      <c r="A14" s="332" t="s">
        <v>10</v>
      </c>
      <c r="B14" s="337">
        <v>2285</v>
      </c>
      <c r="C14" s="337">
        <v>21</v>
      </c>
      <c r="D14" s="337">
        <f t="shared" si="0"/>
        <v>108.80952380952381</v>
      </c>
    </row>
    <row r="15" spans="1:4" ht="17.399999999999999" x14ac:dyDescent="0.3">
      <c r="A15" s="332" t="s">
        <v>11</v>
      </c>
      <c r="B15" s="337">
        <v>2993</v>
      </c>
      <c r="C15" s="337">
        <v>21</v>
      </c>
      <c r="D15" s="337">
        <f t="shared" si="0"/>
        <v>142.52380952380952</v>
      </c>
    </row>
    <row r="16" spans="1:4" ht="17.399999999999999" x14ac:dyDescent="0.3">
      <c r="A16" s="332" t="s">
        <v>12</v>
      </c>
      <c r="B16" s="337">
        <v>2835</v>
      </c>
      <c r="C16" s="337">
        <v>20</v>
      </c>
      <c r="D16" s="337">
        <f t="shared" si="0"/>
        <v>141.75</v>
      </c>
    </row>
    <row r="17" spans="1:4" ht="17.399999999999999" x14ac:dyDescent="0.3">
      <c r="A17" s="332" t="s">
        <v>13</v>
      </c>
      <c r="B17" s="337">
        <v>2989</v>
      </c>
      <c r="C17" s="337">
        <v>21</v>
      </c>
      <c r="D17" s="337">
        <f t="shared" si="0"/>
        <v>142.33333333333334</v>
      </c>
    </row>
    <row r="18" spans="1:4" ht="18" thickBot="1" x14ac:dyDescent="0.35">
      <c r="A18" s="333" t="s">
        <v>14</v>
      </c>
      <c r="B18" s="338">
        <v>1786</v>
      </c>
      <c r="C18" s="338">
        <v>15</v>
      </c>
      <c r="D18" s="338">
        <f t="shared" si="0"/>
        <v>119.06666666666666</v>
      </c>
    </row>
    <row r="19" spans="1:4" x14ac:dyDescent="0.25">
      <c r="B19" s="111">
        <f>SUM(B7:B18)</f>
        <v>27494</v>
      </c>
    </row>
    <row r="21" spans="1:4" ht="26.25" customHeight="1" x14ac:dyDescent="0.4">
      <c r="B21" s="334" t="s">
        <v>44</v>
      </c>
    </row>
    <row r="22" spans="1:4" ht="13.8" thickBot="1" x14ac:dyDescent="0.3"/>
    <row r="23" spans="1:4" ht="18" thickTop="1" x14ac:dyDescent="0.3">
      <c r="A23" s="323"/>
      <c r="B23" s="339"/>
      <c r="C23" s="329" t="s">
        <v>41</v>
      </c>
      <c r="D23" s="329" t="s">
        <v>42</v>
      </c>
    </row>
    <row r="24" spans="1:4" ht="18" thickBot="1" x14ac:dyDescent="0.35">
      <c r="A24" s="324"/>
      <c r="B24" s="325" t="s">
        <v>0</v>
      </c>
      <c r="C24" s="325" t="s">
        <v>43</v>
      </c>
      <c r="D24" s="325" t="s">
        <v>0</v>
      </c>
    </row>
    <row r="25" spans="1:4" ht="17.399999999999999" x14ac:dyDescent="0.3">
      <c r="A25" s="326" t="s">
        <v>2</v>
      </c>
      <c r="B25" s="360" t="s">
        <v>46</v>
      </c>
      <c r="C25" s="361"/>
      <c r="D25" s="362"/>
    </row>
    <row r="26" spans="1:4" ht="17.399999999999999" x14ac:dyDescent="0.3">
      <c r="A26" s="326" t="s">
        <v>4</v>
      </c>
      <c r="B26" s="360" t="s">
        <v>46</v>
      </c>
      <c r="C26" s="361"/>
      <c r="D26" s="362"/>
    </row>
    <row r="27" spans="1:4" ht="17.399999999999999" x14ac:dyDescent="0.3">
      <c r="A27" s="326" t="s">
        <v>5</v>
      </c>
      <c r="B27" s="340">
        <v>398</v>
      </c>
      <c r="C27" s="337">
        <v>23</v>
      </c>
      <c r="D27" s="337">
        <f t="shared" ref="D27:D36" si="1">B27/C27</f>
        <v>17.304347826086957</v>
      </c>
    </row>
    <row r="28" spans="1:4" ht="17.399999999999999" x14ac:dyDescent="0.3">
      <c r="A28" s="326" t="s">
        <v>6</v>
      </c>
      <c r="B28" s="340">
        <v>492</v>
      </c>
      <c r="C28" s="337">
        <v>19</v>
      </c>
      <c r="D28" s="337">
        <f t="shared" si="1"/>
        <v>25.894736842105264</v>
      </c>
    </row>
    <row r="29" spans="1:4" ht="17.399999999999999" x14ac:dyDescent="0.3">
      <c r="A29" s="326" t="s">
        <v>7</v>
      </c>
      <c r="B29" s="340">
        <v>524</v>
      </c>
      <c r="C29" s="337">
        <v>18</v>
      </c>
      <c r="D29" s="337">
        <f t="shared" si="1"/>
        <v>29.111111111111111</v>
      </c>
    </row>
    <row r="30" spans="1:4" ht="17.399999999999999" x14ac:dyDescent="0.3">
      <c r="A30" s="326" t="s">
        <v>8</v>
      </c>
      <c r="B30" s="340">
        <v>647</v>
      </c>
      <c r="C30" s="337">
        <v>22</v>
      </c>
      <c r="D30" s="337">
        <f t="shared" si="1"/>
        <v>29.40909090909091</v>
      </c>
    </row>
    <row r="31" spans="1:4" ht="17.399999999999999" x14ac:dyDescent="0.3">
      <c r="A31" s="326" t="s">
        <v>9</v>
      </c>
      <c r="B31" s="337">
        <v>442</v>
      </c>
      <c r="C31" s="337">
        <v>20</v>
      </c>
      <c r="D31" s="337">
        <f t="shared" si="1"/>
        <v>22.1</v>
      </c>
    </row>
    <row r="32" spans="1:4" ht="17.399999999999999" x14ac:dyDescent="0.3">
      <c r="A32" s="326" t="s">
        <v>10</v>
      </c>
      <c r="B32" s="337">
        <v>280</v>
      </c>
      <c r="C32" s="337">
        <v>21</v>
      </c>
      <c r="D32" s="337">
        <f t="shared" si="1"/>
        <v>13.333333333333334</v>
      </c>
    </row>
    <row r="33" spans="1:4" ht="17.399999999999999" x14ac:dyDescent="0.3">
      <c r="A33" s="326" t="s">
        <v>11</v>
      </c>
      <c r="B33" s="337">
        <v>542</v>
      </c>
      <c r="C33" s="337">
        <v>21</v>
      </c>
      <c r="D33" s="337">
        <f t="shared" si="1"/>
        <v>25.80952380952381</v>
      </c>
    </row>
    <row r="34" spans="1:4" ht="17.399999999999999" x14ac:dyDescent="0.3">
      <c r="A34" s="326" t="s">
        <v>12</v>
      </c>
      <c r="B34" s="337">
        <v>532</v>
      </c>
      <c r="C34" s="337">
        <v>20</v>
      </c>
      <c r="D34" s="337">
        <f t="shared" si="1"/>
        <v>26.6</v>
      </c>
    </row>
    <row r="35" spans="1:4" ht="17.399999999999999" x14ac:dyDescent="0.3">
      <c r="A35" s="326" t="s">
        <v>13</v>
      </c>
      <c r="B35" s="337">
        <v>573</v>
      </c>
      <c r="C35" s="337">
        <v>21</v>
      </c>
      <c r="D35" s="337">
        <f t="shared" si="1"/>
        <v>27.285714285714285</v>
      </c>
    </row>
    <row r="36" spans="1:4" ht="18" thickBot="1" x14ac:dyDescent="0.35">
      <c r="A36" s="327" t="s">
        <v>14</v>
      </c>
      <c r="B36" s="341">
        <v>365</v>
      </c>
      <c r="C36" s="338">
        <v>15</v>
      </c>
      <c r="D36" s="338">
        <f t="shared" si="1"/>
        <v>24.333333333333332</v>
      </c>
    </row>
    <row r="37" spans="1:4" ht="13.8" thickTop="1" x14ac:dyDescent="0.25">
      <c r="B37" s="111">
        <f>SUM(B25:B36)</f>
        <v>4795</v>
      </c>
    </row>
  </sheetData>
  <mergeCells count="4">
    <mergeCell ref="B7:D7"/>
    <mergeCell ref="B8:D8"/>
    <mergeCell ref="B25:D25"/>
    <mergeCell ref="B26:D26"/>
  </mergeCells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50" fitToWidth="0" orientation="portrait" r:id="rId1"/>
  <headerFooter alignWithMargins="0">
    <oddHeader>&amp;C&amp;F</oddHeader>
    <oddFooter>&amp;C&amp;P/&amp;N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FE7CC-BC27-4C47-955C-819D61D30A85}">
  <dimension ref="A2:D36"/>
  <sheetViews>
    <sheetView tabSelected="1" view="pageBreakPreview" zoomScale="60" zoomScaleNormal="100" workbookViewId="0">
      <selection activeCell="M425" sqref="M425"/>
    </sheetView>
  </sheetViews>
  <sheetFormatPr baseColWidth="10" defaultRowHeight="13.2" x14ac:dyDescent="0.25"/>
  <cols>
    <col min="1" max="1" width="23.88671875" style="98" bestFit="1" customWidth="1"/>
    <col min="2" max="2" width="11.44140625" style="115"/>
    <col min="3" max="4" width="15.88671875" style="115" bestFit="1" customWidth="1"/>
    <col min="5" max="247" width="11.44140625" style="98"/>
    <col min="248" max="248" width="18.88671875" style="98" bestFit="1" customWidth="1"/>
    <col min="249" max="252" width="11.44140625" style="98"/>
    <col min="253" max="256" width="15.88671875" style="98" bestFit="1" customWidth="1"/>
    <col min="257" max="257" width="10.6640625" style="98" bestFit="1" customWidth="1"/>
    <col min="258" max="503" width="11.44140625" style="98"/>
    <col min="504" max="504" width="18.88671875" style="98" bestFit="1" customWidth="1"/>
    <col min="505" max="508" width="11.44140625" style="98"/>
    <col min="509" max="512" width="15.88671875" style="98" bestFit="1" customWidth="1"/>
    <col min="513" max="513" width="10.6640625" style="98" bestFit="1" customWidth="1"/>
    <col min="514" max="759" width="11.44140625" style="98"/>
    <col min="760" max="760" width="18.88671875" style="98" bestFit="1" customWidth="1"/>
    <col min="761" max="764" width="11.44140625" style="98"/>
    <col min="765" max="768" width="15.88671875" style="98" bestFit="1" customWidth="1"/>
    <col min="769" max="769" width="10.6640625" style="98" bestFit="1" customWidth="1"/>
    <col min="770" max="1015" width="11.44140625" style="98"/>
    <col min="1016" max="1016" width="18.88671875" style="98" bestFit="1" customWidth="1"/>
    <col min="1017" max="1020" width="11.44140625" style="98"/>
    <col min="1021" max="1024" width="15.88671875" style="98" bestFit="1" customWidth="1"/>
    <col min="1025" max="1025" width="10.6640625" style="98" bestFit="1" customWidth="1"/>
    <col min="1026" max="1271" width="11.44140625" style="98"/>
    <col min="1272" max="1272" width="18.88671875" style="98" bestFit="1" customWidth="1"/>
    <col min="1273" max="1276" width="11.44140625" style="98"/>
    <col min="1277" max="1280" width="15.88671875" style="98" bestFit="1" customWidth="1"/>
    <col min="1281" max="1281" width="10.6640625" style="98" bestFit="1" customWidth="1"/>
    <col min="1282" max="1527" width="11.44140625" style="98"/>
    <col min="1528" max="1528" width="18.88671875" style="98" bestFit="1" customWidth="1"/>
    <col min="1529" max="1532" width="11.44140625" style="98"/>
    <col min="1533" max="1536" width="15.88671875" style="98" bestFit="1" customWidth="1"/>
    <col min="1537" max="1537" width="10.6640625" style="98" bestFit="1" customWidth="1"/>
    <col min="1538" max="1783" width="11.44140625" style="98"/>
    <col min="1784" max="1784" width="18.88671875" style="98" bestFit="1" customWidth="1"/>
    <col min="1785" max="1788" width="11.44140625" style="98"/>
    <col min="1789" max="1792" width="15.88671875" style="98" bestFit="1" customWidth="1"/>
    <col min="1793" max="1793" width="10.6640625" style="98" bestFit="1" customWidth="1"/>
    <col min="1794" max="2039" width="11.44140625" style="98"/>
    <col min="2040" max="2040" width="18.88671875" style="98" bestFit="1" customWidth="1"/>
    <col min="2041" max="2044" width="11.44140625" style="98"/>
    <col min="2045" max="2048" width="15.88671875" style="98" bestFit="1" customWidth="1"/>
    <col min="2049" max="2049" width="10.6640625" style="98" bestFit="1" customWidth="1"/>
    <col min="2050" max="2295" width="11.44140625" style="98"/>
    <col min="2296" max="2296" width="18.88671875" style="98" bestFit="1" customWidth="1"/>
    <col min="2297" max="2300" width="11.44140625" style="98"/>
    <col min="2301" max="2304" width="15.88671875" style="98" bestFit="1" customWidth="1"/>
    <col min="2305" max="2305" width="10.6640625" style="98" bestFit="1" customWidth="1"/>
    <col min="2306" max="2551" width="11.44140625" style="98"/>
    <col min="2552" max="2552" width="18.88671875" style="98" bestFit="1" customWidth="1"/>
    <col min="2553" max="2556" width="11.44140625" style="98"/>
    <col min="2557" max="2560" width="15.88671875" style="98" bestFit="1" customWidth="1"/>
    <col min="2561" max="2561" width="10.6640625" style="98" bestFit="1" customWidth="1"/>
    <col min="2562" max="2807" width="11.44140625" style="98"/>
    <col min="2808" max="2808" width="18.88671875" style="98" bestFit="1" customWidth="1"/>
    <col min="2809" max="2812" width="11.44140625" style="98"/>
    <col min="2813" max="2816" width="15.88671875" style="98" bestFit="1" customWidth="1"/>
    <col min="2817" max="2817" width="10.6640625" style="98" bestFit="1" customWidth="1"/>
    <col min="2818" max="3063" width="11.44140625" style="98"/>
    <col min="3064" max="3064" width="18.88671875" style="98" bestFit="1" customWidth="1"/>
    <col min="3065" max="3068" width="11.44140625" style="98"/>
    <col min="3069" max="3072" width="15.88671875" style="98" bestFit="1" customWidth="1"/>
    <col min="3073" max="3073" width="10.6640625" style="98" bestFit="1" customWidth="1"/>
    <col min="3074" max="3319" width="11.44140625" style="98"/>
    <col min="3320" max="3320" width="18.88671875" style="98" bestFit="1" customWidth="1"/>
    <col min="3321" max="3324" width="11.44140625" style="98"/>
    <col min="3325" max="3328" width="15.88671875" style="98" bestFit="1" customWidth="1"/>
    <col min="3329" max="3329" width="10.6640625" style="98" bestFit="1" customWidth="1"/>
    <col min="3330" max="3575" width="11.44140625" style="98"/>
    <col min="3576" max="3576" width="18.88671875" style="98" bestFit="1" customWidth="1"/>
    <col min="3577" max="3580" width="11.44140625" style="98"/>
    <col min="3581" max="3584" width="15.88671875" style="98" bestFit="1" customWidth="1"/>
    <col min="3585" max="3585" width="10.6640625" style="98" bestFit="1" customWidth="1"/>
    <col min="3586" max="3831" width="11.44140625" style="98"/>
    <col min="3832" max="3832" width="18.88671875" style="98" bestFit="1" customWidth="1"/>
    <col min="3833" max="3836" width="11.44140625" style="98"/>
    <col min="3837" max="3840" width="15.88671875" style="98" bestFit="1" customWidth="1"/>
    <col min="3841" max="3841" width="10.6640625" style="98" bestFit="1" customWidth="1"/>
    <col min="3842" max="4087" width="11.44140625" style="98"/>
    <col min="4088" max="4088" width="18.88671875" style="98" bestFit="1" customWidth="1"/>
    <col min="4089" max="4092" width="11.44140625" style="98"/>
    <col min="4093" max="4096" width="15.88671875" style="98" bestFit="1" customWidth="1"/>
    <col min="4097" max="4097" width="10.6640625" style="98" bestFit="1" customWidth="1"/>
    <col min="4098" max="4343" width="11.44140625" style="98"/>
    <col min="4344" max="4344" width="18.88671875" style="98" bestFit="1" customWidth="1"/>
    <col min="4345" max="4348" width="11.44140625" style="98"/>
    <col min="4349" max="4352" width="15.88671875" style="98" bestFit="1" customWidth="1"/>
    <col min="4353" max="4353" width="10.6640625" style="98" bestFit="1" customWidth="1"/>
    <col min="4354" max="4599" width="11.44140625" style="98"/>
    <col min="4600" max="4600" width="18.88671875" style="98" bestFit="1" customWidth="1"/>
    <col min="4601" max="4604" width="11.44140625" style="98"/>
    <col min="4605" max="4608" width="15.88671875" style="98" bestFit="1" customWidth="1"/>
    <col min="4609" max="4609" width="10.6640625" style="98" bestFit="1" customWidth="1"/>
    <col min="4610" max="4855" width="11.44140625" style="98"/>
    <col min="4856" max="4856" width="18.88671875" style="98" bestFit="1" customWidth="1"/>
    <col min="4857" max="4860" width="11.44140625" style="98"/>
    <col min="4861" max="4864" width="15.88671875" style="98" bestFit="1" customWidth="1"/>
    <col min="4865" max="4865" width="10.6640625" style="98" bestFit="1" customWidth="1"/>
    <col min="4866" max="5111" width="11.44140625" style="98"/>
    <col min="5112" max="5112" width="18.88671875" style="98" bestFit="1" customWidth="1"/>
    <col min="5113" max="5116" width="11.44140625" style="98"/>
    <col min="5117" max="5120" width="15.88671875" style="98" bestFit="1" customWidth="1"/>
    <col min="5121" max="5121" width="10.6640625" style="98" bestFit="1" customWidth="1"/>
    <col min="5122" max="5367" width="11.44140625" style="98"/>
    <col min="5368" max="5368" width="18.88671875" style="98" bestFit="1" customWidth="1"/>
    <col min="5369" max="5372" width="11.44140625" style="98"/>
    <col min="5373" max="5376" width="15.88671875" style="98" bestFit="1" customWidth="1"/>
    <col min="5377" max="5377" width="10.6640625" style="98" bestFit="1" customWidth="1"/>
    <col min="5378" max="5623" width="11.44140625" style="98"/>
    <col min="5624" max="5624" width="18.88671875" style="98" bestFit="1" customWidth="1"/>
    <col min="5625" max="5628" width="11.44140625" style="98"/>
    <col min="5629" max="5632" width="15.88671875" style="98" bestFit="1" customWidth="1"/>
    <col min="5633" max="5633" width="10.6640625" style="98" bestFit="1" customWidth="1"/>
    <col min="5634" max="5879" width="11.44140625" style="98"/>
    <col min="5880" max="5880" width="18.88671875" style="98" bestFit="1" customWidth="1"/>
    <col min="5881" max="5884" width="11.44140625" style="98"/>
    <col min="5885" max="5888" width="15.88671875" style="98" bestFit="1" customWidth="1"/>
    <col min="5889" max="5889" width="10.6640625" style="98" bestFit="1" customWidth="1"/>
    <col min="5890" max="6135" width="11.44140625" style="98"/>
    <col min="6136" max="6136" width="18.88671875" style="98" bestFit="1" customWidth="1"/>
    <col min="6137" max="6140" width="11.44140625" style="98"/>
    <col min="6141" max="6144" width="15.88671875" style="98" bestFit="1" customWidth="1"/>
    <col min="6145" max="6145" width="10.6640625" style="98" bestFit="1" customWidth="1"/>
    <col min="6146" max="6391" width="11.44140625" style="98"/>
    <col min="6392" max="6392" width="18.88671875" style="98" bestFit="1" customWidth="1"/>
    <col min="6393" max="6396" width="11.44140625" style="98"/>
    <col min="6397" max="6400" width="15.88671875" style="98" bestFit="1" customWidth="1"/>
    <col min="6401" max="6401" width="10.6640625" style="98" bestFit="1" customWidth="1"/>
    <col min="6402" max="6647" width="11.44140625" style="98"/>
    <col min="6648" max="6648" width="18.88671875" style="98" bestFit="1" customWidth="1"/>
    <col min="6649" max="6652" width="11.44140625" style="98"/>
    <col min="6653" max="6656" width="15.88671875" style="98" bestFit="1" customWidth="1"/>
    <col min="6657" max="6657" width="10.6640625" style="98" bestFit="1" customWidth="1"/>
    <col min="6658" max="6903" width="11.44140625" style="98"/>
    <col min="6904" max="6904" width="18.88671875" style="98" bestFit="1" customWidth="1"/>
    <col min="6905" max="6908" width="11.44140625" style="98"/>
    <col min="6909" max="6912" width="15.88671875" style="98" bestFit="1" customWidth="1"/>
    <col min="6913" max="6913" width="10.6640625" style="98" bestFit="1" customWidth="1"/>
    <col min="6914" max="7159" width="11.44140625" style="98"/>
    <col min="7160" max="7160" width="18.88671875" style="98" bestFit="1" customWidth="1"/>
    <col min="7161" max="7164" width="11.44140625" style="98"/>
    <col min="7165" max="7168" width="15.88671875" style="98" bestFit="1" customWidth="1"/>
    <col min="7169" max="7169" width="10.6640625" style="98" bestFit="1" customWidth="1"/>
    <col min="7170" max="7415" width="11.44140625" style="98"/>
    <col min="7416" max="7416" width="18.88671875" style="98" bestFit="1" customWidth="1"/>
    <col min="7417" max="7420" width="11.44140625" style="98"/>
    <col min="7421" max="7424" width="15.88671875" style="98" bestFit="1" customWidth="1"/>
    <col min="7425" max="7425" width="10.6640625" style="98" bestFit="1" customWidth="1"/>
    <col min="7426" max="7671" width="11.44140625" style="98"/>
    <col min="7672" max="7672" width="18.88671875" style="98" bestFit="1" customWidth="1"/>
    <col min="7673" max="7676" width="11.44140625" style="98"/>
    <col min="7677" max="7680" width="15.88671875" style="98" bestFit="1" customWidth="1"/>
    <col min="7681" max="7681" width="10.6640625" style="98" bestFit="1" customWidth="1"/>
    <col min="7682" max="7927" width="11.44140625" style="98"/>
    <col min="7928" max="7928" width="18.88671875" style="98" bestFit="1" customWidth="1"/>
    <col min="7929" max="7932" width="11.44140625" style="98"/>
    <col min="7933" max="7936" width="15.88671875" style="98" bestFit="1" customWidth="1"/>
    <col min="7937" max="7937" width="10.6640625" style="98" bestFit="1" customWidth="1"/>
    <col min="7938" max="8183" width="11.44140625" style="98"/>
    <col min="8184" max="8184" width="18.88671875" style="98" bestFit="1" customWidth="1"/>
    <col min="8185" max="8188" width="11.44140625" style="98"/>
    <col min="8189" max="8192" width="15.88671875" style="98" bestFit="1" customWidth="1"/>
    <col min="8193" max="8193" width="10.6640625" style="98" bestFit="1" customWidth="1"/>
    <col min="8194" max="8439" width="11.44140625" style="98"/>
    <col min="8440" max="8440" width="18.88671875" style="98" bestFit="1" customWidth="1"/>
    <col min="8441" max="8444" width="11.44140625" style="98"/>
    <col min="8445" max="8448" width="15.88671875" style="98" bestFit="1" customWidth="1"/>
    <col min="8449" max="8449" width="10.6640625" style="98" bestFit="1" customWidth="1"/>
    <col min="8450" max="8695" width="11.44140625" style="98"/>
    <col min="8696" max="8696" width="18.88671875" style="98" bestFit="1" customWidth="1"/>
    <col min="8697" max="8700" width="11.44140625" style="98"/>
    <col min="8701" max="8704" width="15.88671875" style="98" bestFit="1" customWidth="1"/>
    <col min="8705" max="8705" width="10.6640625" style="98" bestFit="1" customWidth="1"/>
    <col min="8706" max="8951" width="11.44140625" style="98"/>
    <col min="8952" max="8952" width="18.88671875" style="98" bestFit="1" customWidth="1"/>
    <col min="8953" max="8956" width="11.44140625" style="98"/>
    <col min="8957" max="8960" width="15.88671875" style="98" bestFit="1" customWidth="1"/>
    <col min="8961" max="8961" width="10.6640625" style="98" bestFit="1" customWidth="1"/>
    <col min="8962" max="9207" width="11.44140625" style="98"/>
    <col min="9208" max="9208" width="18.88671875" style="98" bestFit="1" customWidth="1"/>
    <col min="9209" max="9212" width="11.44140625" style="98"/>
    <col min="9213" max="9216" width="15.88671875" style="98" bestFit="1" customWidth="1"/>
    <col min="9217" max="9217" width="10.6640625" style="98" bestFit="1" customWidth="1"/>
    <col min="9218" max="9463" width="11.44140625" style="98"/>
    <col min="9464" max="9464" width="18.88671875" style="98" bestFit="1" customWidth="1"/>
    <col min="9465" max="9468" width="11.44140625" style="98"/>
    <col min="9469" max="9472" width="15.88671875" style="98" bestFit="1" customWidth="1"/>
    <col min="9473" max="9473" width="10.6640625" style="98" bestFit="1" customWidth="1"/>
    <col min="9474" max="9719" width="11.44140625" style="98"/>
    <col min="9720" max="9720" width="18.88671875" style="98" bestFit="1" customWidth="1"/>
    <col min="9721" max="9724" width="11.44140625" style="98"/>
    <col min="9725" max="9728" width="15.88671875" style="98" bestFit="1" customWidth="1"/>
    <col min="9729" max="9729" width="10.6640625" style="98" bestFit="1" customWidth="1"/>
    <col min="9730" max="9975" width="11.44140625" style="98"/>
    <col min="9976" max="9976" width="18.88671875" style="98" bestFit="1" customWidth="1"/>
    <col min="9977" max="9980" width="11.44140625" style="98"/>
    <col min="9981" max="9984" width="15.88671875" style="98" bestFit="1" customWidth="1"/>
    <col min="9985" max="9985" width="10.6640625" style="98" bestFit="1" customWidth="1"/>
    <col min="9986" max="10231" width="11.44140625" style="98"/>
    <col min="10232" max="10232" width="18.88671875" style="98" bestFit="1" customWidth="1"/>
    <col min="10233" max="10236" width="11.44140625" style="98"/>
    <col min="10237" max="10240" width="15.88671875" style="98" bestFit="1" customWidth="1"/>
    <col min="10241" max="10241" width="10.6640625" style="98" bestFit="1" customWidth="1"/>
    <col min="10242" max="10487" width="11.44140625" style="98"/>
    <col min="10488" max="10488" width="18.88671875" style="98" bestFit="1" customWidth="1"/>
    <col min="10489" max="10492" width="11.44140625" style="98"/>
    <col min="10493" max="10496" width="15.88671875" style="98" bestFit="1" customWidth="1"/>
    <col min="10497" max="10497" width="10.6640625" style="98" bestFit="1" customWidth="1"/>
    <col min="10498" max="10743" width="11.44140625" style="98"/>
    <col min="10744" max="10744" width="18.88671875" style="98" bestFit="1" customWidth="1"/>
    <col min="10745" max="10748" width="11.44140625" style="98"/>
    <col min="10749" max="10752" width="15.88671875" style="98" bestFit="1" customWidth="1"/>
    <col min="10753" max="10753" width="10.6640625" style="98" bestFit="1" customWidth="1"/>
    <col min="10754" max="10999" width="11.44140625" style="98"/>
    <col min="11000" max="11000" width="18.88671875" style="98" bestFit="1" customWidth="1"/>
    <col min="11001" max="11004" width="11.44140625" style="98"/>
    <col min="11005" max="11008" width="15.88671875" style="98" bestFit="1" customWidth="1"/>
    <col min="11009" max="11009" width="10.6640625" style="98" bestFit="1" customWidth="1"/>
    <col min="11010" max="11255" width="11.44140625" style="98"/>
    <col min="11256" max="11256" width="18.88671875" style="98" bestFit="1" customWidth="1"/>
    <col min="11257" max="11260" width="11.44140625" style="98"/>
    <col min="11261" max="11264" width="15.88671875" style="98" bestFit="1" customWidth="1"/>
    <col min="11265" max="11265" width="10.6640625" style="98" bestFit="1" customWidth="1"/>
    <col min="11266" max="11511" width="11.44140625" style="98"/>
    <col min="11512" max="11512" width="18.88671875" style="98" bestFit="1" customWidth="1"/>
    <col min="11513" max="11516" width="11.44140625" style="98"/>
    <col min="11517" max="11520" width="15.88671875" style="98" bestFit="1" customWidth="1"/>
    <col min="11521" max="11521" width="10.6640625" style="98" bestFit="1" customWidth="1"/>
    <col min="11522" max="11767" width="11.44140625" style="98"/>
    <col min="11768" max="11768" width="18.88671875" style="98" bestFit="1" customWidth="1"/>
    <col min="11769" max="11772" width="11.44140625" style="98"/>
    <col min="11773" max="11776" width="15.88671875" style="98" bestFit="1" customWidth="1"/>
    <col min="11777" max="11777" width="10.6640625" style="98" bestFit="1" customWidth="1"/>
    <col min="11778" max="12023" width="11.44140625" style="98"/>
    <col min="12024" max="12024" width="18.88671875" style="98" bestFit="1" customWidth="1"/>
    <col min="12025" max="12028" width="11.44140625" style="98"/>
    <col min="12029" max="12032" width="15.88671875" style="98" bestFit="1" customWidth="1"/>
    <col min="12033" max="12033" width="10.6640625" style="98" bestFit="1" customWidth="1"/>
    <col min="12034" max="12279" width="11.44140625" style="98"/>
    <col min="12280" max="12280" width="18.88671875" style="98" bestFit="1" customWidth="1"/>
    <col min="12281" max="12284" width="11.44140625" style="98"/>
    <col min="12285" max="12288" width="15.88671875" style="98" bestFit="1" customWidth="1"/>
    <col min="12289" max="12289" width="10.6640625" style="98" bestFit="1" customWidth="1"/>
    <col min="12290" max="12535" width="11.44140625" style="98"/>
    <col min="12536" max="12536" width="18.88671875" style="98" bestFit="1" customWidth="1"/>
    <col min="12537" max="12540" width="11.44140625" style="98"/>
    <col min="12541" max="12544" width="15.88671875" style="98" bestFit="1" customWidth="1"/>
    <col min="12545" max="12545" width="10.6640625" style="98" bestFit="1" customWidth="1"/>
    <col min="12546" max="12791" width="11.44140625" style="98"/>
    <col min="12792" max="12792" width="18.88671875" style="98" bestFit="1" customWidth="1"/>
    <col min="12793" max="12796" width="11.44140625" style="98"/>
    <col min="12797" max="12800" width="15.88671875" style="98" bestFit="1" customWidth="1"/>
    <col min="12801" max="12801" width="10.6640625" style="98" bestFit="1" customWidth="1"/>
    <col min="12802" max="13047" width="11.44140625" style="98"/>
    <col min="13048" max="13048" width="18.88671875" style="98" bestFit="1" customWidth="1"/>
    <col min="13049" max="13052" width="11.44140625" style="98"/>
    <col min="13053" max="13056" width="15.88671875" style="98" bestFit="1" customWidth="1"/>
    <col min="13057" max="13057" width="10.6640625" style="98" bestFit="1" customWidth="1"/>
    <col min="13058" max="13303" width="11.44140625" style="98"/>
    <col min="13304" max="13304" width="18.88671875" style="98" bestFit="1" customWidth="1"/>
    <col min="13305" max="13308" width="11.44140625" style="98"/>
    <col min="13309" max="13312" width="15.88671875" style="98" bestFit="1" customWidth="1"/>
    <col min="13313" max="13313" width="10.6640625" style="98" bestFit="1" customWidth="1"/>
    <col min="13314" max="13559" width="11.44140625" style="98"/>
    <col min="13560" max="13560" width="18.88671875" style="98" bestFit="1" customWidth="1"/>
    <col min="13561" max="13564" width="11.44140625" style="98"/>
    <col min="13565" max="13568" width="15.88671875" style="98" bestFit="1" customWidth="1"/>
    <col min="13569" max="13569" width="10.6640625" style="98" bestFit="1" customWidth="1"/>
    <col min="13570" max="13815" width="11.44140625" style="98"/>
    <col min="13816" max="13816" width="18.88671875" style="98" bestFit="1" customWidth="1"/>
    <col min="13817" max="13820" width="11.44140625" style="98"/>
    <col min="13821" max="13824" width="15.88671875" style="98" bestFit="1" customWidth="1"/>
    <col min="13825" max="13825" width="10.6640625" style="98" bestFit="1" customWidth="1"/>
    <col min="13826" max="14071" width="11.44140625" style="98"/>
    <col min="14072" max="14072" width="18.88671875" style="98" bestFit="1" customWidth="1"/>
    <col min="14073" max="14076" width="11.44140625" style="98"/>
    <col min="14077" max="14080" width="15.88671875" style="98" bestFit="1" customWidth="1"/>
    <col min="14081" max="14081" width="10.6640625" style="98" bestFit="1" customWidth="1"/>
    <col min="14082" max="14327" width="11.44140625" style="98"/>
    <col min="14328" max="14328" width="18.88671875" style="98" bestFit="1" customWidth="1"/>
    <col min="14329" max="14332" width="11.44140625" style="98"/>
    <col min="14333" max="14336" width="15.88671875" style="98" bestFit="1" customWidth="1"/>
    <col min="14337" max="14337" width="10.6640625" style="98" bestFit="1" customWidth="1"/>
    <col min="14338" max="14583" width="11.44140625" style="98"/>
    <col min="14584" max="14584" width="18.88671875" style="98" bestFit="1" customWidth="1"/>
    <col min="14585" max="14588" width="11.44140625" style="98"/>
    <col min="14589" max="14592" width="15.88671875" style="98" bestFit="1" customWidth="1"/>
    <col min="14593" max="14593" width="10.6640625" style="98" bestFit="1" customWidth="1"/>
    <col min="14594" max="14839" width="11.44140625" style="98"/>
    <col min="14840" max="14840" width="18.88671875" style="98" bestFit="1" customWidth="1"/>
    <col min="14841" max="14844" width="11.44140625" style="98"/>
    <col min="14845" max="14848" width="15.88671875" style="98" bestFit="1" customWidth="1"/>
    <col min="14849" max="14849" width="10.6640625" style="98" bestFit="1" customWidth="1"/>
    <col min="14850" max="15095" width="11.44140625" style="98"/>
    <col min="15096" max="15096" width="18.88671875" style="98" bestFit="1" customWidth="1"/>
    <col min="15097" max="15100" width="11.44140625" style="98"/>
    <col min="15101" max="15104" width="15.88671875" style="98" bestFit="1" customWidth="1"/>
    <col min="15105" max="15105" width="10.6640625" style="98" bestFit="1" customWidth="1"/>
    <col min="15106" max="15351" width="11.44140625" style="98"/>
    <col min="15352" max="15352" width="18.88671875" style="98" bestFit="1" customWidth="1"/>
    <col min="15353" max="15356" width="11.44140625" style="98"/>
    <col min="15357" max="15360" width="15.88671875" style="98" bestFit="1" customWidth="1"/>
    <col min="15361" max="15361" width="10.6640625" style="98" bestFit="1" customWidth="1"/>
    <col min="15362" max="15607" width="11.44140625" style="98"/>
    <col min="15608" max="15608" width="18.88671875" style="98" bestFit="1" customWidth="1"/>
    <col min="15609" max="15612" width="11.44140625" style="98"/>
    <col min="15613" max="15616" width="15.88671875" style="98" bestFit="1" customWidth="1"/>
    <col min="15617" max="15617" width="10.6640625" style="98" bestFit="1" customWidth="1"/>
    <col min="15618" max="15863" width="11.44140625" style="98"/>
    <col min="15864" max="15864" width="18.88671875" style="98" bestFit="1" customWidth="1"/>
    <col min="15865" max="15868" width="11.44140625" style="98"/>
    <col min="15869" max="15872" width="15.88671875" style="98" bestFit="1" customWidth="1"/>
    <col min="15873" max="15873" width="10.6640625" style="98" bestFit="1" customWidth="1"/>
    <col min="15874" max="16119" width="11.44140625" style="98"/>
    <col min="16120" max="16120" width="18.88671875" style="98" bestFit="1" customWidth="1"/>
    <col min="16121" max="16124" width="11.44140625" style="98"/>
    <col min="16125" max="16128" width="15.88671875" style="98" bestFit="1" customWidth="1"/>
    <col min="16129" max="16129" width="10.6640625" style="98" bestFit="1" customWidth="1"/>
    <col min="16130" max="16384" width="11.44140625" style="98"/>
  </cols>
  <sheetData>
    <row r="2" spans="1:4" ht="24.6" x14ac:dyDescent="0.4">
      <c r="B2" s="334" t="s">
        <v>47</v>
      </c>
    </row>
    <row r="3" spans="1:4" ht="18" thickBot="1" x14ac:dyDescent="0.35">
      <c r="A3" s="322" t="s">
        <v>40</v>
      </c>
    </row>
    <row r="4" spans="1:4" ht="17.399999999999999" x14ac:dyDescent="0.3">
      <c r="A4" s="328"/>
      <c r="B4" s="335"/>
      <c r="C4" s="329" t="s">
        <v>41</v>
      </c>
      <c r="D4" s="329" t="s">
        <v>42</v>
      </c>
    </row>
    <row r="5" spans="1:4" ht="18" thickBot="1" x14ac:dyDescent="0.35">
      <c r="A5" s="330"/>
      <c r="B5" s="325" t="s">
        <v>0</v>
      </c>
      <c r="C5" s="325" t="s">
        <v>43</v>
      </c>
      <c r="D5" s="325" t="s">
        <v>0</v>
      </c>
    </row>
    <row r="6" spans="1:4" ht="17.399999999999999" x14ac:dyDescent="0.3">
      <c r="A6" s="332" t="s">
        <v>2</v>
      </c>
      <c r="B6" s="337">
        <v>3052</v>
      </c>
      <c r="C6" s="337">
        <v>21</v>
      </c>
      <c r="D6" s="337">
        <f t="shared" ref="D6:D17" si="0">B6/C6</f>
        <v>145.33333333333334</v>
      </c>
    </row>
    <row r="7" spans="1:4" ht="17.399999999999999" x14ac:dyDescent="0.3">
      <c r="A7" s="332" t="s">
        <v>4</v>
      </c>
      <c r="B7" s="337">
        <f>3125+11</f>
        <v>3136</v>
      </c>
      <c r="C7" s="337">
        <v>21</v>
      </c>
      <c r="D7" s="337">
        <f t="shared" si="0"/>
        <v>149.33333333333334</v>
      </c>
    </row>
    <row r="8" spans="1:4" ht="17.399999999999999" x14ac:dyDescent="0.3">
      <c r="A8" s="332" t="s">
        <v>5</v>
      </c>
      <c r="B8" s="337">
        <f>3407+22</f>
        <v>3429</v>
      </c>
      <c r="C8" s="337">
        <v>21</v>
      </c>
      <c r="D8" s="337">
        <f t="shared" si="0"/>
        <v>163.28571428571428</v>
      </c>
    </row>
    <row r="9" spans="1:4" ht="17.399999999999999" x14ac:dyDescent="0.3">
      <c r="A9" s="332" t="s">
        <v>6</v>
      </c>
      <c r="B9" s="337">
        <f>2953+24</f>
        <v>2977</v>
      </c>
      <c r="C9" s="337">
        <v>21</v>
      </c>
      <c r="D9" s="337">
        <f t="shared" si="0"/>
        <v>141.76190476190476</v>
      </c>
    </row>
    <row r="10" spans="1:4" ht="17.399999999999999" x14ac:dyDescent="0.3">
      <c r="A10" s="332" t="s">
        <v>7</v>
      </c>
      <c r="B10" s="337">
        <v>2567</v>
      </c>
      <c r="C10" s="337">
        <v>18</v>
      </c>
      <c r="D10" s="337">
        <f t="shared" si="0"/>
        <v>142.61111111111111</v>
      </c>
    </row>
    <row r="11" spans="1:4" ht="17.399999999999999" x14ac:dyDescent="0.3">
      <c r="A11" s="332" t="s">
        <v>8</v>
      </c>
      <c r="B11" s="337">
        <v>2970</v>
      </c>
      <c r="C11" s="337">
        <v>20</v>
      </c>
      <c r="D11" s="337">
        <f t="shared" si="0"/>
        <v>148.5</v>
      </c>
    </row>
    <row r="12" spans="1:4" ht="17.399999999999999" x14ac:dyDescent="0.3">
      <c r="A12" s="332" t="s">
        <v>9</v>
      </c>
      <c r="B12" s="337">
        <v>2978</v>
      </c>
      <c r="C12" s="337">
        <v>23</v>
      </c>
      <c r="D12" s="337">
        <f t="shared" si="0"/>
        <v>129.47826086956522</v>
      </c>
    </row>
    <row r="13" spans="1:4" ht="17.399999999999999" x14ac:dyDescent="0.3">
      <c r="A13" s="332" t="s">
        <v>10</v>
      </c>
      <c r="B13" s="337">
        <v>1968</v>
      </c>
      <c r="C13" s="337">
        <v>20</v>
      </c>
      <c r="D13" s="337">
        <f t="shared" si="0"/>
        <v>98.4</v>
      </c>
    </row>
    <row r="14" spans="1:4" ht="17.399999999999999" x14ac:dyDescent="0.3">
      <c r="A14" s="332" t="s">
        <v>11</v>
      </c>
      <c r="B14" s="337">
        <v>2997</v>
      </c>
      <c r="C14" s="337">
        <v>21</v>
      </c>
      <c r="D14" s="337">
        <f t="shared" si="0"/>
        <v>142.71428571428572</v>
      </c>
    </row>
    <row r="15" spans="1:4" ht="17.399999999999999" x14ac:dyDescent="0.3">
      <c r="A15" s="332" t="s">
        <v>12</v>
      </c>
      <c r="B15" s="337">
        <v>2871</v>
      </c>
      <c r="C15" s="337">
        <v>22</v>
      </c>
      <c r="D15" s="337">
        <f t="shared" si="0"/>
        <v>130.5</v>
      </c>
    </row>
    <row r="16" spans="1:4" ht="17.399999999999999" x14ac:dyDescent="0.3">
      <c r="A16" s="332" t="s">
        <v>13</v>
      </c>
      <c r="B16" s="337">
        <v>2796</v>
      </c>
      <c r="C16" s="337">
        <v>19</v>
      </c>
      <c r="D16" s="337">
        <f t="shared" si="0"/>
        <v>147.15789473684211</v>
      </c>
    </row>
    <row r="17" spans="1:4" ht="18" thickBot="1" x14ac:dyDescent="0.35">
      <c r="A17" s="333" t="s">
        <v>14</v>
      </c>
      <c r="B17" s="338">
        <v>1904</v>
      </c>
      <c r="C17" s="338">
        <v>15</v>
      </c>
      <c r="D17" s="338">
        <f t="shared" si="0"/>
        <v>126.93333333333334</v>
      </c>
    </row>
    <row r="18" spans="1:4" x14ac:dyDescent="0.25">
      <c r="B18" s="111">
        <f>SUM(B6:B17)</f>
        <v>33645</v>
      </c>
    </row>
    <row r="20" spans="1:4" ht="26.25" customHeight="1" x14ac:dyDescent="0.4">
      <c r="B20" s="334" t="s">
        <v>44</v>
      </c>
    </row>
    <row r="21" spans="1:4" ht="13.8" thickBot="1" x14ac:dyDescent="0.3"/>
    <row r="22" spans="1:4" ht="18" thickTop="1" x14ac:dyDescent="0.3">
      <c r="A22" s="323"/>
      <c r="B22" s="339"/>
      <c r="C22" s="329" t="s">
        <v>41</v>
      </c>
      <c r="D22" s="329" t="s">
        <v>42</v>
      </c>
    </row>
    <row r="23" spans="1:4" ht="18" thickBot="1" x14ac:dyDescent="0.35">
      <c r="A23" s="324"/>
      <c r="B23" s="325" t="s">
        <v>0</v>
      </c>
      <c r="C23" s="325" t="s">
        <v>43</v>
      </c>
      <c r="D23" s="325" t="s">
        <v>0</v>
      </c>
    </row>
    <row r="24" spans="1:4" ht="17.399999999999999" x14ac:dyDescent="0.3">
      <c r="A24" s="326" t="s">
        <v>2</v>
      </c>
      <c r="B24" s="340">
        <v>570</v>
      </c>
      <c r="C24" s="337">
        <v>21</v>
      </c>
      <c r="D24" s="337">
        <f t="shared" ref="D24:D35" si="1">B24/C24</f>
        <v>27.142857142857142</v>
      </c>
    </row>
    <row r="25" spans="1:4" ht="17.399999999999999" x14ac:dyDescent="0.3">
      <c r="A25" s="326" t="s">
        <v>4</v>
      </c>
      <c r="B25" s="340">
        <v>539</v>
      </c>
      <c r="C25" s="337">
        <v>21</v>
      </c>
      <c r="D25" s="337">
        <f t="shared" si="1"/>
        <v>25.666666666666668</v>
      </c>
    </row>
    <row r="26" spans="1:4" ht="17.399999999999999" x14ac:dyDescent="0.3">
      <c r="A26" s="326" t="s">
        <v>5</v>
      </c>
      <c r="B26" s="340">
        <v>620</v>
      </c>
      <c r="C26" s="337">
        <v>21</v>
      </c>
      <c r="D26" s="337">
        <f t="shared" si="1"/>
        <v>29.523809523809526</v>
      </c>
    </row>
    <row r="27" spans="1:4" ht="17.399999999999999" x14ac:dyDescent="0.3">
      <c r="A27" s="326" t="s">
        <v>6</v>
      </c>
      <c r="B27" s="340">
        <v>544</v>
      </c>
      <c r="C27" s="337">
        <v>21</v>
      </c>
      <c r="D27" s="337">
        <f t="shared" si="1"/>
        <v>25.904761904761905</v>
      </c>
    </row>
    <row r="28" spans="1:4" ht="17.399999999999999" x14ac:dyDescent="0.3">
      <c r="A28" s="326" t="s">
        <v>7</v>
      </c>
      <c r="B28" s="340">
        <v>436</v>
      </c>
      <c r="C28" s="337">
        <v>18</v>
      </c>
      <c r="D28" s="337">
        <f t="shared" si="1"/>
        <v>24.222222222222221</v>
      </c>
    </row>
    <row r="29" spans="1:4" ht="17.399999999999999" x14ac:dyDescent="0.3">
      <c r="A29" s="326" t="s">
        <v>8</v>
      </c>
      <c r="B29" s="340">
        <v>543</v>
      </c>
      <c r="C29" s="337">
        <v>20</v>
      </c>
      <c r="D29" s="337">
        <f t="shared" si="1"/>
        <v>27.15</v>
      </c>
    </row>
    <row r="30" spans="1:4" ht="17.399999999999999" x14ac:dyDescent="0.3">
      <c r="A30" s="326" t="s">
        <v>9</v>
      </c>
      <c r="B30" s="337">
        <v>483</v>
      </c>
      <c r="C30" s="337">
        <v>23</v>
      </c>
      <c r="D30" s="337">
        <f t="shared" si="1"/>
        <v>21</v>
      </c>
    </row>
    <row r="31" spans="1:4" ht="17.399999999999999" x14ac:dyDescent="0.3">
      <c r="A31" s="326" t="s">
        <v>10</v>
      </c>
      <c r="B31" s="337">
        <v>238</v>
      </c>
      <c r="C31" s="337">
        <v>20</v>
      </c>
      <c r="D31" s="337">
        <f t="shared" si="1"/>
        <v>11.9</v>
      </c>
    </row>
    <row r="32" spans="1:4" ht="17.399999999999999" x14ac:dyDescent="0.3">
      <c r="A32" s="326" t="s">
        <v>11</v>
      </c>
      <c r="B32" s="337">
        <v>478</v>
      </c>
      <c r="C32" s="337">
        <v>21</v>
      </c>
      <c r="D32" s="337">
        <f t="shared" si="1"/>
        <v>22.761904761904763</v>
      </c>
    </row>
    <row r="33" spans="1:4" ht="17.399999999999999" x14ac:dyDescent="0.3">
      <c r="A33" s="326" t="s">
        <v>12</v>
      </c>
      <c r="B33" s="337">
        <v>450</v>
      </c>
      <c r="C33" s="337">
        <v>22</v>
      </c>
      <c r="D33" s="337">
        <f t="shared" si="1"/>
        <v>20.454545454545453</v>
      </c>
    </row>
    <row r="34" spans="1:4" ht="17.399999999999999" x14ac:dyDescent="0.3">
      <c r="A34" s="326" t="s">
        <v>13</v>
      </c>
      <c r="B34" s="337">
        <v>484</v>
      </c>
      <c r="C34" s="337">
        <v>19</v>
      </c>
      <c r="D34" s="337">
        <f t="shared" si="1"/>
        <v>25.473684210526315</v>
      </c>
    </row>
    <row r="35" spans="1:4" ht="18" thickBot="1" x14ac:dyDescent="0.35">
      <c r="A35" s="327" t="s">
        <v>14</v>
      </c>
      <c r="B35" s="341">
        <v>352</v>
      </c>
      <c r="C35" s="338">
        <v>15</v>
      </c>
      <c r="D35" s="338">
        <f t="shared" si="1"/>
        <v>23.466666666666665</v>
      </c>
    </row>
    <row r="36" spans="1:4" ht="13.8" thickTop="1" x14ac:dyDescent="0.25">
      <c r="B36" s="111">
        <f>SUM(B24:B35)</f>
        <v>5737</v>
      </c>
    </row>
  </sheetData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50" fitToWidth="0" orientation="portrait" r:id="rId1"/>
  <headerFooter alignWithMargins="0">
    <oddHeader>&amp;C&amp;F</oddHeader>
    <oddFooter>&amp;C&amp;P/&amp;N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3F9A2-007F-46F5-BBD8-F463DB7E2065}">
  <dimension ref="A2:D37"/>
  <sheetViews>
    <sheetView tabSelected="1" view="pageBreakPreview" zoomScale="60" zoomScaleNormal="100" workbookViewId="0">
      <selection activeCell="M425" sqref="M425"/>
    </sheetView>
  </sheetViews>
  <sheetFormatPr baseColWidth="10" defaultRowHeight="13.2" x14ac:dyDescent="0.25"/>
  <cols>
    <col min="1" max="1" width="23.88671875" style="98" bestFit="1" customWidth="1"/>
    <col min="2" max="2" width="11.44140625" style="115"/>
    <col min="3" max="4" width="15.88671875" style="115" bestFit="1" customWidth="1"/>
    <col min="5" max="249" width="11.44140625" style="98"/>
    <col min="250" max="250" width="18.88671875" style="98" bestFit="1" customWidth="1"/>
    <col min="251" max="254" width="11.44140625" style="98"/>
    <col min="255" max="258" width="15.88671875" style="98" bestFit="1" customWidth="1"/>
    <col min="259" max="259" width="10.6640625" style="98" bestFit="1" customWidth="1"/>
    <col min="260" max="505" width="11.44140625" style="98"/>
    <col min="506" max="506" width="18.88671875" style="98" bestFit="1" customWidth="1"/>
    <col min="507" max="510" width="11.44140625" style="98"/>
    <col min="511" max="514" width="15.88671875" style="98" bestFit="1" customWidth="1"/>
    <col min="515" max="515" width="10.6640625" style="98" bestFit="1" customWidth="1"/>
    <col min="516" max="761" width="11.44140625" style="98"/>
    <col min="762" max="762" width="18.88671875" style="98" bestFit="1" customWidth="1"/>
    <col min="763" max="766" width="11.44140625" style="98"/>
    <col min="767" max="770" width="15.88671875" style="98" bestFit="1" customWidth="1"/>
    <col min="771" max="771" width="10.6640625" style="98" bestFit="1" customWidth="1"/>
    <col min="772" max="1017" width="11.44140625" style="98"/>
    <col min="1018" max="1018" width="18.88671875" style="98" bestFit="1" customWidth="1"/>
    <col min="1019" max="1022" width="11.44140625" style="98"/>
    <col min="1023" max="1026" width="15.88671875" style="98" bestFit="1" customWidth="1"/>
    <col min="1027" max="1027" width="10.6640625" style="98" bestFit="1" customWidth="1"/>
    <col min="1028" max="1273" width="11.44140625" style="98"/>
    <col min="1274" max="1274" width="18.88671875" style="98" bestFit="1" customWidth="1"/>
    <col min="1275" max="1278" width="11.44140625" style="98"/>
    <col min="1279" max="1282" width="15.88671875" style="98" bestFit="1" customWidth="1"/>
    <col min="1283" max="1283" width="10.6640625" style="98" bestFit="1" customWidth="1"/>
    <col min="1284" max="1529" width="11.44140625" style="98"/>
    <col min="1530" max="1530" width="18.88671875" style="98" bestFit="1" customWidth="1"/>
    <col min="1531" max="1534" width="11.44140625" style="98"/>
    <col min="1535" max="1538" width="15.88671875" style="98" bestFit="1" customWidth="1"/>
    <col min="1539" max="1539" width="10.6640625" style="98" bestFit="1" customWidth="1"/>
    <col min="1540" max="1785" width="11.44140625" style="98"/>
    <col min="1786" max="1786" width="18.88671875" style="98" bestFit="1" customWidth="1"/>
    <col min="1787" max="1790" width="11.44140625" style="98"/>
    <col min="1791" max="1794" width="15.88671875" style="98" bestFit="1" customWidth="1"/>
    <col min="1795" max="1795" width="10.6640625" style="98" bestFit="1" customWidth="1"/>
    <col min="1796" max="2041" width="11.44140625" style="98"/>
    <col min="2042" max="2042" width="18.88671875" style="98" bestFit="1" customWidth="1"/>
    <col min="2043" max="2046" width="11.44140625" style="98"/>
    <col min="2047" max="2050" width="15.88671875" style="98" bestFit="1" customWidth="1"/>
    <col min="2051" max="2051" width="10.6640625" style="98" bestFit="1" customWidth="1"/>
    <col min="2052" max="2297" width="11.44140625" style="98"/>
    <col min="2298" max="2298" width="18.88671875" style="98" bestFit="1" customWidth="1"/>
    <col min="2299" max="2302" width="11.44140625" style="98"/>
    <col min="2303" max="2306" width="15.88671875" style="98" bestFit="1" customWidth="1"/>
    <col min="2307" max="2307" width="10.6640625" style="98" bestFit="1" customWidth="1"/>
    <col min="2308" max="2553" width="11.44140625" style="98"/>
    <col min="2554" max="2554" width="18.88671875" style="98" bestFit="1" customWidth="1"/>
    <col min="2555" max="2558" width="11.44140625" style="98"/>
    <col min="2559" max="2562" width="15.88671875" style="98" bestFit="1" customWidth="1"/>
    <col min="2563" max="2563" width="10.6640625" style="98" bestFit="1" customWidth="1"/>
    <col min="2564" max="2809" width="11.44140625" style="98"/>
    <col min="2810" max="2810" width="18.88671875" style="98" bestFit="1" customWidth="1"/>
    <col min="2811" max="2814" width="11.44140625" style="98"/>
    <col min="2815" max="2818" width="15.88671875" style="98" bestFit="1" customWidth="1"/>
    <col min="2819" max="2819" width="10.6640625" style="98" bestFit="1" customWidth="1"/>
    <col min="2820" max="3065" width="11.44140625" style="98"/>
    <col min="3066" max="3066" width="18.88671875" style="98" bestFit="1" customWidth="1"/>
    <col min="3067" max="3070" width="11.44140625" style="98"/>
    <col min="3071" max="3074" width="15.88671875" style="98" bestFit="1" customWidth="1"/>
    <col min="3075" max="3075" width="10.6640625" style="98" bestFit="1" customWidth="1"/>
    <col min="3076" max="3321" width="11.44140625" style="98"/>
    <col min="3322" max="3322" width="18.88671875" style="98" bestFit="1" customWidth="1"/>
    <col min="3323" max="3326" width="11.44140625" style="98"/>
    <col min="3327" max="3330" width="15.88671875" style="98" bestFit="1" customWidth="1"/>
    <col min="3331" max="3331" width="10.6640625" style="98" bestFit="1" customWidth="1"/>
    <col min="3332" max="3577" width="11.44140625" style="98"/>
    <col min="3578" max="3578" width="18.88671875" style="98" bestFit="1" customWidth="1"/>
    <col min="3579" max="3582" width="11.44140625" style="98"/>
    <col min="3583" max="3586" width="15.88671875" style="98" bestFit="1" customWidth="1"/>
    <col min="3587" max="3587" width="10.6640625" style="98" bestFit="1" customWidth="1"/>
    <col min="3588" max="3833" width="11.44140625" style="98"/>
    <col min="3834" max="3834" width="18.88671875" style="98" bestFit="1" customWidth="1"/>
    <col min="3835" max="3838" width="11.44140625" style="98"/>
    <col min="3839" max="3842" width="15.88671875" style="98" bestFit="1" customWidth="1"/>
    <col min="3843" max="3843" width="10.6640625" style="98" bestFit="1" customWidth="1"/>
    <col min="3844" max="4089" width="11.44140625" style="98"/>
    <col min="4090" max="4090" width="18.88671875" style="98" bestFit="1" customWidth="1"/>
    <col min="4091" max="4094" width="11.44140625" style="98"/>
    <col min="4095" max="4098" width="15.88671875" style="98" bestFit="1" customWidth="1"/>
    <col min="4099" max="4099" width="10.6640625" style="98" bestFit="1" customWidth="1"/>
    <col min="4100" max="4345" width="11.44140625" style="98"/>
    <col min="4346" max="4346" width="18.88671875" style="98" bestFit="1" customWidth="1"/>
    <col min="4347" max="4350" width="11.44140625" style="98"/>
    <col min="4351" max="4354" width="15.88671875" style="98" bestFit="1" customWidth="1"/>
    <col min="4355" max="4355" width="10.6640625" style="98" bestFit="1" customWidth="1"/>
    <col min="4356" max="4601" width="11.44140625" style="98"/>
    <col min="4602" max="4602" width="18.88671875" style="98" bestFit="1" customWidth="1"/>
    <col min="4603" max="4606" width="11.44140625" style="98"/>
    <col min="4607" max="4610" width="15.88671875" style="98" bestFit="1" customWidth="1"/>
    <col min="4611" max="4611" width="10.6640625" style="98" bestFit="1" customWidth="1"/>
    <col min="4612" max="4857" width="11.44140625" style="98"/>
    <col min="4858" max="4858" width="18.88671875" style="98" bestFit="1" customWidth="1"/>
    <col min="4859" max="4862" width="11.44140625" style="98"/>
    <col min="4863" max="4866" width="15.88671875" style="98" bestFit="1" customWidth="1"/>
    <col min="4867" max="4867" width="10.6640625" style="98" bestFit="1" customWidth="1"/>
    <col min="4868" max="5113" width="11.44140625" style="98"/>
    <col min="5114" max="5114" width="18.88671875" style="98" bestFit="1" customWidth="1"/>
    <col min="5115" max="5118" width="11.44140625" style="98"/>
    <col min="5119" max="5122" width="15.88671875" style="98" bestFit="1" customWidth="1"/>
    <col min="5123" max="5123" width="10.6640625" style="98" bestFit="1" customWidth="1"/>
    <col min="5124" max="5369" width="11.44140625" style="98"/>
    <col min="5370" max="5370" width="18.88671875" style="98" bestFit="1" customWidth="1"/>
    <col min="5371" max="5374" width="11.44140625" style="98"/>
    <col min="5375" max="5378" width="15.88671875" style="98" bestFit="1" customWidth="1"/>
    <col min="5379" max="5379" width="10.6640625" style="98" bestFit="1" customWidth="1"/>
    <col min="5380" max="5625" width="11.44140625" style="98"/>
    <col min="5626" max="5626" width="18.88671875" style="98" bestFit="1" customWidth="1"/>
    <col min="5627" max="5630" width="11.44140625" style="98"/>
    <col min="5631" max="5634" width="15.88671875" style="98" bestFit="1" customWidth="1"/>
    <col min="5635" max="5635" width="10.6640625" style="98" bestFit="1" customWidth="1"/>
    <col min="5636" max="5881" width="11.44140625" style="98"/>
    <col min="5882" max="5882" width="18.88671875" style="98" bestFit="1" customWidth="1"/>
    <col min="5883" max="5886" width="11.44140625" style="98"/>
    <col min="5887" max="5890" width="15.88671875" style="98" bestFit="1" customWidth="1"/>
    <col min="5891" max="5891" width="10.6640625" style="98" bestFit="1" customWidth="1"/>
    <col min="5892" max="6137" width="11.44140625" style="98"/>
    <col min="6138" max="6138" width="18.88671875" style="98" bestFit="1" customWidth="1"/>
    <col min="6139" max="6142" width="11.44140625" style="98"/>
    <col min="6143" max="6146" width="15.88671875" style="98" bestFit="1" customWidth="1"/>
    <col min="6147" max="6147" width="10.6640625" style="98" bestFit="1" customWidth="1"/>
    <col min="6148" max="6393" width="11.44140625" style="98"/>
    <col min="6394" max="6394" width="18.88671875" style="98" bestFit="1" customWidth="1"/>
    <col min="6395" max="6398" width="11.44140625" style="98"/>
    <col min="6399" max="6402" width="15.88671875" style="98" bestFit="1" customWidth="1"/>
    <col min="6403" max="6403" width="10.6640625" style="98" bestFit="1" customWidth="1"/>
    <col min="6404" max="6649" width="11.44140625" style="98"/>
    <col min="6650" max="6650" width="18.88671875" style="98" bestFit="1" customWidth="1"/>
    <col min="6651" max="6654" width="11.44140625" style="98"/>
    <col min="6655" max="6658" width="15.88671875" style="98" bestFit="1" customWidth="1"/>
    <col min="6659" max="6659" width="10.6640625" style="98" bestFit="1" customWidth="1"/>
    <col min="6660" max="6905" width="11.44140625" style="98"/>
    <col min="6906" max="6906" width="18.88671875" style="98" bestFit="1" customWidth="1"/>
    <col min="6907" max="6910" width="11.44140625" style="98"/>
    <col min="6911" max="6914" width="15.88671875" style="98" bestFit="1" customWidth="1"/>
    <col min="6915" max="6915" width="10.6640625" style="98" bestFit="1" customWidth="1"/>
    <col min="6916" max="7161" width="11.44140625" style="98"/>
    <col min="7162" max="7162" width="18.88671875" style="98" bestFit="1" customWidth="1"/>
    <col min="7163" max="7166" width="11.44140625" style="98"/>
    <col min="7167" max="7170" width="15.88671875" style="98" bestFit="1" customWidth="1"/>
    <col min="7171" max="7171" width="10.6640625" style="98" bestFit="1" customWidth="1"/>
    <col min="7172" max="7417" width="11.44140625" style="98"/>
    <col min="7418" max="7418" width="18.88671875" style="98" bestFit="1" customWidth="1"/>
    <col min="7419" max="7422" width="11.44140625" style="98"/>
    <col min="7423" max="7426" width="15.88671875" style="98" bestFit="1" customWidth="1"/>
    <col min="7427" max="7427" width="10.6640625" style="98" bestFit="1" customWidth="1"/>
    <col min="7428" max="7673" width="11.44140625" style="98"/>
    <col min="7674" max="7674" width="18.88671875" style="98" bestFit="1" customWidth="1"/>
    <col min="7675" max="7678" width="11.44140625" style="98"/>
    <col min="7679" max="7682" width="15.88671875" style="98" bestFit="1" customWidth="1"/>
    <col min="7683" max="7683" width="10.6640625" style="98" bestFit="1" customWidth="1"/>
    <col min="7684" max="7929" width="11.44140625" style="98"/>
    <col min="7930" max="7930" width="18.88671875" style="98" bestFit="1" customWidth="1"/>
    <col min="7931" max="7934" width="11.44140625" style="98"/>
    <col min="7935" max="7938" width="15.88671875" style="98" bestFit="1" customWidth="1"/>
    <col min="7939" max="7939" width="10.6640625" style="98" bestFit="1" customWidth="1"/>
    <col min="7940" max="8185" width="11.44140625" style="98"/>
    <col min="8186" max="8186" width="18.88671875" style="98" bestFit="1" customWidth="1"/>
    <col min="8187" max="8190" width="11.44140625" style="98"/>
    <col min="8191" max="8194" width="15.88671875" style="98" bestFit="1" customWidth="1"/>
    <col min="8195" max="8195" width="10.6640625" style="98" bestFit="1" customWidth="1"/>
    <col min="8196" max="8441" width="11.44140625" style="98"/>
    <col min="8442" max="8442" width="18.88671875" style="98" bestFit="1" customWidth="1"/>
    <col min="8443" max="8446" width="11.44140625" style="98"/>
    <col min="8447" max="8450" width="15.88671875" style="98" bestFit="1" customWidth="1"/>
    <col min="8451" max="8451" width="10.6640625" style="98" bestFit="1" customWidth="1"/>
    <col min="8452" max="8697" width="11.44140625" style="98"/>
    <col min="8698" max="8698" width="18.88671875" style="98" bestFit="1" customWidth="1"/>
    <col min="8699" max="8702" width="11.44140625" style="98"/>
    <col min="8703" max="8706" width="15.88671875" style="98" bestFit="1" customWidth="1"/>
    <col min="8707" max="8707" width="10.6640625" style="98" bestFit="1" customWidth="1"/>
    <col min="8708" max="8953" width="11.44140625" style="98"/>
    <col min="8954" max="8954" width="18.88671875" style="98" bestFit="1" customWidth="1"/>
    <col min="8955" max="8958" width="11.44140625" style="98"/>
    <col min="8959" max="8962" width="15.88671875" style="98" bestFit="1" customWidth="1"/>
    <col min="8963" max="8963" width="10.6640625" style="98" bestFit="1" customWidth="1"/>
    <col min="8964" max="9209" width="11.44140625" style="98"/>
    <col min="9210" max="9210" width="18.88671875" style="98" bestFit="1" customWidth="1"/>
    <col min="9211" max="9214" width="11.44140625" style="98"/>
    <col min="9215" max="9218" width="15.88671875" style="98" bestFit="1" customWidth="1"/>
    <col min="9219" max="9219" width="10.6640625" style="98" bestFit="1" customWidth="1"/>
    <col min="9220" max="9465" width="11.44140625" style="98"/>
    <col min="9466" max="9466" width="18.88671875" style="98" bestFit="1" customWidth="1"/>
    <col min="9467" max="9470" width="11.44140625" style="98"/>
    <col min="9471" max="9474" width="15.88671875" style="98" bestFit="1" customWidth="1"/>
    <col min="9475" max="9475" width="10.6640625" style="98" bestFit="1" customWidth="1"/>
    <col min="9476" max="9721" width="11.44140625" style="98"/>
    <col min="9722" max="9722" width="18.88671875" style="98" bestFit="1" customWidth="1"/>
    <col min="9723" max="9726" width="11.44140625" style="98"/>
    <col min="9727" max="9730" width="15.88671875" style="98" bestFit="1" customWidth="1"/>
    <col min="9731" max="9731" width="10.6640625" style="98" bestFit="1" customWidth="1"/>
    <col min="9732" max="9977" width="11.44140625" style="98"/>
    <col min="9978" max="9978" width="18.88671875" style="98" bestFit="1" customWidth="1"/>
    <col min="9979" max="9982" width="11.44140625" style="98"/>
    <col min="9983" max="9986" width="15.88671875" style="98" bestFit="1" customWidth="1"/>
    <col min="9987" max="9987" width="10.6640625" style="98" bestFit="1" customWidth="1"/>
    <col min="9988" max="10233" width="11.44140625" style="98"/>
    <col min="10234" max="10234" width="18.88671875" style="98" bestFit="1" customWidth="1"/>
    <col min="10235" max="10238" width="11.44140625" style="98"/>
    <col min="10239" max="10242" width="15.88671875" style="98" bestFit="1" customWidth="1"/>
    <col min="10243" max="10243" width="10.6640625" style="98" bestFit="1" customWidth="1"/>
    <col min="10244" max="10489" width="11.44140625" style="98"/>
    <col min="10490" max="10490" width="18.88671875" style="98" bestFit="1" customWidth="1"/>
    <col min="10491" max="10494" width="11.44140625" style="98"/>
    <col min="10495" max="10498" width="15.88671875" style="98" bestFit="1" customWidth="1"/>
    <col min="10499" max="10499" width="10.6640625" style="98" bestFit="1" customWidth="1"/>
    <col min="10500" max="10745" width="11.44140625" style="98"/>
    <col min="10746" max="10746" width="18.88671875" style="98" bestFit="1" customWidth="1"/>
    <col min="10747" max="10750" width="11.44140625" style="98"/>
    <col min="10751" max="10754" width="15.88671875" style="98" bestFit="1" customWidth="1"/>
    <col min="10755" max="10755" width="10.6640625" style="98" bestFit="1" customWidth="1"/>
    <col min="10756" max="11001" width="11.44140625" style="98"/>
    <col min="11002" max="11002" width="18.88671875" style="98" bestFit="1" customWidth="1"/>
    <col min="11003" max="11006" width="11.44140625" style="98"/>
    <col min="11007" max="11010" width="15.88671875" style="98" bestFit="1" customWidth="1"/>
    <col min="11011" max="11011" width="10.6640625" style="98" bestFit="1" customWidth="1"/>
    <col min="11012" max="11257" width="11.44140625" style="98"/>
    <col min="11258" max="11258" width="18.88671875" style="98" bestFit="1" customWidth="1"/>
    <col min="11259" max="11262" width="11.44140625" style="98"/>
    <col min="11263" max="11266" width="15.88671875" style="98" bestFit="1" customWidth="1"/>
    <col min="11267" max="11267" width="10.6640625" style="98" bestFit="1" customWidth="1"/>
    <col min="11268" max="11513" width="11.44140625" style="98"/>
    <col min="11514" max="11514" width="18.88671875" style="98" bestFit="1" customWidth="1"/>
    <col min="11515" max="11518" width="11.44140625" style="98"/>
    <col min="11519" max="11522" width="15.88671875" style="98" bestFit="1" customWidth="1"/>
    <col min="11523" max="11523" width="10.6640625" style="98" bestFit="1" customWidth="1"/>
    <col min="11524" max="11769" width="11.44140625" style="98"/>
    <col min="11770" max="11770" width="18.88671875" style="98" bestFit="1" customWidth="1"/>
    <col min="11771" max="11774" width="11.44140625" style="98"/>
    <col min="11775" max="11778" width="15.88671875" style="98" bestFit="1" customWidth="1"/>
    <col min="11779" max="11779" width="10.6640625" style="98" bestFit="1" customWidth="1"/>
    <col min="11780" max="12025" width="11.44140625" style="98"/>
    <col min="12026" max="12026" width="18.88671875" style="98" bestFit="1" customWidth="1"/>
    <col min="12027" max="12030" width="11.44140625" style="98"/>
    <col min="12031" max="12034" width="15.88671875" style="98" bestFit="1" customWidth="1"/>
    <col min="12035" max="12035" width="10.6640625" style="98" bestFit="1" customWidth="1"/>
    <col min="12036" max="12281" width="11.44140625" style="98"/>
    <col min="12282" max="12282" width="18.88671875" style="98" bestFit="1" customWidth="1"/>
    <col min="12283" max="12286" width="11.44140625" style="98"/>
    <col min="12287" max="12290" width="15.88671875" style="98" bestFit="1" customWidth="1"/>
    <col min="12291" max="12291" width="10.6640625" style="98" bestFit="1" customWidth="1"/>
    <col min="12292" max="12537" width="11.44140625" style="98"/>
    <col min="12538" max="12538" width="18.88671875" style="98" bestFit="1" customWidth="1"/>
    <col min="12539" max="12542" width="11.44140625" style="98"/>
    <col min="12543" max="12546" width="15.88671875" style="98" bestFit="1" customWidth="1"/>
    <col min="12547" max="12547" width="10.6640625" style="98" bestFit="1" customWidth="1"/>
    <col min="12548" max="12793" width="11.44140625" style="98"/>
    <col min="12794" max="12794" width="18.88671875" style="98" bestFit="1" customWidth="1"/>
    <col min="12795" max="12798" width="11.44140625" style="98"/>
    <col min="12799" max="12802" width="15.88671875" style="98" bestFit="1" customWidth="1"/>
    <col min="12803" max="12803" width="10.6640625" style="98" bestFit="1" customWidth="1"/>
    <col min="12804" max="13049" width="11.44140625" style="98"/>
    <col min="13050" max="13050" width="18.88671875" style="98" bestFit="1" customWidth="1"/>
    <col min="13051" max="13054" width="11.44140625" style="98"/>
    <col min="13055" max="13058" width="15.88671875" style="98" bestFit="1" customWidth="1"/>
    <col min="13059" max="13059" width="10.6640625" style="98" bestFit="1" customWidth="1"/>
    <col min="13060" max="13305" width="11.44140625" style="98"/>
    <col min="13306" max="13306" width="18.88671875" style="98" bestFit="1" customWidth="1"/>
    <col min="13307" max="13310" width="11.44140625" style="98"/>
    <col min="13311" max="13314" width="15.88671875" style="98" bestFit="1" customWidth="1"/>
    <col min="13315" max="13315" width="10.6640625" style="98" bestFit="1" customWidth="1"/>
    <col min="13316" max="13561" width="11.44140625" style="98"/>
    <col min="13562" max="13562" width="18.88671875" style="98" bestFit="1" customWidth="1"/>
    <col min="13563" max="13566" width="11.44140625" style="98"/>
    <col min="13567" max="13570" width="15.88671875" style="98" bestFit="1" customWidth="1"/>
    <col min="13571" max="13571" width="10.6640625" style="98" bestFit="1" customWidth="1"/>
    <col min="13572" max="13817" width="11.44140625" style="98"/>
    <col min="13818" max="13818" width="18.88671875" style="98" bestFit="1" customWidth="1"/>
    <col min="13819" max="13822" width="11.44140625" style="98"/>
    <col min="13823" max="13826" width="15.88671875" style="98" bestFit="1" customWidth="1"/>
    <col min="13827" max="13827" width="10.6640625" style="98" bestFit="1" customWidth="1"/>
    <col min="13828" max="14073" width="11.44140625" style="98"/>
    <col min="14074" max="14074" width="18.88671875" style="98" bestFit="1" customWidth="1"/>
    <col min="14075" max="14078" width="11.44140625" style="98"/>
    <col min="14079" max="14082" width="15.88671875" style="98" bestFit="1" customWidth="1"/>
    <col min="14083" max="14083" width="10.6640625" style="98" bestFit="1" customWidth="1"/>
    <col min="14084" max="14329" width="11.44140625" style="98"/>
    <col min="14330" max="14330" width="18.88671875" style="98" bestFit="1" customWidth="1"/>
    <col min="14331" max="14334" width="11.44140625" style="98"/>
    <col min="14335" max="14338" width="15.88671875" style="98" bestFit="1" customWidth="1"/>
    <col min="14339" max="14339" width="10.6640625" style="98" bestFit="1" customWidth="1"/>
    <col min="14340" max="14585" width="11.44140625" style="98"/>
    <col min="14586" max="14586" width="18.88671875" style="98" bestFit="1" customWidth="1"/>
    <col min="14587" max="14590" width="11.44140625" style="98"/>
    <col min="14591" max="14594" width="15.88671875" style="98" bestFit="1" customWidth="1"/>
    <col min="14595" max="14595" width="10.6640625" style="98" bestFit="1" customWidth="1"/>
    <col min="14596" max="14841" width="11.44140625" style="98"/>
    <col min="14842" max="14842" width="18.88671875" style="98" bestFit="1" customWidth="1"/>
    <col min="14843" max="14846" width="11.44140625" style="98"/>
    <col min="14847" max="14850" width="15.88671875" style="98" bestFit="1" customWidth="1"/>
    <col min="14851" max="14851" width="10.6640625" style="98" bestFit="1" customWidth="1"/>
    <col min="14852" max="15097" width="11.44140625" style="98"/>
    <col min="15098" max="15098" width="18.88671875" style="98" bestFit="1" customWidth="1"/>
    <col min="15099" max="15102" width="11.44140625" style="98"/>
    <col min="15103" max="15106" width="15.88671875" style="98" bestFit="1" customWidth="1"/>
    <col min="15107" max="15107" width="10.6640625" style="98" bestFit="1" customWidth="1"/>
    <col min="15108" max="15353" width="11.44140625" style="98"/>
    <col min="15354" max="15354" width="18.88671875" style="98" bestFit="1" customWidth="1"/>
    <col min="15355" max="15358" width="11.44140625" style="98"/>
    <col min="15359" max="15362" width="15.88671875" style="98" bestFit="1" customWidth="1"/>
    <col min="15363" max="15363" width="10.6640625" style="98" bestFit="1" customWidth="1"/>
    <col min="15364" max="15609" width="11.44140625" style="98"/>
    <col min="15610" max="15610" width="18.88671875" style="98" bestFit="1" customWidth="1"/>
    <col min="15611" max="15614" width="11.44140625" style="98"/>
    <col min="15615" max="15618" width="15.88671875" style="98" bestFit="1" customWidth="1"/>
    <col min="15619" max="15619" width="10.6640625" style="98" bestFit="1" customWidth="1"/>
    <col min="15620" max="15865" width="11.44140625" style="98"/>
    <col min="15866" max="15866" width="18.88671875" style="98" bestFit="1" customWidth="1"/>
    <col min="15867" max="15870" width="11.44140625" style="98"/>
    <col min="15871" max="15874" width="15.88671875" style="98" bestFit="1" customWidth="1"/>
    <col min="15875" max="15875" width="10.6640625" style="98" bestFit="1" customWidth="1"/>
    <col min="15876" max="16121" width="11.44140625" style="98"/>
    <col min="16122" max="16122" width="18.88671875" style="98" bestFit="1" customWidth="1"/>
    <col min="16123" max="16126" width="11.44140625" style="98"/>
    <col min="16127" max="16130" width="15.88671875" style="98" bestFit="1" customWidth="1"/>
    <col min="16131" max="16131" width="10.6640625" style="98" bestFit="1" customWidth="1"/>
    <col min="16132" max="16384" width="11.44140625" style="98"/>
  </cols>
  <sheetData>
    <row r="2" spans="1:4" ht="24.6" x14ac:dyDescent="0.4">
      <c r="B2" s="334" t="s">
        <v>48</v>
      </c>
    </row>
    <row r="3" spans="1:4" ht="17.399999999999999" x14ac:dyDescent="0.3">
      <c r="A3" s="322" t="s">
        <v>40</v>
      </c>
    </row>
    <row r="4" spans="1:4" ht="13.8" thickBot="1" x14ac:dyDescent="0.3"/>
    <row r="5" spans="1:4" ht="17.399999999999999" x14ac:dyDescent="0.3">
      <c r="A5" s="328"/>
      <c r="B5" s="335"/>
      <c r="C5" s="329" t="s">
        <v>41</v>
      </c>
      <c r="D5" s="329" t="s">
        <v>42</v>
      </c>
    </row>
    <row r="6" spans="1:4" ht="18" thickBot="1" x14ac:dyDescent="0.35">
      <c r="A6" s="330"/>
      <c r="B6" s="325" t="s">
        <v>0</v>
      </c>
      <c r="C6" s="325" t="s">
        <v>43</v>
      </c>
      <c r="D6" s="325" t="s">
        <v>0</v>
      </c>
    </row>
    <row r="7" spans="1:4" ht="17.399999999999999" x14ac:dyDescent="0.3">
      <c r="A7" s="332" t="s">
        <v>2</v>
      </c>
      <c r="B7" s="337">
        <v>2959</v>
      </c>
      <c r="C7" s="337">
        <v>22</v>
      </c>
      <c r="D7" s="337">
        <f t="shared" ref="D7:D18" si="0">B7/C7</f>
        <v>134.5</v>
      </c>
    </row>
    <row r="8" spans="1:4" ht="17.399999999999999" x14ac:dyDescent="0.3">
      <c r="A8" s="332" t="s">
        <v>4</v>
      </c>
      <c r="B8" s="337">
        <v>2657</v>
      </c>
      <c r="C8" s="337">
        <v>20</v>
      </c>
      <c r="D8" s="337">
        <f t="shared" si="0"/>
        <v>132.85</v>
      </c>
    </row>
    <row r="9" spans="1:4" ht="17.399999999999999" x14ac:dyDescent="0.3">
      <c r="A9" s="332" t="s">
        <v>5</v>
      </c>
      <c r="B9" s="337">
        <v>2803</v>
      </c>
      <c r="C9" s="337">
        <v>21</v>
      </c>
      <c r="D9" s="337">
        <f t="shared" si="0"/>
        <v>133.47619047619048</v>
      </c>
    </row>
    <row r="10" spans="1:4" ht="17.399999999999999" x14ac:dyDescent="0.3">
      <c r="A10" s="332" t="s">
        <v>6</v>
      </c>
      <c r="B10" s="337">
        <f>2755+38</f>
        <v>2793</v>
      </c>
      <c r="C10" s="337">
        <v>21</v>
      </c>
      <c r="D10" s="337">
        <f t="shared" si="0"/>
        <v>133</v>
      </c>
    </row>
    <row r="11" spans="1:4" ht="17.399999999999999" x14ac:dyDescent="0.3">
      <c r="A11" s="332" t="s">
        <v>7</v>
      </c>
      <c r="B11" s="342">
        <v>2490</v>
      </c>
      <c r="C11" s="337">
        <v>16</v>
      </c>
      <c r="D11" s="337">
        <f t="shared" si="0"/>
        <v>155.625</v>
      </c>
    </row>
    <row r="12" spans="1:4" ht="17.399999999999999" x14ac:dyDescent="0.3">
      <c r="A12" s="332" t="s">
        <v>8</v>
      </c>
      <c r="B12" s="342">
        <v>3354</v>
      </c>
      <c r="C12" s="337">
        <v>20</v>
      </c>
      <c r="D12" s="337">
        <f t="shared" si="0"/>
        <v>167.7</v>
      </c>
    </row>
    <row r="13" spans="1:4" ht="17.399999999999999" x14ac:dyDescent="0.3">
      <c r="A13" s="332" t="s">
        <v>9</v>
      </c>
      <c r="B13" s="342">
        <v>3463</v>
      </c>
      <c r="C13" s="337">
        <v>22</v>
      </c>
      <c r="D13" s="337">
        <f t="shared" si="0"/>
        <v>157.40909090909091</v>
      </c>
    </row>
    <row r="14" spans="1:4" ht="17.399999999999999" x14ac:dyDescent="0.3">
      <c r="A14" s="332" t="s">
        <v>10</v>
      </c>
      <c r="B14" s="342">
        <v>2628</v>
      </c>
      <c r="C14" s="337">
        <v>20</v>
      </c>
      <c r="D14" s="337">
        <f t="shared" si="0"/>
        <v>131.4</v>
      </c>
    </row>
    <row r="15" spans="1:4" ht="17.399999999999999" x14ac:dyDescent="0.3">
      <c r="A15" s="332" t="s">
        <v>11</v>
      </c>
      <c r="B15" s="342">
        <v>3948</v>
      </c>
      <c r="C15" s="337">
        <v>22</v>
      </c>
      <c r="D15" s="337">
        <f t="shared" si="0"/>
        <v>179.45454545454547</v>
      </c>
    </row>
    <row r="16" spans="1:4" ht="17.399999999999999" x14ac:dyDescent="0.3">
      <c r="A16" s="332" t="s">
        <v>12</v>
      </c>
      <c r="B16" s="342">
        <v>3896</v>
      </c>
      <c r="C16" s="337">
        <v>23</v>
      </c>
      <c r="D16" s="337">
        <f t="shared" si="0"/>
        <v>169.39130434782609</v>
      </c>
    </row>
    <row r="17" spans="1:4" ht="17.399999999999999" x14ac:dyDescent="0.3">
      <c r="A17" s="332" t="s">
        <v>13</v>
      </c>
      <c r="B17" s="337">
        <v>3351</v>
      </c>
      <c r="C17" s="337">
        <v>18</v>
      </c>
      <c r="D17" s="337">
        <f t="shared" si="0"/>
        <v>186.16666666666666</v>
      </c>
    </row>
    <row r="18" spans="1:4" ht="18" thickBot="1" x14ac:dyDescent="0.35">
      <c r="A18" s="333" t="s">
        <v>14</v>
      </c>
      <c r="B18" s="338">
        <v>2395</v>
      </c>
      <c r="C18" s="338">
        <v>17</v>
      </c>
      <c r="D18" s="338">
        <f t="shared" si="0"/>
        <v>140.88235294117646</v>
      </c>
    </row>
    <row r="19" spans="1:4" x14ac:dyDescent="0.25">
      <c r="B19" s="111">
        <f>SUM(B7:B18)</f>
        <v>36737</v>
      </c>
    </row>
    <row r="21" spans="1:4" ht="26.25" customHeight="1" x14ac:dyDescent="0.4">
      <c r="B21" s="334" t="s">
        <v>44</v>
      </c>
    </row>
    <row r="22" spans="1:4" ht="13.8" thickBot="1" x14ac:dyDescent="0.3"/>
    <row r="23" spans="1:4" ht="18" thickTop="1" x14ac:dyDescent="0.3">
      <c r="A23" s="323"/>
      <c r="B23" s="339"/>
      <c r="C23" s="329" t="s">
        <v>41</v>
      </c>
      <c r="D23" s="329" t="s">
        <v>42</v>
      </c>
    </row>
    <row r="24" spans="1:4" ht="18" thickBot="1" x14ac:dyDescent="0.35">
      <c r="A24" s="324"/>
      <c r="B24" s="325" t="s">
        <v>0</v>
      </c>
      <c r="C24" s="325" t="s">
        <v>43</v>
      </c>
      <c r="D24" s="325" t="s">
        <v>0</v>
      </c>
    </row>
    <row r="25" spans="1:4" ht="17.399999999999999" x14ac:dyDescent="0.3">
      <c r="A25" s="326" t="s">
        <v>2</v>
      </c>
      <c r="B25" s="340">
        <v>510</v>
      </c>
      <c r="C25" s="337">
        <v>22</v>
      </c>
      <c r="D25" s="337">
        <f t="shared" ref="D25:D36" si="1">B25/C25</f>
        <v>23.181818181818183</v>
      </c>
    </row>
    <row r="26" spans="1:4" ht="17.399999999999999" x14ac:dyDescent="0.3">
      <c r="A26" s="326" t="s">
        <v>4</v>
      </c>
      <c r="B26" s="340">
        <v>562</v>
      </c>
      <c r="C26" s="337">
        <v>20</v>
      </c>
      <c r="D26" s="337">
        <f t="shared" si="1"/>
        <v>28.1</v>
      </c>
    </row>
    <row r="27" spans="1:4" ht="17.399999999999999" x14ac:dyDescent="0.3">
      <c r="A27" s="326" t="s">
        <v>5</v>
      </c>
      <c r="B27" s="340">
        <v>573</v>
      </c>
      <c r="C27" s="337">
        <v>21</v>
      </c>
      <c r="D27" s="337">
        <f t="shared" si="1"/>
        <v>27.285714285714285</v>
      </c>
    </row>
    <row r="28" spans="1:4" ht="17.399999999999999" x14ac:dyDescent="0.3">
      <c r="A28" s="326" t="s">
        <v>6</v>
      </c>
      <c r="B28" s="337">
        <v>554</v>
      </c>
      <c r="C28" s="337">
        <v>21</v>
      </c>
      <c r="D28" s="337">
        <f t="shared" si="1"/>
        <v>26.38095238095238</v>
      </c>
    </row>
    <row r="29" spans="1:4" ht="17.399999999999999" x14ac:dyDescent="0.3">
      <c r="A29" s="326" t="s">
        <v>7</v>
      </c>
      <c r="B29" s="342">
        <v>624</v>
      </c>
      <c r="C29" s="337">
        <v>16</v>
      </c>
      <c r="D29" s="337">
        <f t="shared" si="1"/>
        <v>39</v>
      </c>
    </row>
    <row r="30" spans="1:4" ht="17.399999999999999" x14ac:dyDescent="0.3">
      <c r="A30" s="326" t="s">
        <v>8</v>
      </c>
      <c r="B30" s="342">
        <v>956</v>
      </c>
      <c r="C30" s="337">
        <v>20</v>
      </c>
      <c r="D30" s="337">
        <f t="shared" si="1"/>
        <v>47.8</v>
      </c>
    </row>
    <row r="31" spans="1:4" ht="17.399999999999999" x14ac:dyDescent="0.3">
      <c r="A31" s="326" t="s">
        <v>9</v>
      </c>
      <c r="B31" s="342">
        <v>586</v>
      </c>
      <c r="C31" s="337">
        <v>22</v>
      </c>
      <c r="D31" s="337">
        <f t="shared" si="1"/>
        <v>26.636363636363637</v>
      </c>
    </row>
    <row r="32" spans="1:4" ht="17.399999999999999" x14ac:dyDescent="0.3">
      <c r="A32" s="326" t="s">
        <v>10</v>
      </c>
      <c r="B32" s="342">
        <v>445</v>
      </c>
      <c r="C32" s="337">
        <v>20</v>
      </c>
      <c r="D32" s="337">
        <f t="shared" si="1"/>
        <v>22.25</v>
      </c>
    </row>
    <row r="33" spans="1:4" ht="17.399999999999999" x14ac:dyDescent="0.3">
      <c r="A33" s="326" t="s">
        <v>11</v>
      </c>
      <c r="B33" s="342">
        <v>784</v>
      </c>
      <c r="C33" s="337">
        <v>22</v>
      </c>
      <c r="D33" s="337">
        <f t="shared" si="1"/>
        <v>35.636363636363633</v>
      </c>
    </row>
    <row r="34" spans="1:4" ht="17.399999999999999" x14ac:dyDescent="0.3">
      <c r="A34" s="326" t="s">
        <v>12</v>
      </c>
      <c r="B34" s="342">
        <v>886</v>
      </c>
      <c r="C34" s="337">
        <v>23</v>
      </c>
      <c r="D34" s="337">
        <f t="shared" si="1"/>
        <v>38.521739130434781</v>
      </c>
    </row>
    <row r="35" spans="1:4" ht="17.399999999999999" x14ac:dyDescent="0.3">
      <c r="A35" s="326" t="s">
        <v>13</v>
      </c>
      <c r="B35" s="337">
        <v>748</v>
      </c>
      <c r="C35" s="337">
        <v>18</v>
      </c>
      <c r="D35" s="337">
        <f t="shared" si="1"/>
        <v>41.555555555555557</v>
      </c>
    </row>
    <row r="36" spans="1:4" ht="18" thickBot="1" x14ac:dyDescent="0.35">
      <c r="A36" s="327" t="s">
        <v>14</v>
      </c>
      <c r="B36" s="341">
        <v>575</v>
      </c>
      <c r="C36" s="338">
        <v>17</v>
      </c>
      <c r="D36" s="338">
        <f t="shared" si="1"/>
        <v>33.823529411764703</v>
      </c>
    </row>
    <row r="37" spans="1:4" ht="13.8" thickTop="1" x14ac:dyDescent="0.25">
      <c r="B37" s="111">
        <f>SUM(B25:B36)</f>
        <v>7803</v>
      </c>
    </row>
  </sheetData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50" fitToWidth="0" orientation="portrait" r:id="rId1"/>
  <headerFooter alignWithMargins="0">
    <oddHeader>&amp;C&amp;F</oddHeader>
    <oddFooter>&amp;C&amp;P/&amp;N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545C2-188C-443F-8CF7-C45421BB6DC5}">
  <dimension ref="A2:J18"/>
  <sheetViews>
    <sheetView tabSelected="1" view="pageBreakPreview" zoomScale="60" zoomScaleNormal="100" workbookViewId="0">
      <selection activeCell="M425" sqref="M425"/>
    </sheetView>
  </sheetViews>
  <sheetFormatPr baseColWidth="10" defaultRowHeight="13.2" x14ac:dyDescent="0.25"/>
  <cols>
    <col min="1" max="1" width="12.33203125" style="98" bestFit="1" customWidth="1"/>
    <col min="2" max="2" width="6.44140625" style="115" bestFit="1" customWidth="1"/>
    <col min="3" max="3" width="15.88671875" style="115" bestFit="1" customWidth="1"/>
    <col min="4" max="4" width="15.88671875" style="343" bestFit="1" customWidth="1"/>
    <col min="5" max="5" width="6.44140625" style="115" bestFit="1" customWidth="1"/>
    <col min="6" max="6" width="15.88671875" style="115" bestFit="1" customWidth="1"/>
    <col min="7" max="7" width="15.88671875" style="343" bestFit="1" customWidth="1"/>
    <col min="8" max="8" width="6.44140625" style="115" bestFit="1" customWidth="1"/>
    <col min="9" max="9" width="15.88671875" style="115" bestFit="1" customWidth="1"/>
    <col min="10" max="10" width="15.88671875" style="343" bestFit="1" customWidth="1"/>
    <col min="11" max="252" width="11.44140625" style="98"/>
    <col min="253" max="253" width="13.109375" style="98" customWidth="1"/>
    <col min="254" max="508" width="11.44140625" style="98"/>
    <col min="509" max="509" width="13.109375" style="98" customWidth="1"/>
    <col min="510" max="764" width="11.44140625" style="98"/>
    <col min="765" max="765" width="13.109375" style="98" customWidth="1"/>
    <col min="766" max="1020" width="11.44140625" style="98"/>
    <col min="1021" max="1021" width="13.109375" style="98" customWidth="1"/>
    <col min="1022" max="1276" width="11.44140625" style="98"/>
    <col min="1277" max="1277" width="13.109375" style="98" customWidth="1"/>
    <col min="1278" max="1532" width="11.44140625" style="98"/>
    <col min="1533" max="1533" width="13.109375" style="98" customWidth="1"/>
    <col min="1534" max="1788" width="11.44140625" style="98"/>
    <col min="1789" max="1789" width="13.109375" style="98" customWidth="1"/>
    <col min="1790" max="2044" width="11.44140625" style="98"/>
    <col min="2045" max="2045" width="13.109375" style="98" customWidth="1"/>
    <col min="2046" max="2300" width="11.44140625" style="98"/>
    <col min="2301" max="2301" width="13.109375" style="98" customWidth="1"/>
    <col min="2302" max="2556" width="11.44140625" style="98"/>
    <col min="2557" max="2557" width="13.109375" style="98" customWidth="1"/>
    <col min="2558" max="2812" width="11.44140625" style="98"/>
    <col min="2813" max="2813" width="13.109375" style="98" customWidth="1"/>
    <col min="2814" max="3068" width="11.44140625" style="98"/>
    <col min="3069" max="3069" width="13.109375" style="98" customWidth="1"/>
    <col min="3070" max="3324" width="11.44140625" style="98"/>
    <col min="3325" max="3325" width="13.109375" style="98" customWidth="1"/>
    <col min="3326" max="3580" width="11.44140625" style="98"/>
    <col min="3581" max="3581" width="13.109375" style="98" customWidth="1"/>
    <col min="3582" max="3836" width="11.44140625" style="98"/>
    <col min="3837" max="3837" width="13.109375" style="98" customWidth="1"/>
    <col min="3838" max="4092" width="11.44140625" style="98"/>
    <col min="4093" max="4093" width="13.109375" style="98" customWidth="1"/>
    <col min="4094" max="4348" width="11.44140625" style="98"/>
    <col min="4349" max="4349" width="13.109375" style="98" customWidth="1"/>
    <col min="4350" max="4604" width="11.44140625" style="98"/>
    <col min="4605" max="4605" width="13.109375" style="98" customWidth="1"/>
    <col min="4606" max="4860" width="11.44140625" style="98"/>
    <col min="4861" max="4861" width="13.109375" style="98" customWidth="1"/>
    <col min="4862" max="5116" width="11.44140625" style="98"/>
    <col min="5117" max="5117" width="13.109375" style="98" customWidth="1"/>
    <col min="5118" max="5372" width="11.44140625" style="98"/>
    <col min="5373" max="5373" width="13.109375" style="98" customWidth="1"/>
    <col min="5374" max="5628" width="11.44140625" style="98"/>
    <col min="5629" max="5629" width="13.109375" style="98" customWidth="1"/>
    <col min="5630" max="5884" width="11.44140625" style="98"/>
    <col min="5885" max="5885" width="13.109375" style="98" customWidth="1"/>
    <col min="5886" max="6140" width="11.44140625" style="98"/>
    <col min="6141" max="6141" width="13.109375" style="98" customWidth="1"/>
    <col min="6142" max="6396" width="11.44140625" style="98"/>
    <col min="6397" max="6397" width="13.109375" style="98" customWidth="1"/>
    <col min="6398" max="6652" width="11.44140625" style="98"/>
    <col min="6653" max="6653" width="13.109375" style="98" customWidth="1"/>
    <col min="6654" max="6908" width="11.44140625" style="98"/>
    <col min="6909" max="6909" width="13.109375" style="98" customWidth="1"/>
    <col min="6910" max="7164" width="11.44140625" style="98"/>
    <col min="7165" max="7165" width="13.109375" style="98" customWidth="1"/>
    <col min="7166" max="7420" width="11.44140625" style="98"/>
    <col min="7421" max="7421" width="13.109375" style="98" customWidth="1"/>
    <col min="7422" max="7676" width="11.44140625" style="98"/>
    <col min="7677" max="7677" width="13.109375" style="98" customWidth="1"/>
    <col min="7678" max="7932" width="11.44140625" style="98"/>
    <col min="7933" max="7933" width="13.109375" style="98" customWidth="1"/>
    <col min="7934" max="8188" width="11.44140625" style="98"/>
    <col min="8189" max="8189" width="13.109375" style="98" customWidth="1"/>
    <col min="8190" max="8444" width="11.44140625" style="98"/>
    <col min="8445" max="8445" width="13.109375" style="98" customWidth="1"/>
    <col min="8446" max="8700" width="11.44140625" style="98"/>
    <col min="8701" max="8701" width="13.109375" style="98" customWidth="1"/>
    <col min="8702" max="8956" width="11.44140625" style="98"/>
    <col min="8957" max="8957" width="13.109375" style="98" customWidth="1"/>
    <col min="8958" max="9212" width="11.44140625" style="98"/>
    <col min="9213" max="9213" width="13.109375" style="98" customWidth="1"/>
    <col min="9214" max="9468" width="11.44140625" style="98"/>
    <col min="9469" max="9469" width="13.109375" style="98" customWidth="1"/>
    <col min="9470" max="9724" width="11.44140625" style="98"/>
    <col min="9725" max="9725" width="13.109375" style="98" customWidth="1"/>
    <col min="9726" max="9980" width="11.44140625" style="98"/>
    <col min="9981" max="9981" width="13.109375" style="98" customWidth="1"/>
    <col min="9982" max="10236" width="11.44140625" style="98"/>
    <col min="10237" max="10237" width="13.109375" style="98" customWidth="1"/>
    <col min="10238" max="10492" width="11.44140625" style="98"/>
    <col min="10493" max="10493" width="13.109375" style="98" customWidth="1"/>
    <col min="10494" max="10748" width="11.44140625" style="98"/>
    <col min="10749" max="10749" width="13.109375" style="98" customWidth="1"/>
    <col min="10750" max="11004" width="11.44140625" style="98"/>
    <col min="11005" max="11005" width="13.109375" style="98" customWidth="1"/>
    <col min="11006" max="11260" width="11.44140625" style="98"/>
    <col min="11261" max="11261" width="13.109375" style="98" customWidth="1"/>
    <col min="11262" max="11516" width="11.44140625" style="98"/>
    <col min="11517" max="11517" width="13.109375" style="98" customWidth="1"/>
    <col min="11518" max="11772" width="11.44140625" style="98"/>
    <col min="11773" max="11773" width="13.109375" style="98" customWidth="1"/>
    <col min="11774" max="12028" width="11.44140625" style="98"/>
    <col min="12029" max="12029" width="13.109375" style="98" customWidth="1"/>
    <col min="12030" max="12284" width="11.44140625" style="98"/>
    <col min="12285" max="12285" width="13.109375" style="98" customWidth="1"/>
    <col min="12286" max="12540" width="11.44140625" style="98"/>
    <col min="12541" max="12541" width="13.109375" style="98" customWidth="1"/>
    <col min="12542" max="12796" width="11.44140625" style="98"/>
    <col min="12797" max="12797" width="13.109375" style="98" customWidth="1"/>
    <col min="12798" max="13052" width="11.44140625" style="98"/>
    <col min="13053" max="13053" width="13.109375" style="98" customWidth="1"/>
    <col min="13054" max="13308" width="11.44140625" style="98"/>
    <col min="13309" max="13309" width="13.109375" style="98" customWidth="1"/>
    <col min="13310" max="13564" width="11.44140625" style="98"/>
    <col min="13565" max="13565" width="13.109375" style="98" customWidth="1"/>
    <col min="13566" max="13820" width="11.44140625" style="98"/>
    <col min="13821" max="13821" width="13.109375" style="98" customWidth="1"/>
    <col min="13822" max="14076" width="11.44140625" style="98"/>
    <col min="14077" max="14077" width="13.109375" style="98" customWidth="1"/>
    <col min="14078" max="14332" width="11.44140625" style="98"/>
    <col min="14333" max="14333" width="13.109375" style="98" customWidth="1"/>
    <col min="14334" max="14588" width="11.44140625" style="98"/>
    <col min="14589" max="14589" width="13.109375" style="98" customWidth="1"/>
    <col min="14590" max="14844" width="11.44140625" style="98"/>
    <col min="14845" max="14845" width="13.109375" style="98" customWidth="1"/>
    <col min="14846" max="15100" width="11.44140625" style="98"/>
    <col min="15101" max="15101" width="13.109375" style="98" customWidth="1"/>
    <col min="15102" max="15356" width="11.44140625" style="98"/>
    <col min="15357" max="15357" width="13.109375" style="98" customWidth="1"/>
    <col min="15358" max="15612" width="11.44140625" style="98"/>
    <col min="15613" max="15613" width="13.109375" style="98" customWidth="1"/>
    <col min="15614" max="15868" width="11.44140625" style="98"/>
    <col min="15869" max="15869" width="13.109375" style="98" customWidth="1"/>
    <col min="15870" max="16124" width="11.44140625" style="98"/>
    <col min="16125" max="16125" width="13.109375" style="98" customWidth="1"/>
    <col min="16126" max="16384" width="11.44140625" style="98"/>
  </cols>
  <sheetData>
    <row r="2" spans="1:10" ht="15.6" x14ac:dyDescent="0.3">
      <c r="A2" s="363" t="s">
        <v>198</v>
      </c>
      <c r="B2" s="363"/>
      <c r="C2" s="363"/>
      <c r="D2" s="363"/>
      <c r="E2" s="363"/>
      <c r="F2" s="363"/>
      <c r="G2" s="363"/>
      <c r="H2" s="363"/>
      <c r="I2" s="363"/>
      <c r="J2" s="363"/>
    </row>
    <row r="4" spans="1:10" ht="17.399999999999999" x14ac:dyDescent="0.3">
      <c r="A4" s="364" t="s">
        <v>49</v>
      </c>
      <c r="B4" s="364">
        <v>2023</v>
      </c>
      <c r="C4" s="346" t="s">
        <v>41</v>
      </c>
      <c r="D4" s="346" t="s">
        <v>42</v>
      </c>
      <c r="E4" s="364">
        <v>2024</v>
      </c>
      <c r="F4" s="346" t="s">
        <v>41</v>
      </c>
      <c r="G4" s="346" t="s">
        <v>42</v>
      </c>
      <c r="H4" s="364">
        <v>2025</v>
      </c>
      <c r="I4" s="346" t="s">
        <v>41</v>
      </c>
      <c r="J4" s="346" t="s">
        <v>42</v>
      </c>
    </row>
    <row r="5" spans="1:10" ht="17.399999999999999" x14ac:dyDescent="0.3">
      <c r="A5" s="365"/>
      <c r="B5" s="365"/>
      <c r="C5" s="346" t="s">
        <v>43</v>
      </c>
      <c r="D5" s="346" t="s">
        <v>0</v>
      </c>
      <c r="E5" s="365"/>
      <c r="F5" s="346" t="s">
        <v>43</v>
      </c>
      <c r="G5" s="346" t="s">
        <v>0</v>
      </c>
      <c r="H5" s="365"/>
      <c r="I5" s="346" t="s">
        <v>43</v>
      </c>
      <c r="J5" s="346" t="s">
        <v>0</v>
      </c>
    </row>
    <row r="6" spans="1:10" x14ac:dyDescent="0.25">
      <c r="A6" s="347" t="s">
        <v>2</v>
      </c>
      <c r="B6" s="344">
        <v>170</v>
      </c>
      <c r="C6" s="344">
        <v>21</v>
      </c>
      <c r="D6" s="345"/>
      <c r="E6" s="344">
        <v>267</v>
      </c>
      <c r="F6" s="344">
        <v>21</v>
      </c>
      <c r="G6" s="345">
        <f>E6/F6</f>
        <v>12.714285714285714</v>
      </c>
      <c r="H6" s="344">
        <v>191</v>
      </c>
      <c r="I6" s="344">
        <v>22</v>
      </c>
      <c r="J6" s="345">
        <f>H6/I6</f>
        <v>8.6818181818181817</v>
      </c>
    </row>
    <row r="7" spans="1:10" x14ac:dyDescent="0.25">
      <c r="A7" s="347" t="s">
        <v>4</v>
      </c>
      <c r="B7" s="344">
        <v>243</v>
      </c>
      <c r="C7" s="344">
        <v>20</v>
      </c>
      <c r="D7" s="345"/>
      <c r="E7" s="344">
        <v>239</v>
      </c>
      <c r="F7" s="344">
        <v>21</v>
      </c>
      <c r="G7" s="345">
        <f t="shared" ref="G7:G17" si="0">E7/F7</f>
        <v>11.380952380952381</v>
      </c>
      <c r="H7" s="344">
        <v>266</v>
      </c>
      <c r="I7" s="344">
        <v>20</v>
      </c>
      <c r="J7" s="345">
        <f t="shared" ref="J7:J17" si="1">H7/I7</f>
        <v>13.3</v>
      </c>
    </row>
    <row r="8" spans="1:10" x14ac:dyDescent="0.25">
      <c r="A8" s="347" t="s">
        <v>5</v>
      </c>
      <c r="B8" s="344">
        <v>208</v>
      </c>
      <c r="C8" s="344">
        <v>23</v>
      </c>
      <c r="D8" s="345">
        <f>B8/C8</f>
        <v>9.0434782608695645</v>
      </c>
      <c r="E8" s="344">
        <v>229</v>
      </c>
      <c r="F8" s="344">
        <v>21</v>
      </c>
      <c r="G8" s="345">
        <f t="shared" si="0"/>
        <v>10.904761904761905</v>
      </c>
      <c r="H8" s="344">
        <v>196</v>
      </c>
      <c r="I8" s="344">
        <v>21</v>
      </c>
      <c r="J8" s="345">
        <f t="shared" si="1"/>
        <v>9.3333333333333339</v>
      </c>
    </row>
    <row r="9" spans="1:10" x14ac:dyDescent="0.25">
      <c r="A9" s="347" t="s">
        <v>6</v>
      </c>
      <c r="B9" s="344">
        <v>162</v>
      </c>
      <c r="C9" s="344">
        <v>19</v>
      </c>
      <c r="D9" s="345">
        <f t="shared" ref="D9:D17" si="2">B9/C9</f>
        <v>8.526315789473685</v>
      </c>
      <c r="E9" s="344">
        <v>237</v>
      </c>
      <c r="F9" s="344">
        <v>21</v>
      </c>
      <c r="G9" s="345">
        <f t="shared" si="0"/>
        <v>11.285714285714286</v>
      </c>
      <c r="H9" s="344">
        <v>204</v>
      </c>
      <c r="I9" s="344">
        <v>21</v>
      </c>
      <c r="J9" s="345">
        <f t="shared" si="1"/>
        <v>9.7142857142857135</v>
      </c>
    </row>
    <row r="10" spans="1:10" x14ac:dyDescent="0.25">
      <c r="A10" s="347" t="s">
        <v>7</v>
      </c>
      <c r="B10" s="344">
        <v>168</v>
      </c>
      <c r="C10" s="344">
        <v>18</v>
      </c>
      <c r="D10" s="345">
        <f t="shared" si="2"/>
        <v>9.3333333333333339</v>
      </c>
      <c r="E10" s="344">
        <v>157</v>
      </c>
      <c r="F10" s="344">
        <v>18</v>
      </c>
      <c r="G10" s="345">
        <f t="shared" si="0"/>
        <v>8.7222222222222214</v>
      </c>
      <c r="H10" s="344">
        <v>103</v>
      </c>
      <c r="I10" s="344">
        <v>16</v>
      </c>
      <c r="J10" s="345">
        <f t="shared" si="1"/>
        <v>6.4375</v>
      </c>
    </row>
    <row r="11" spans="1:10" x14ac:dyDescent="0.25">
      <c r="A11" s="347" t="s">
        <v>8</v>
      </c>
      <c r="B11" s="344">
        <v>255</v>
      </c>
      <c r="C11" s="344">
        <v>22</v>
      </c>
      <c r="D11" s="345">
        <f t="shared" si="2"/>
        <v>11.590909090909092</v>
      </c>
      <c r="E11" s="344">
        <v>199</v>
      </c>
      <c r="F11" s="344">
        <v>20</v>
      </c>
      <c r="G11" s="345">
        <f t="shared" si="0"/>
        <v>9.9499999999999993</v>
      </c>
      <c r="H11" s="344">
        <v>114</v>
      </c>
      <c r="I11" s="344">
        <v>20</v>
      </c>
      <c r="J11" s="345">
        <f t="shared" si="1"/>
        <v>5.7</v>
      </c>
    </row>
    <row r="12" spans="1:10" x14ac:dyDescent="0.25">
      <c r="A12" s="347" t="s">
        <v>9</v>
      </c>
      <c r="B12" s="344">
        <v>236</v>
      </c>
      <c r="C12" s="344">
        <v>20</v>
      </c>
      <c r="D12" s="345">
        <f t="shared" si="2"/>
        <v>11.8</v>
      </c>
      <c r="E12" s="344">
        <v>187</v>
      </c>
      <c r="F12" s="344">
        <v>23</v>
      </c>
      <c r="G12" s="345">
        <f t="shared" si="0"/>
        <v>8.1304347826086953</v>
      </c>
      <c r="H12" s="344">
        <v>137</v>
      </c>
      <c r="I12" s="344">
        <v>22</v>
      </c>
      <c r="J12" s="345">
        <f t="shared" si="1"/>
        <v>6.2272727272727275</v>
      </c>
    </row>
    <row r="13" spans="1:10" x14ac:dyDescent="0.25">
      <c r="A13" s="347" t="s">
        <v>10</v>
      </c>
      <c r="B13" s="344">
        <v>259</v>
      </c>
      <c r="C13" s="344">
        <v>21</v>
      </c>
      <c r="D13" s="345">
        <f t="shared" si="2"/>
        <v>12.333333333333334</v>
      </c>
      <c r="E13" s="344">
        <v>149</v>
      </c>
      <c r="F13" s="344">
        <v>20</v>
      </c>
      <c r="G13" s="345">
        <f t="shared" si="0"/>
        <v>7.45</v>
      </c>
      <c r="H13" s="344">
        <v>180</v>
      </c>
      <c r="I13" s="344">
        <v>20</v>
      </c>
      <c r="J13" s="345">
        <f t="shared" si="1"/>
        <v>9</v>
      </c>
    </row>
    <row r="14" spans="1:10" x14ac:dyDescent="0.25">
      <c r="A14" s="347" t="s">
        <v>11</v>
      </c>
      <c r="B14" s="344">
        <v>303</v>
      </c>
      <c r="C14" s="344">
        <v>21</v>
      </c>
      <c r="D14" s="345">
        <f t="shared" si="2"/>
        <v>14.428571428571429</v>
      </c>
      <c r="E14" s="344">
        <v>203</v>
      </c>
      <c r="F14" s="344">
        <v>21</v>
      </c>
      <c r="G14" s="345">
        <f t="shared" si="0"/>
        <v>9.6666666666666661</v>
      </c>
      <c r="H14" s="344">
        <v>253</v>
      </c>
      <c r="I14" s="344">
        <v>22</v>
      </c>
      <c r="J14" s="345">
        <f t="shared" si="1"/>
        <v>11.5</v>
      </c>
    </row>
    <row r="15" spans="1:10" x14ac:dyDescent="0.25">
      <c r="A15" s="347" t="s">
        <v>12</v>
      </c>
      <c r="B15" s="344">
        <v>218</v>
      </c>
      <c r="C15" s="344">
        <v>20</v>
      </c>
      <c r="D15" s="345">
        <f t="shared" si="2"/>
        <v>10.9</v>
      </c>
      <c r="E15" s="344">
        <v>211</v>
      </c>
      <c r="F15" s="344">
        <v>22</v>
      </c>
      <c r="G15" s="345">
        <f t="shared" si="0"/>
        <v>9.5909090909090917</v>
      </c>
      <c r="H15" s="344">
        <v>236</v>
      </c>
      <c r="I15" s="344">
        <v>23</v>
      </c>
      <c r="J15" s="345">
        <f t="shared" si="1"/>
        <v>10.260869565217391</v>
      </c>
    </row>
    <row r="16" spans="1:10" x14ac:dyDescent="0.25">
      <c r="A16" s="347" t="s">
        <v>13</v>
      </c>
      <c r="B16" s="344">
        <v>240</v>
      </c>
      <c r="C16" s="344">
        <v>21</v>
      </c>
      <c r="D16" s="345">
        <f t="shared" si="2"/>
        <v>11.428571428571429</v>
      </c>
      <c r="E16" s="344">
        <v>203</v>
      </c>
      <c r="F16" s="344">
        <v>19</v>
      </c>
      <c r="G16" s="345">
        <f t="shared" si="0"/>
        <v>10.684210526315789</v>
      </c>
      <c r="H16" s="344">
        <v>196</v>
      </c>
      <c r="I16" s="344">
        <v>18</v>
      </c>
      <c r="J16" s="345">
        <f t="shared" si="1"/>
        <v>10.888888888888889</v>
      </c>
    </row>
    <row r="17" spans="1:10" x14ac:dyDescent="0.25">
      <c r="A17" s="347" t="s">
        <v>14</v>
      </c>
      <c r="B17" s="344">
        <v>204</v>
      </c>
      <c r="C17" s="344">
        <v>15</v>
      </c>
      <c r="D17" s="345">
        <f t="shared" si="2"/>
        <v>13.6</v>
      </c>
      <c r="E17" s="344">
        <v>157</v>
      </c>
      <c r="F17" s="344">
        <v>15</v>
      </c>
      <c r="G17" s="345">
        <f t="shared" si="0"/>
        <v>10.466666666666667</v>
      </c>
      <c r="H17" s="344">
        <v>117</v>
      </c>
      <c r="I17" s="344">
        <v>17</v>
      </c>
      <c r="J17" s="345">
        <f t="shared" si="1"/>
        <v>6.882352941176471</v>
      </c>
    </row>
    <row r="18" spans="1:10" x14ac:dyDescent="0.25">
      <c r="A18" s="347" t="s">
        <v>3</v>
      </c>
      <c r="B18" s="348">
        <f t="shared" ref="B18:H18" si="3">SUM(B6:B17)</f>
        <v>2666</v>
      </c>
      <c r="C18" s="348"/>
      <c r="D18" s="349"/>
      <c r="E18" s="348">
        <f t="shared" si="3"/>
        <v>2438</v>
      </c>
      <c r="F18" s="348"/>
      <c r="G18" s="349"/>
      <c r="H18" s="348">
        <f t="shared" si="3"/>
        <v>2193</v>
      </c>
      <c r="I18" s="344"/>
      <c r="J18" s="345"/>
    </row>
  </sheetData>
  <mergeCells count="5">
    <mergeCell ref="A2:J2"/>
    <mergeCell ref="A4:A5"/>
    <mergeCell ref="B4:B5"/>
    <mergeCell ref="E4:E5"/>
    <mergeCell ref="H4:H5"/>
  </mergeCells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50" fitToWidth="0" orientation="portrait" r:id="rId1"/>
  <headerFooter alignWithMargins="0">
    <oddHeader>&amp;C&amp;F</oddHeader>
    <oddFooter>&amp;C&amp;P/&amp;N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8AFAA-B124-4E66-A85A-D95F69D4B184}">
  <dimension ref="B1:Z232"/>
  <sheetViews>
    <sheetView showGridLines="0" tabSelected="1" showOutlineSymbols="0" view="pageBreakPreview" topLeftCell="A191" zoomScale="60" zoomScaleNormal="100" workbookViewId="0">
      <selection activeCell="M425" sqref="M425"/>
    </sheetView>
  </sheetViews>
  <sheetFormatPr baseColWidth="10" defaultRowHeight="12.75" customHeight="1" x14ac:dyDescent="0.25"/>
  <cols>
    <col min="1" max="2" width="1.109375" style="350" customWidth="1"/>
    <col min="3" max="3" width="1.33203125" style="350" customWidth="1"/>
    <col min="4" max="4" width="7.33203125" style="350" customWidth="1"/>
    <col min="5" max="5" width="4.109375" style="350" customWidth="1"/>
    <col min="6" max="6" width="2.5546875" style="350" customWidth="1"/>
    <col min="7" max="7" width="2.44140625" style="350" customWidth="1"/>
    <col min="8" max="8" width="1.33203125" style="350" customWidth="1"/>
    <col min="9" max="9" width="1.88671875" style="350" customWidth="1"/>
    <col min="10" max="10" width="3.33203125" style="350" customWidth="1"/>
    <col min="11" max="11" width="10" style="350" customWidth="1"/>
    <col min="12" max="12" width="15.44140625" style="350" customWidth="1"/>
    <col min="13" max="13" width="3" style="350" customWidth="1"/>
    <col min="14" max="14" width="2.33203125" style="350" customWidth="1"/>
    <col min="15" max="15" width="8.109375" style="350" customWidth="1"/>
    <col min="16" max="16" width="2.44140625" style="350" customWidth="1"/>
    <col min="17" max="17" width="3.5546875" style="350" customWidth="1"/>
    <col min="18" max="18" width="5.88671875" style="350" customWidth="1"/>
    <col min="19" max="19" width="1.109375" style="350" customWidth="1"/>
    <col min="20" max="20" width="5.109375" style="350" customWidth="1"/>
    <col min="21" max="21" width="3.33203125" style="350" customWidth="1"/>
    <col min="22" max="22" width="1.33203125" style="350" customWidth="1"/>
    <col min="23" max="23" width="2.33203125" style="350" customWidth="1"/>
    <col min="24" max="24" width="1.33203125" style="350" customWidth="1"/>
    <col min="25" max="25" width="1.88671875" style="350" customWidth="1"/>
    <col min="26" max="26" width="2" style="350" customWidth="1"/>
    <col min="27" max="254" width="6.88671875" style="350" customWidth="1"/>
    <col min="255" max="256" width="1.109375" style="350" customWidth="1"/>
    <col min="257" max="257" width="1.33203125" style="350" customWidth="1"/>
    <col min="258" max="258" width="7.33203125" style="350" customWidth="1"/>
    <col min="259" max="259" width="4.109375" style="350" customWidth="1"/>
    <col min="260" max="260" width="2.5546875" style="350" customWidth="1"/>
    <col min="261" max="261" width="2.44140625" style="350" customWidth="1"/>
    <col min="262" max="262" width="1.33203125" style="350" customWidth="1"/>
    <col min="263" max="263" width="1.88671875" style="350" customWidth="1"/>
    <col min="264" max="264" width="3.33203125" style="350" customWidth="1"/>
    <col min="265" max="265" width="10" style="350" customWidth="1"/>
    <col min="266" max="266" width="15.44140625" style="350" customWidth="1"/>
    <col min="267" max="267" width="3" style="350" customWidth="1"/>
    <col min="268" max="268" width="2.33203125" style="350" customWidth="1"/>
    <col min="269" max="269" width="8.109375" style="350" customWidth="1"/>
    <col min="270" max="270" width="2.44140625" style="350" customWidth="1"/>
    <col min="271" max="271" width="3.5546875" style="350" customWidth="1"/>
    <col min="272" max="272" width="5.88671875" style="350" customWidth="1"/>
    <col min="273" max="273" width="1.109375" style="350" customWidth="1"/>
    <col min="274" max="274" width="5.109375" style="350" customWidth="1"/>
    <col min="275" max="275" width="3.33203125" style="350" customWidth="1"/>
    <col min="276" max="276" width="1.33203125" style="350" customWidth="1"/>
    <col min="277" max="277" width="2.33203125" style="350" customWidth="1"/>
    <col min="278" max="279" width="1.33203125" style="350" customWidth="1"/>
    <col min="280" max="280" width="11.88671875" style="350" customWidth="1"/>
    <col min="281" max="281" width="1.88671875" style="350" customWidth="1"/>
    <col min="282" max="282" width="2" style="350" customWidth="1"/>
    <col min="283" max="510" width="6.88671875" style="350" customWidth="1"/>
    <col min="511" max="512" width="1.109375" style="350" customWidth="1"/>
    <col min="513" max="513" width="1.33203125" style="350" customWidth="1"/>
    <col min="514" max="514" width="7.33203125" style="350" customWidth="1"/>
    <col min="515" max="515" width="4.109375" style="350" customWidth="1"/>
    <col min="516" max="516" width="2.5546875" style="350" customWidth="1"/>
    <col min="517" max="517" width="2.44140625" style="350" customWidth="1"/>
    <col min="518" max="518" width="1.33203125" style="350" customWidth="1"/>
    <col min="519" max="519" width="1.88671875" style="350" customWidth="1"/>
    <col min="520" max="520" width="3.33203125" style="350" customWidth="1"/>
    <col min="521" max="521" width="10" style="350" customWidth="1"/>
    <col min="522" max="522" width="15.44140625" style="350" customWidth="1"/>
    <col min="523" max="523" width="3" style="350" customWidth="1"/>
    <col min="524" max="524" width="2.33203125" style="350" customWidth="1"/>
    <col min="525" max="525" width="8.109375" style="350" customWidth="1"/>
    <col min="526" max="526" width="2.44140625" style="350" customWidth="1"/>
    <col min="527" max="527" width="3.5546875" style="350" customWidth="1"/>
    <col min="528" max="528" width="5.88671875" style="350" customWidth="1"/>
    <col min="529" max="529" width="1.109375" style="350" customWidth="1"/>
    <col min="530" max="530" width="5.109375" style="350" customWidth="1"/>
    <col min="531" max="531" width="3.33203125" style="350" customWidth="1"/>
    <col min="532" max="532" width="1.33203125" style="350" customWidth="1"/>
    <col min="533" max="533" width="2.33203125" style="350" customWidth="1"/>
    <col min="534" max="535" width="1.33203125" style="350" customWidth="1"/>
    <col min="536" max="536" width="11.88671875" style="350" customWidth="1"/>
    <col min="537" max="537" width="1.88671875" style="350" customWidth="1"/>
    <col min="538" max="538" width="2" style="350" customWidth="1"/>
    <col min="539" max="766" width="6.88671875" style="350" customWidth="1"/>
    <col min="767" max="768" width="1.109375" style="350" customWidth="1"/>
    <col min="769" max="769" width="1.33203125" style="350" customWidth="1"/>
    <col min="770" max="770" width="7.33203125" style="350" customWidth="1"/>
    <col min="771" max="771" width="4.109375" style="350" customWidth="1"/>
    <col min="772" max="772" width="2.5546875" style="350" customWidth="1"/>
    <col min="773" max="773" width="2.44140625" style="350" customWidth="1"/>
    <col min="774" max="774" width="1.33203125" style="350" customWidth="1"/>
    <col min="775" max="775" width="1.88671875" style="350" customWidth="1"/>
    <col min="776" max="776" width="3.33203125" style="350" customWidth="1"/>
    <col min="777" max="777" width="10" style="350" customWidth="1"/>
    <col min="778" max="778" width="15.44140625" style="350" customWidth="1"/>
    <col min="779" max="779" width="3" style="350" customWidth="1"/>
    <col min="780" max="780" width="2.33203125" style="350" customWidth="1"/>
    <col min="781" max="781" width="8.109375" style="350" customWidth="1"/>
    <col min="782" max="782" width="2.44140625" style="350" customWidth="1"/>
    <col min="783" max="783" width="3.5546875" style="350" customWidth="1"/>
    <col min="784" max="784" width="5.88671875" style="350" customWidth="1"/>
    <col min="785" max="785" width="1.109375" style="350" customWidth="1"/>
    <col min="786" max="786" width="5.109375" style="350" customWidth="1"/>
    <col min="787" max="787" width="3.33203125" style="350" customWidth="1"/>
    <col min="788" max="788" width="1.33203125" style="350" customWidth="1"/>
    <col min="789" max="789" width="2.33203125" style="350" customWidth="1"/>
    <col min="790" max="791" width="1.33203125" style="350" customWidth="1"/>
    <col min="792" max="792" width="11.88671875" style="350" customWidth="1"/>
    <col min="793" max="793" width="1.88671875" style="350" customWidth="1"/>
    <col min="794" max="794" width="2" style="350" customWidth="1"/>
    <col min="795" max="1022" width="6.88671875" style="350" customWidth="1"/>
    <col min="1023" max="1024" width="1.109375" style="350" customWidth="1"/>
    <col min="1025" max="1025" width="1.33203125" style="350" customWidth="1"/>
    <col min="1026" max="1026" width="7.33203125" style="350" customWidth="1"/>
    <col min="1027" max="1027" width="4.109375" style="350" customWidth="1"/>
    <col min="1028" max="1028" width="2.5546875" style="350" customWidth="1"/>
    <col min="1029" max="1029" width="2.44140625" style="350" customWidth="1"/>
    <col min="1030" max="1030" width="1.33203125" style="350" customWidth="1"/>
    <col min="1031" max="1031" width="1.88671875" style="350" customWidth="1"/>
    <col min="1032" max="1032" width="3.33203125" style="350" customWidth="1"/>
    <col min="1033" max="1033" width="10" style="350" customWidth="1"/>
    <col min="1034" max="1034" width="15.44140625" style="350" customWidth="1"/>
    <col min="1035" max="1035" width="3" style="350" customWidth="1"/>
    <col min="1036" max="1036" width="2.33203125" style="350" customWidth="1"/>
    <col min="1037" max="1037" width="8.109375" style="350" customWidth="1"/>
    <col min="1038" max="1038" width="2.44140625" style="350" customWidth="1"/>
    <col min="1039" max="1039" width="3.5546875" style="350" customWidth="1"/>
    <col min="1040" max="1040" width="5.88671875" style="350" customWidth="1"/>
    <col min="1041" max="1041" width="1.109375" style="350" customWidth="1"/>
    <col min="1042" max="1042" width="5.109375" style="350" customWidth="1"/>
    <col min="1043" max="1043" width="3.33203125" style="350" customWidth="1"/>
    <col min="1044" max="1044" width="1.33203125" style="350" customWidth="1"/>
    <col min="1045" max="1045" width="2.33203125" style="350" customWidth="1"/>
    <col min="1046" max="1047" width="1.33203125" style="350" customWidth="1"/>
    <col min="1048" max="1048" width="11.88671875" style="350" customWidth="1"/>
    <col min="1049" max="1049" width="1.88671875" style="350" customWidth="1"/>
    <col min="1050" max="1050" width="2" style="350" customWidth="1"/>
    <col min="1051" max="1278" width="6.88671875" style="350" customWidth="1"/>
    <col min="1279" max="1280" width="1.109375" style="350" customWidth="1"/>
    <col min="1281" max="1281" width="1.33203125" style="350" customWidth="1"/>
    <col min="1282" max="1282" width="7.33203125" style="350" customWidth="1"/>
    <col min="1283" max="1283" width="4.109375" style="350" customWidth="1"/>
    <col min="1284" max="1284" width="2.5546875" style="350" customWidth="1"/>
    <col min="1285" max="1285" width="2.44140625" style="350" customWidth="1"/>
    <col min="1286" max="1286" width="1.33203125" style="350" customWidth="1"/>
    <col min="1287" max="1287" width="1.88671875" style="350" customWidth="1"/>
    <col min="1288" max="1288" width="3.33203125" style="350" customWidth="1"/>
    <col min="1289" max="1289" width="10" style="350" customWidth="1"/>
    <col min="1290" max="1290" width="15.44140625" style="350" customWidth="1"/>
    <col min="1291" max="1291" width="3" style="350" customWidth="1"/>
    <col min="1292" max="1292" width="2.33203125" style="350" customWidth="1"/>
    <col min="1293" max="1293" width="8.109375" style="350" customWidth="1"/>
    <col min="1294" max="1294" width="2.44140625" style="350" customWidth="1"/>
    <col min="1295" max="1295" width="3.5546875" style="350" customWidth="1"/>
    <col min="1296" max="1296" width="5.88671875" style="350" customWidth="1"/>
    <col min="1297" max="1297" width="1.109375" style="350" customWidth="1"/>
    <col min="1298" max="1298" width="5.109375" style="350" customWidth="1"/>
    <col min="1299" max="1299" width="3.33203125" style="350" customWidth="1"/>
    <col min="1300" max="1300" width="1.33203125" style="350" customWidth="1"/>
    <col min="1301" max="1301" width="2.33203125" style="350" customWidth="1"/>
    <col min="1302" max="1303" width="1.33203125" style="350" customWidth="1"/>
    <col min="1304" max="1304" width="11.88671875" style="350" customWidth="1"/>
    <col min="1305" max="1305" width="1.88671875" style="350" customWidth="1"/>
    <col min="1306" max="1306" width="2" style="350" customWidth="1"/>
    <col min="1307" max="1534" width="6.88671875" style="350" customWidth="1"/>
    <col min="1535" max="1536" width="1.109375" style="350" customWidth="1"/>
    <col min="1537" max="1537" width="1.33203125" style="350" customWidth="1"/>
    <col min="1538" max="1538" width="7.33203125" style="350" customWidth="1"/>
    <col min="1539" max="1539" width="4.109375" style="350" customWidth="1"/>
    <col min="1540" max="1540" width="2.5546875" style="350" customWidth="1"/>
    <col min="1541" max="1541" width="2.44140625" style="350" customWidth="1"/>
    <col min="1542" max="1542" width="1.33203125" style="350" customWidth="1"/>
    <col min="1543" max="1543" width="1.88671875" style="350" customWidth="1"/>
    <col min="1544" max="1544" width="3.33203125" style="350" customWidth="1"/>
    <col min="1545" max="1545" width="10" style="350" customWidth="1"/>
    <col min="1546" max="1546" width="15.44140625" style="350" customWidth="1"/>
    <col min="1547" max="1547" width="3" style="350" customWidth="1"/>
    <col min="1548" max="1548" width="2.33203125" style="350" customWidth="1"/>
    <col min="1549" max="1549" width="8.109375" style="350" customWidth="1"/>
    <col min="1550" max="1550" width="2.44140625" style="350" customWidth="1"/>
    <col min="1551" max="1551" width="3.5546875" style="350" customWidth="1"/>
    <col min="1552" max="1552" width="5.88671875" style="350" customWidth="1"/>
    <col min="1553" max="1553" width="1.109375" style="350" customWidth="1"/>
    <col min="1554" max="1554" width="5.109375" style="350" customWidth="1"/>
    <col min="1555" max="1555" width="3.33203125" style="350" customWidth="1"/>
    <col min="1556" max="1556" width="1.33203125" style="350" customWidth="1"/>
    <col min="1557" max="1557" width="2.33203125" style="350" customWidth="1"/>
    <col min="1558" max="1559" width="1.33203125" style="350" customWidth="1"/>
    <col min="1560" max="1560" width="11.88671875" style="350" customWidth="1"/>
    <col min="1561" max="1561" width="1.88671875" style="350" customWidth="1"/>
    <col min="1562" max="1562" width="2" style="350" customWidth="1"/>
    <col min="1563" max="1790" width="6.88671875" style="350" customWidth="1"/>
    <col min="1791" max="1792" width="1.109375" style="350" customWidth="1"/>
    <col min="1793" max="1793" width="1.33203125" style="350" customWidth="1"/>
    <col min="1794" max="1794" width="7.33203125" style="350" customWidth="1"/>
    <col min="1795" max="1795" width="4.109375" style="350" customWidth="1"/>
    <col min="1796" max="1796" width="2.5546875" style="350" customWidth="1"/>
    <col min="1797" max="1797" width="2.44140625" style="350" customWidth="1"/>
    <col min="1798" max="1798" width="1.33203125" style="350" customWidth="1"/>
    <col min="1799" max="1799" width="1.88671875" style="350" customWidth="1"/>
    <col min="1800" max="1800" width="3.33203125" style="350" customWidth="1"/>
    <col min="1801" max="1801" width="10" style="350" customWidth="1"/>
    <col min="1802" max="1802" width="15.44140625" style="350" customWidth="1"/>
    <col min="1803" max="1803" width="3" style="350" customWidth="1"/>
    <col min="1804" max="1804" width="2.33203125" style="350" customWidth="1"/>
    <col min="1805" max="1805" width="8.109375" style="350" customWidth="1"/>
    <col min="1806" max="1806" width="2.44140625" style="350" customWidth="1"/>
    <col min="1807" max="1807" width="3.5546875" style="350" customWidth="1"/>
    <col min="1808" max="1808" width="5.88671875" style="350" customWidth="1"/>
    <col min="1809" max="1809" width="1.109375" style="350" customWidth="1"/>
    <col min="1810" max="1810" width="5.109375" style="350" customWidth="1"/>
    <col min="1811" max="1811" width="3.33203125" style="350" customWidth="1"/>
    <col min="1812" max="1812" width="1.33203125" style="350" customWidth="1"/>
    <col min="1813" max="1813" width="2.33203125" style="350" customWidth="1"/>
    <col min="1814" max="1815" width="1.33203125" style="350" customWidth="1"/>
    <col min="1816" max="1816" width="11.88671875" style="350" customWidth="1"/>
    <col min="1817" max="1817" width="1.88671875" style="350" customWidth="1"/>
    <col min="1818" max="1818" width="2" style="350" customWidth="1"/>
    <col min="1819" max="2046" width="6.88671875" style="350" customWidth="1"/>
    <col min="2047" max="2048" width="1.109375" style="350" customWidth="1"/>
    <col min="2049" max="2049" width="1.33203125" style="350" customWidth="1"/>
    <col min="2050" max="2050" width="7.33203125" style="350" customWidth="1"/>
    <col min="2051" max="2051" width="4.109375" style="350" customWidth="1"/>
    <col min="2052" max="2052" width="2.5546875" style="350" customWidth="1"/>
    <col min="2053" max="2053" width="2.44140625" style="350" customWidth="1"/>
    <col min="2054" max="2054" width="1.33203125" style="350" customWidth="1"/>
    <col min="2055" max="2055" width="1.88671875" style="350" customWidth="1"/>
    <col min="2056" max="2056" width="3.33203125" style="350" customWidth="1"/>
    <col min="2057" max="2057" width="10" style="350" customWidth="1"/>
    <col min="2058" max="2058" width="15.44140625" style="350" customWidth="1"/>
    <col min="2059" max="2059" width="3" style="350" customWidth="1"/>
    <col min="2060" max="2060" width="2.33203125" style="350" customWidth="1"/>
    <col min="2061" max="2061" width="8.109375" style="350" customWidth="1"/>
    <col min="2062" max="2062" width="2.44140625" style="350" customWidth="1"/>
    <col min="2063" max="2063" width="3.5546875" style="350" customWidth="1"/>
    <col min="2064" max="2064" width="5.88671875" style="350" customWidth="1"/>
    <col min="2065" max="2065" width="1.109375" style="350" customWidth="1"/>
    <col min="2066" max="2066" width="5.109375" style="350" customWidth="1"/>
    <col min="2067" max="2067" width="3.33203125" style="350" customWidth="1"/>
    <col min="2068" max="2068" width="1.33203125" style="350" customWidth="1"/>
    <col min="2069" max="2069" width="2.33203125" style="350" customWidth="1"/>
    <col min="2070" max="2071" width="1.33203125" style="350" customWidth="1"/>
    <col min="2072" max="2072" width="11.88671875" style="350" customWidth="1"/>
    <col min="2073" max="2073" width="1.88671875" style="350" customWidth="1"/>
    <col min="2074" max="2074" width="2" style="350" customWidth="1"/>
    <col min="2075" max="2302" width="6.88671875" style="350" customWidth="1"/>
    <col min="2303" max="2304" width="1.109375" style="350" customWidth="1"/>
    <col min="2305" max="2305" width="1.33203125" style="350" customWidth="1"/>
    <col min="2306" max="2306" width="7.33203125" style="350" customWidth="1"/>
    <col min="2307" max="2307" width="4.109375" style="350" customWidth="1"/>
    <col min="2308" max="2308" width="2.5546875" style="350" customWidth="1"/>
    <col min="2309" max="2309" width="2.44140625" style="350" customWidth="1"/>
    <col min="2310" max="2310" width="1.33203125" style="350" customWidth="1"/>
    <col min="2311" max="2311" width="1.88671875" style="350" customWidth="1"/>
    <col min="2312" max="2312" width="3.33203125" style="350" customWidth="1"/>
    <col min="2313" max="2313" width="10" style="350" customWidth="1"/>
    <col min="2314" max="2314" width="15.44140625" style="350" customWidth="1"/>
    <col min="2315" max="2315" width="3" style="350" customWidth="1"/>
    <col min="2316" max="2316" width="2.33203125" style="350" customWidth="1"/>
    <col min="2317" max="2317" width="8.109375" style="350" customWidth="1"/>
    <col min="2318" max="2318" width="2.44140625" style="350" customWidth="1"/>
    <col min="2319" max="2319" width="3.5546875" style="350" customWidth="1"/>
    <col min="2320" max="2320" width="5.88671875" style="350" customWidth="1"/>
    <col min="2321" max="2321" width="1.109375" style="350" customWidth="1"/>
    <col min="2322" max="2322" width="5.109375" style="350" customWidth="1"/>
    <col min="2323" max="2323" width="3.33203125" style="350" customWidth="1"/>
    <col min="2324" max="2324" width="1.33203125" style="350" customWidth="1"/>
    <col min="2325" max="2325" width="2.33203125" style="350" customWidth="1"/>
    <col min="2326" max="2327" width="1.33203125" style="350" customWidth="1"/>
    <col min="2328" max="2328" width="11.88671875" style="350" customWidth="1"/>
    <col min="2329" max="2329" width="1.88671875" style="350" customWidth="1"/>
    <col min="2330" max="2330" width="2" style="350" customWidth="1"/>
    <col min="2331" max="2558" width="6.88671875" style="350" customWidth="1"/>
    <col min="2559" max="2560" width="1.109375" style="350" customWidth="1"/>
    <col min="2561" max="2561" width="1.33203125" style="350" customWidth="1"/>
    <col min="2562" max="2562" width="7.33203125" style="350" customWidth="1"/>
    <col min="2563" max="2563" width="4.109375" style="350" customWidth="1"/>
    <col min="2564" max="2564" width="2.5546875" style="350" customWidth="1"/>
    <col min="2565" max="2565" width="2.44140625" style="350" customWidth="1"/>
    <col min="2566" max="2566" width="1.33203125" style="350" customWidth="1"/>
    <col min="2567" max="2567" width="1.88671875" style="350" customWidth="1"/>
    <col min="2568" max="2568" width="3.33203125" style="350" customWidth="1"/>
    <col min="2569" max="2569" width="10" style="350" customWidth="1"/>
    <col min="2570" max="2570" width="15.44140625" style="350" customWidth="1"/>
    <col min="2571" max="2571" width="3" style="350" customWidth="1"/>
    <col min="2572" max="2572" width="2.33203125" style="350" customWidth="1"/>
    <col min="2573" max="2573" width="8.109375" style="350" customWidth="1"/>
    <col min="2574" max="2574" width="2.44140625" style="350" customWidth="1"/>
    <col min="2575" max="2575" width="3.5546875" style="350" customWidth="1"/>
    <col min="2576" max="2576" width="5.88671875" style="350" customWidth="1"/>
    <col min="2577" max="2577" width="1.109375" style="350" customWidth="1"/>
    <col min="2578" max="2578" width="5.109375" style="350" customWidth="1"/>
    <col min="2579" max="2579" width="3.33203125" style="350" customWidth="1"/>
    <col min="2580" max="2580" width="1.33203125" style="350" customWidth="1"/>
    <col min="2581" max="2581" width="2.33203125" style="350" customWidth="1"/>
    <col min="2582" max="2583" width="1.33203125" style="350" customWidth="1"/>
    <col min="2584" max="2584" width="11.88671875" style="350" customWidth="1"/>
    <col min="2585" max="2585" width="1.88671875" style="350" customWidth="1"/>
    <col min="2586" max="2586" width="2" style="350" customWidth="1"/>
    <col min="2587" max="2814" width="6.88671875" style="350" customWidth="1"/>
    <col min="2815" max="2816" width="1.109375" style="350" customWidth="1"/>
    <col min="2817" max="2817" width="1.33203125" style="350" customWidth="1"/>
    <col min="2818" max="2818" width="7.33203125" style="350" customWidth="1"/>
    <col min="2819" max="2819" width="4.109375" style="350" customWidth="1"/>
    <col min="2820" max="2820" width="2.5546875" style="350" customWidth="1"/>
    <col min="2821" max="2821" width="2.44140625" style="350" customWidth="1"/>
    <col min="2822" max="2822" width="1.33203125" style="350" customWidth="1"/>
    <col min="2823" max="2823" width="1.88671875" style="350" customWidth="1"/>
    <col min="2824" max="2824" width="3.33203125" style="350" customWidth="1"/>
    <col min="2825" max="2825" width="10" style="350" customWidth="1"/>
    <col min="2826" max="2826" width="15.44140625" style="350" customWidth="1"/>
    <col min="2827" max="2827" width="3" style="350" customWidth="1"/>
    <col min="2828" max="2828" width="2.33203125" style="350" customWidth="1"/>
    <col min="2829" max="2829" width="8.109375" style="350" customWidth="1"/>
    <col min="2830" max="2830" width="2.44140625" style="350" customWidth="1"/>
    <col min="2831" max="2831" width="3.5546875" style="350" customWidth="1"/>
    <col min="2832" max="2832" width="5.88671875" style="350" customWidth="1"/>
    <col min="2833" max="2833" width="1.109375" style="350" customWidth="1"/>
    <col min="2834" max="2834" width="5.109375" style="350" customWidth="1"/>
    <col min="2835" max="2835" width="3.33203125" style="350" customWidth="1"/>
    <col min="2836" max="2836" width="1.33203125" style="350" customWidth="1"/>
    <col min="2837" max="2837" width="2.33203125" style="350" customWidth="1"/>
    <col min="2838" max="2839" width="1.33203125" style="350" customWidth="1"/>
    <col min="2840" max="2840" width="11.88671875" style="350" customWidth="1"/>
    <col min="2841" max="2841" width="1.88671875" style="350" customWidth="1"/>
    <col min="2842" max="2842" width="2" style="350" customWidth="1"/>
    <col min="2843" max="3070" width="6.88671875" style="350" customWidth="1"/>
    <col min="3071" max="3072" width="1.109375" style="350" customWidth="1"/>
    <col min="3073" max="3073" width="1.33203125" style="350" customWidth="1"/>
    <col min="3074" max="3074" width="7.33203125" style="350" customWidth="1"/>
    <col min="3075" max="3075" width="4.109375" style="350" customWidth="1"/>
    <col min="3076" max="3076" width="2.5546875" style="350" customWidth="1"/>
    <col min="3077" max="3077" width="2.44140625" style="350" customWidth="1"/>
    <col min="3078" max="3078" width="1.33203125" style="350" customWidth="1"/>
    <col min="3079" max="3079" width="1.88671875" style="350" customWidth="1"/>
    <col min="3080" max="3080" width="3.33203125" style="350" customWidth="1"/>
    <col min="3081" max="3081" width="10" style="350" customWidth="1"/>
    <col min="3082" max="3082" width="15.44140625" style="350" customWidth="1"/>
    <col min="3083" max="3083" width="3" style="350" customWidth="1"/>
    <col min="3084" max="3084" width="2.33203125" style="350" customWidth="1"/>
    <col min="3085" max="3085" width="8.109375" style="350" customWidth="1"/>
    <col min="3086" max="3086" width="2.44140625" style="350" customWidth="1"/>
    <col min="3087" max="3087" width="3.5546875" style="350" customWidth="1"/>
    <col min="3088" max="3088" width="5.88671875" style="350" customWidth="1"/>
    <col min="3089" max="3089" width="1.109375" style="350" customWidth="1"/>
    <col min="3090" max="3090" width="5.109375" style="350" customWidth="1"/>
    <col min="3091" max="3091" width="3.33203125" style="350" customWidth="1"/>
    <col min="3092" max="3092" width="1.33203125" style="350" customWidth="1"/>
    <col min="3093" max="3093" width="2.33203125" style="350" customWidth="1"/>
    <col min="3094" max="3095" width="1.33203125" style="350" customWidth="1"/>
    <col min="3096" max="3096" width="11.88671875" style="350" customWidth="1"/>
    <col min="3097" max="3097" width="1.88671875" style="350" customWidth="1"/>
    <col min="3098" max="3098" width="2" style="350" customWidth="1"/>
    <col min="3099" max="3326" width="6.88671875" style="350" customWidth="1"/>
    <col min="3327" max="3328" width="1.109375" style="350" customWidth="1"/>
    <col min="3329" max="3329" width="1.33203125" style="350" customWidth="1"/>
    <col min="3330" max="3330" width="7.33203125" style="350" customWidth="1"/>
    <col min="3331" max="3331" width="4.109375" style="350" customWidth="1"/>
    <col min="3332" max="3332" width="2.5546875" style="350" customWidth="1"/>
    <col min="3333" max="3333" width="2.44140625" style="350" customWidth="1"/>
    <col min="3334" max="3334" width="1.33203125" style="350" customWidth="1"/>
    <col min="3335" max="3335" width="1.88671875" style="350" customWidth="1"/>
    <col min="3336" max="3336" width="3.33203125" style="350" customWidth="1"/>
    <col min="3337" max="3337" width="10" style="350" customWidth="1"/>
    <col min="3338" max="3338" width="15.44140625" style="350" customWidth="1"/>
    <col min="3339" max="3339" width="3" style="350" customWidth="1"/>
    <col min="3340" max="3340" width="2.33203125" style="350" customWidth="1"/>
    <col min="3341" max="3341" width="8.109375" style="350" customWidth="1"/>
    <col min="3342" max="3342" width="2.44140625" style="350" customWidth="1"/>
    <col min="3343" max="3343" width="3.5546875" style="350" customWidth="1"/>
    <col min="3344" max="3344" width="5.88671875" style="350" customWidth="1"/>
    <col min="3345" max="3345" width="1.109375" style="350" customWidth="1"/>
    <col min="3346" max="3346" width="5.109375" style="350" customWidth="1"/>
    <col min="3347" max="3347" width="3.33203125" style="350" customWidth="1"/>
    <col min="3348" max="3348" width="1.33203125" style="350" customWidth="1"/>
    <col min="3349" max="3349" width="2.33203125" style="350" customWidth="1"/>
    <col min="3350" max="3351" width="1.33203125" style="350" customWidth="1"/>
    <col min="3352" max="3352" width="11.88671875" style="350" customWidth="1"/>
    <col min="3353" max="3353" width="1.88671875" style="350" customWidth="1"/>
    <col min="3354" max="3354" width="2" style="350" customWidth="1"/>
    <col min="3355" max="3582" width="6.88671875" style="350" customWidth="1"/>
    <col min="3583" max="3584" width="1.109375" style="350" customWidth="1"/>
    <col min="3585" max="3585" width="1.33203125" style="350" customWidth="1"/>
    <col min="3586" max="3586" width="7.33203125" style="350" customWidth="1"/>
    <col min="3587" max="3587" width="4.109375" style="350" customWidth="1"/>
    <col min="3588" max="3588" width="2.5546875" style="350" customWidth="1"/>
    <col min="3589" max="3589" width="2.44140625" style="350" customWidth="1"/>
    <col min="3590" max="3590" width="1.33203125" style="350" customWidth="1"/>
    <col min="3591" max="3591" width="1.88671875" style="350" customWidth="1"/>
    <col min="3592" max="3592" width="3.33203125" style="350" customWidth="1"/>
    <col min="3593" max="3593" width="10" style="350" customWidth="1"/>
    <col min="3594" max="3594" width="15.44140625" style="350" customWidth="1"/>
    <col min="3595" max="3595" width="3" style="350" customWidth="1"/>
    <col min="3596" max="3596" width="2.33203125" style="350" customWidth="1"/>
    <col min="3597" max="3597" width="8.109375" style="350" customWidth="1"/>
    <col min="3598" max="3598" width="2.44140625" style="350" customWidth="1"/>
    <col min="3599" max="3599" width="3.5546875" style="350" customWidth="1"/>
    <col min="3600" max="3600" width="5.88671875" style="350" customWidth="1"/>
    <col min="3601" max="3601" width="1.109375" style="350" customWidth="1"/>
    <col min="3602" max="3602" width="5.109375" style="350" customWidth="1"/>
    <col min="3603" max="3603" width="3.33203125" style="350" customWidth="1"/>
    <col min="3604" max="3604" width="1.33203125" style="350" customWidth="1"/>
    <col min="3605" max="3605" width="2.33203125" style="350" customWidth="1"/>
    <col min="3606" max="3607" width="1.33203125" style="350" customWidth="1"/>
    <col min="3608" max="3608" width="11.88671875" style="350" customWidth="1"/>
    <col min="3609" max="3609" width="1.88671875" style="350" customWidth="1"/>
    <col min="3610" max="3610" width="2" style="350" customWidth="1"/>
    <col min="3611" max="3838" width="6.88671875" style="350" customWidth="1"/>
    <col min="3839" max="3840" width="1.109375" style="350" customWidth="1"/>
    <col min="3841" max="3841" width="1.33203125" style="350" customWidth="1"/>
    <col min="3842" max="3842" width="7.33203125" style="350" customWidth="1"/>
    <col min="3843" max="3843" width="4.109375" style="350" customWidth="1"/>
    <col min="3844" max="3844" width="2.5546875" style="350" customWidth="1"/>
    <col min="3845" max="3845" width="2.44140625" style="350" customWidth="1"/>
    <col min="3846" max="3846" width="1.33203125" style="350" customWidth="1"/>
    <col min="3847" max="3847" width="1.88671875" style="350" customWidth="1"/>
    <col min="3848" max="3848" width="3.33203125" style="350" customWidth="1"/>
    <col min="3849" max="3849" width="10" style="350" customWidth="1"/>
    <col min="3850" max="3850" width="15.44140625" style="350" customWidth="1"/>
    <col min="3851" max="3851" width="3" style="350" customWidth="1"/>
    <col min="3852" max="3852" width="2.33203125" style="350" customWidth="1"/>
    <col min="3853" max="3853" width="8.109375" style="350" customWidth="1"/>
    <col min="3854" max="3854" width="2.44140625" style="350" customWidth="1"/>
    <col min="3855" max="3855" width="3.5546875" style="350" customWidth="1"/>
    <col min="3856" max="3856" width="5.88671875" style="350" customWidth="1"/>
    <col min="3857" max="3857" width="1.109375" style="350" customWidth="1"/>
    <col min="3858" max="3858" width="5.109375" style="350" customWidth="1"/>
    <col min="3859" max="3859" width="3.33203125" style="350" customWidth="1"/>
    <col min="3860" max="3860" width="1.33203125" style="350" customWidth="1"/>
    <col min="3861" max="3861" width="2.33203125" style="350" customWidth="1"/>
    <col min="3862" max="3863" width="1.33203125" style="350" customWidth="1"/>
    <col min="3864" max="3864" width="11.88671875" style="350" customWidth="1"/>
    <col min="3865" max="3865" width="1.88671875" style="350" customWidth="1"/>
    <col min="3866" max="3866" width="2" style="350" customWidth="1"/>
    <col min="3867" max="4094" width="6.88671875" style="350" customWidth="1"/>
    <col min="4095" max="4096" width="1.109375" style="350" customWidth="1"/>
    <col min="4097" max="4097" width="1.33203125" style="350" customWidth="1"/>
    <col min="4098" max="4098" width="7.33203125" style="350" customWidth="1"/>
    <col min="4099" max="4099" width="4.109375" style="350" customWidth="1"/>
    <col min="4100" max="4100" width="2.5546875" style="350" customWidth="1"/>
    <col min="4101" max="4101" width="2.44140625" style="350" customWidth="1"/>
    <col min="4102" max="4102" width="1.33203125" style="350" customWidth="1"/>
    <col min="4103" max="4103" width="1.88671875" style="350" customWidth="1"/>
    <col min="4104" max="4104" width="3.33203125" style="350" customWidth="1"/>
    <col min="4105" max="4105" width="10" style="350" customWidth="1"/>
    <col min="4106" max="4106" width="15.44140625" style="350" customWidth="1"/>
    <col min="4107" max="4107" width="3" style="350" customWidth="1"/>
    <col min="4108" max="4108" width="2.33203125" style="350" customWidth="1"/>
    <col min="4109" max="4109" width="8.109375" style="350" customWidth="1"/>
    <col min="4110" max="4110" width="2.44140625" style="350" customWidth="1"/>
    <col min="4111" max="4111" width="3.5546875" style="350" customWidth="1"/>
    <col min="4112" max="4112" width="5.88671875" style="350" customWidth="1"/>
    <col min="4113" max="4113" width="1.109375" style="350" customWidth="1"/>
    <col min="4114" max="4114" width="5.109375" style="350" customWidth="1"/>
    <col min="4115" max="4115" width="3.33203125" style="350" customWidth="1"/>
    <col min="4116" max="4116" width="1.33203125" style="350" customWidth="1"/>
    <col min="4117" max="4117" width="2.33203125" style="350" customWidth="1"/>
    <col min="4118" max="4119" width="1.33203125" style="350" customWidth="1"/>
    <col min="4120" max="4120" width="11.88671875" style="350" customWidth="1"/>
    <col min="4121" max="4121" width="1.88671875" style="350" customWidth="1"/>
    <col min="4122" max="4122" width="2" style="350" customWidth="1"/>
    <col min="4123" max="4350" width="6.88671875" style="350" customWidth="1"/>
    <col min="4351" max="4352" width="1.109375" style="350" customWidth="1"/>
    <col min="4353" max="4353" width="1.33203125" style="350" customWidth="1"/>
    <col min="4354" max="4354" width="7.33203125" style="350" customWidth="1"/>
    <col min="4355" max="4355" width="4.109375" style="350" customWidth="1"/>
    <col min="4356" max="4356" width="2.5546875" style="350" customWidth="1"/>
    <col min="4357" max="4357" width="2.44140625" style="350" customWidth="1"/>
    <col min="4358" max="4358" width="1.33203125" style="350" customWidth="1"/>
    <col min="4359" max="4359" width="1.88671875" style="350" customWidth="1"/>
    <col min="4360" max="4360" width="3.33203125" style="350" customWidth="1"/>
    <col min="4361" max="4361" width="10" style="350" customWidth="1"/>
    <col min="4362" max="4362" width="15.44140625" style="350" customWidth="1"/>
    <col min="4363" max="4363" width="3" style="350" customWidth="1"/>
    <col min="4364" max="4364" width="2.33203125" style="350" customWidth="1"/>
    <col min="4365" max="4365" width="8.109375" style="350" customWidth="1"/>
    <col min="4366" max="4366" width="2.44140625" style="350" customWidth="1"/>
    <col min="4367" max="4367" width="3.5546875" style="350" customWidth="1"/>
    <col min="4368" max="4368" width="5.88671875" style="350" customWidth="1"/>
    <col min="4369" max="4369" width="1.109375" style="350" customWidth="1"/>
    <col min="4370" max="4370" width="5.109375" style="350" customWidth="1"/>
    <col min="4371" max="4371" width="3.33203125" style="350" customWidth="1"/>
    <col min="4372" max="4372" width="1.33203125" style="350" customWidth="1"/>
    <col min="4373" max="4373" width="2.33203125" style="350" customWidth="1"/>
    <col min="4374" max="4375" width="1.33203125" style="350" customWidth="1"/>
    <col min="4376" max="4376" width="11.88671875" style="350" customWidth="1"/>
    <col min="4377" max="4377" width="1.88671875" style="350" customWidth="1"/>
    <col min="4378" max="4378" width="2" style="350" customWidth="1"/>
    <col min="4379" max="4606" width="6.88671875" style="350" customWidth="1"/>
    <col min="4607" max="4608" width="1.109375" style="350" customWidth="1"/>
    <col min="4609" max="4609" width="1.33203125" style="350" customWidth="1"/>
    <col min="4610" max="4610" width="7.33203125" style="350" customWidth="1"/>
    <col min="4611" max="4611" width="4.109375" style="350" customWidth="1"/>
    <col min="4612" max="4612" width="2.5546875" style="350" customWidth="1"/>
    <col min="4613" max="4613" width="2.44140625" style="350" customWidth="1"/>
    <col min="4614" max="4614" width="1.33203125" style="350" customWidth="1"/>
    <col min="4615" max="4615" width="1.88671875" style="350" customWidth="1"/>
    <col min="4616" max="4616" width="3.33203125" style="350" customWidth="1"/>
    <col min="4617" max="4617" width="10" style="350" customWidth="1"/>
    <col min="4618" max="4618" width="15.44140625" style="350" customWidth="1"/>
    <col min="4619" max="4619" width="3" style="350" customWidth="1"/>
    <col min="4620" max="4620" width="2.33203125" style="350" customWidth="1"/>
    <col min="4621" max="4621" width="8.109375" style="350" customWidth="1"/>
    <col min="4622" max="4622" width="2.44140625" style="350" customWidth="1"/>
    <col min="4623" max="4623" width="3.5546875" style="350" customWidth="1"/>
    <col min="4624" max="4624" width="5.88671875" style="350" customWidth="1"/>
    <col min="4625" max="4625" width="1.109375" style="350" customWidth="1"/>
    <col min="4626" max="4626" width="5.109375" style="350" customWidth="1"/>
    <col min="4627" max="4627" width="3.33203125" style="350" customWidth="1"/>
    <col min="4628" max="4628" width="1.33203125" style="350" customWidth="1"/>
    <col min="4629" max="4629" width="2.33203125" style="350" customWidth="1"/>
    <col min="4630" max="4631" width="1.33203125" style="350" customWidth="1"/>
    <col min="4632" max="4632" width="11.88671875" style="350" customWidth="1"/>
    <col min="4633" max="4633" width="1.88671875" style="350" customWidth="1"/>
    <col min="4634" max="4634" width="2" style="350" customWidth="1"/>
    <col min="4635" max="4862" width="6.88671875" style="350" customWidth="1"/>
    <col min="4863" max="4864" width="1.109375" style="350" customWidth="1"/>
    <col min="4865" max="4865" width="1.33203125" style="350" customWidth="1"/>
    <col min="4866" max="4866" width="7.33203125" style="350" customWidth="1"/>
    <col min="4867" max="4867" width="4.109375" style="350" customWidth="1"/>
    <col min="4868" max="4868" width="2.5546875" style="350" customWidth="1"/>
    <col min="4869" max="4869" width="2.44140625" style="350" customWidth="1"/>
    <col min="4870" max="4870" width="1.33203125" style="350" customWidth="1"/>
    <col min="4871" max="4871" width="1.88671875" style="350" customWidth="1"/>
    <col min="4872" max="4872" width="3.33203125" style="350" customWidth="1"/>
    <col min="4873" max="4873" width="10" style="350" customWidth="1"/>
    <col min="4874" max="4874" width="15.44140625" style="350" customWidth="1"/>
    <col min="4875" max="4875" width="3" style="350" customWidth="1"/>
    <col min="4876" max="4876" width="2.33203125" style="350" customWidth="1"/>
    <col min="4877" max="4877" width="8.109375" style="350" customWidth="1"/>
    <col min="4878" max="4878" width="2.44140625" style="350" customWidth="1"/>
    <col min="4879" max="4879" width="3.5546875" style="350" customWidth="1"/>
    <col min="4880" max="4880" width="5.88671875" style="350" customWidth="1"/>
    <col min="4881" max="4881" width="1.109375" style="350" customWidth="1"/>
    <col min="4882" max="4882" width="5.109375" style="350" customWidth="1"/>
    <col min="4883" max="4883" width="3.33203125" style="350" customWidth="1"/>
    <col min="4884" max="4884" width="1.33203125" style="350" customWidth="1"/>
    <col min="4885" max="4885" width="2.33203125" style="350" customWidth="1"/>
    <col min="4886" max="4887" width="1.33203125" style="350" customWidth="1"/>
    <col min="4888" max="4888" width="11.88671875" style="350" customWidth="1"/>
    <col min="4889" max="4889" width="1.88671875" style="350" customWidth="1"/>
    <col min="4890" max="4890" width="2" style="350" customWidth="1"/>
    <col min="4891" max="5118" width="6.88671875" style="350" customWidth="1"/>
    <col min="5119" max="5120" width="1.109375" style="350" customWidth="1"/>
    <col min="5121" max="5121" width="1.33203125" style="350" customWidth="1"/>
    <col min="5122" max="5122" width="7.33203125" style="350" customWidth="1"/>
    <col min="5123" max="5123" width="4.109375" style="350" customWidth="1"/>
    <col min="5124" max="5124" width="2.5546875" style="350" customWidth="1"/>
    <col min="5125" max="5125" width="2.44140625" style="350" customWidth="1"/>
    <col min="5126" max="5126" width="1.33203125" style="350" customWidth="1"/>
    <col min="5127" max="5127" width="1.88671875" style="350" customWidth="1"/>
    <col min="5128" max="5128" width="3.33203125" style="350" customWidth="1"/>
    <col min="5129" max="5129" width="10" style="350" customWidth="1"/>
    <col min="5130" max="5130" width="15.44140625" style="350" customWidth="1"/>
    <col min="5131" max="5131" width="3" style="350" customWidth="1"/>
    <col min="5132" max="5132" width="2.33203125" style="350" customWidth="1"/>
    <col min="5133" max="5133" width="8.109375" style="350" customWidth="1"/>
    <col min="5134" max="5134" width="2.44140625" style="350" customWidth="1"/>
    <col min="5135" max="5135" width="3.5546875" style="350" customWidth="1"/>
    <col min="5136" max="5136" width="5.88671875" style="350" customWidth="1"/>
    <col min="5137" max="5137" width="1.109375" style="350" customWidth="1"/>
    <col min="5138" max="5138" width="5.109375" style="350" customWidth="1"/>
    <col min="5139" max="5139" width="3.33203125" style="350" customWidth="1"/>
    <col min="5140" max="5140" width="1.33203125" style="350" customWidth="1"/>
    <col min="5141" max="5141" width="2.33203125" style="350" customWidth="1"/>
    <col min="5142" max="5143" width="1.33203125" style="350" customWidth="1"/>
    <col min="5144" max="5144" width="11.88671875" style="350" customWidth="1"/>
    <col min="5145" max="5145" width="1.88671875" style="350" customWidth="1"/>
    <col min="5146" max="5146" width="2" style="350" customWidth="1"/>
    <col min="5147" max="5374" width="6.88671875" style="350" customWidth="1"/>
    <col min="5375" max="5376" width="1.109375" style="350" customWidth="1"/>
    <col min="5377" max="5377" width="1.33203125" style="350" customWidth="1"/>
    <col min="5378" max="5378" width="7.33203125" style="350" customWidth="1"/>
    <col min="5379" max="5379" width="4.109375" style="350" customWidth="1"/>
    <col min="5380" max="5380" width="2.5546875" style="350" customWidth="1"/>
    <col min="5381" max="5381" width="2.44140625" style="350" customWidth="1"/>
    <col min="5382" max="5382" width="1.33203125" style="350" customWidth="1"/>
    <col min="5383" max="5383" width="1.88671875" style="350" customWidth="1"/>
    <col min="5384" max="5384" width="3.33203125" style="350" customWidth="1"/>
    <col min="5385" max="5385" width="10" style="350" customWidth="1"/>
    <col min="5386" max="5386" width="15.44140625" style="350" customWidth="1"/>
    <col min="5387" max="5387" width="3" style="350" customWidth="1"/>
    <col min="5388" max="5388" width="2.33203125" style="350" customWidth="1"/>
    <col min="5389" max="5389" width="8.109375" style="350" customWidth="1"/>
    <col min="5390" max="5390" width="2.44140625" style="350" customWidth="1"/>
    <col min="5391" max="5391" width="3.5546875" style="350" customWidth="1"/>
    <col min="5392" max="5392" width="5.88671875" style="350" customWidth="1"/>
    <col min="5393" max="5393" width="1.109375" style="350" customWidth="1"/>
    <col min="5394" max="5394" width="5.109375" style="350" customWidth="1"/>
    <col min="5395" max="5395" width="3.33203125" style="350" customWidth="1"/>
    <col min="5396" max="5396" width="1.33203125" style="350" customWidth="1"/>
    <col min="5397" max="5397" width="2.33203125" style="350" customWidth="1"/>
    <col min="5398" max="5399" width="1.33203125" style="350" customWidth="1"/>
    <col min="5400" max="5400" width="11.88671875" style="350" customWidth="1"/>
    <col min="5401" max="5401" width="1.88671875" style="350" customWidth="1"/>
    <col min="5402" max="5402" width="2" style="350" customWidth="1"/>
    <col min="5403" max="5630" width="6.88671875" style="350" customWidth="1"/>
    <col min="5631" max="5632" width="1.109375" style="350" customWidth="1"/>
    <col min="5633" max="5633" width="1.33203125" style="350" customWidth="1"/>
    <col min="5634" max="5634" width="7.33203125" style="350" customWidth="1"/>
    <col min="5635" max="5635" width="4.109375" style="350" customWidth="1"/>
    <col min="5636" max="5636" width="2.5546875" style="350" customWidth="1"/>
    <col min="5637" max="5637" width="2.44140625" style="350" customWidth="1"/>
    <col min="5638" max="5638" width="1.33203125" style="350" customWidth="1"/>
    <col min="5639" max="5639" width="1.88671875" style="350" customWidth="1"/>
    <col min="5640" max="5640" width="3.33203125" style="350" customWidth="1"/>
    <col min="5641" max="5641" width="10" style="350" customWidth="1"/>
    <col min="5642" max="5642" width="15.44140625" style="350" customWidth="1"/>
    <col min="5643" max="5643" width="3" style="350" customWidth="1"/>
    <col min="5644" max="5644" width="2.33203125" style="350" customWidth="1"/>
    <col min="5645" max="5645" width="8.109375" style="350" customWidth="1"/>
    <col min="5646" max="5646" width="2.44140625" style="350" customWidth="1"/>
    <col min="5647" max="5647" width="3.5546875" style="350" customWidth="1"/>
    <col min="5648" max="5648" width="5.88671875" style="350" customWidth="1"/>
    <col min="5649" max="5649" width="1.109375" style="350" customWidth="1"/>
    <col min="5650" max="5650" width="5.109375" style="350" customWidth="1"/>
    <col min="5651" max="5651" width="3.33203125" style="350" customWidth="1"/>
    <col min="5652" max="5652" width="1.33203125" style="350" customWidth="1"/>
    <col min="5653" max="5653" width="2.33203125" style="350" customWidth="1"/>
    <col min="5654" max="5655" width="1.33203125" style="350" customWidth="1"/>
    <col min="5656" max="5656" width="11.88671875" style="350" customWidth="1"/>
    <col min="5657" max="5657" width="1.88671875" style="350" customWidth="1"/>
    <col min="5658" max="5658" width="2" style="350" customWidth="1"/>
    <col min="5659" max="5886" width="6.88671875" style="350" customWidth="1"/>
    <col min="5887" max="5888" width="1.109375" style="350" customWidth="1"/>
    <col min="5889" max="5889" width="1.33203125" style="350" customWidth="1"/>
    <col min="5890" max="5890" width="7.33203125" style="350" customWidth="1"/>
    <col min="5891" max="5891" width="4.109375" style="350" customWidth="1"/>
    <col min="5892" max="5892" width="2.5546875" style="350" customWidth="1"/>
    <col min="5893" max="5893" width="2.44140625" style="350" customWidth="1"/>
    <col min="5894" max="5894" width="1.33203125" style="350" customWidth="1"/>
    <col min="5895" max="5895" width="1.88671875" style="350" customWidth="1"/>
    <col min="5896" max="5896" width="3.33203125" style="350" customWidth="1"/>
    <col min="5897" max="5897" width="10" style="350" customWidth="1"/>
    <col min="5898" max="5898" width="15.44140625" style="350" customWidth="1"/>
    <col min="5899" max="5899" width="3" style="350" customWidth="1"/>
    <col min="5900" max="5900" width="2.33203125" style="350" customWidth="1"/>
    <col min="5901" max="5901" width="8.109375" style="350" customWidth="1"/>
    <col min="5902" max="5902" width="2.44140625" style="350" customWidth="1"/>
    <col min="5903" max="5903" width="3.5546875" style="350" customWidth="1"/>
    <col min="5904" max="5904" width="5.88671875" style="350" customWidth="1"/>
    <col min="5905" max="5905" width="1.109375" style="350" customWidth="1"/>
    <col min="5906" max="5906" width="5.109375" style="350" customWidth="1"/>
    <col min="5907" max="5907" width="3.33203125" style="350" customWidth="1"/>
    <col min="5908" max="5908" width="1.33203125" style="350" customWidth="1"/>
    <col min="5909" max="5909" width="2.33203125" style="350" customWidth="1"/>
    <col min="5910" max="5911" width="1.33203125" style="350" customWidth="1"/>
    <col min="5912" max="5912" width="11.88671875" style="350" customWidth="1"/>
    <col min="5913" max="5913" width="1.88671875" style="350" customWidth="1"/>
    <col min="5914" max="5914" width="2" style="350" customWidth="1"/>
    <col min="5915" max="6142" width="6.88671875" style="350" customWidth="1"/>
    <col min="6143" max="6144" width="1.109375" style="350" customWidth="1"/>
    <col min="6145" max="6145" width="1.33203125" style="350" customWidth="1"/>
    <col min="6146" max="6146" width="7.33203125" style="350" customWidth="1"/>
    <col min="6147" max="6147" width="4.109375" style="350" customWidth="1"/>
    <col min="6148" max="6148" width="2.5546875" style="350" customWidth="1"/>
    <col min="6149" max="6149" width="2.44140625" style="350" customWidth="1"/>
    <col min="6150" max="6150" width="1.33203125" style="350" customWidth="1"/>
    <col min="6151" max="6151" width="1.88671875" style="350" customWidth="1"/>
    <col min="6152" max="6152" width="3.33203125" style="350" customWidth="1"/>
    <col min="6153" max="6153" width="10" style="350" customWidth="1"/>
    <col min="6154" max="6154" width="15.44140625" style="350" customWidth="1"/>
    <col min="6155" max="6155" width="3" style="350" customWidth="1"/>
    <col min="6156" max="6156" width="2.33203125" style="350" customWidth="1"/>
    <col min="6157" max="6157" width="8.109375" style="350" customWidth="1"/>
    <col min="6158" max="6158" width="2.44140625" style="350" customWidth="1"/>
    <col min="6159" max="6159" width="3.5546875" style="350" customWidth="1"/>
    <col min="6160" max="6160" width="5.88671875" style="350" customWidth="1"/>
    <col min="6161" max="6161" width="1.109375" style="350" customWidth="1"/>
    <col min="6162" max="6162" width="5.109375" style="350" customWidth="1"/>
    <col min="6163" max="6163" width="3.33203125" style="350" customWidth="1"/>
    <col min="6164" max="6164" width="1.33203125" style="350" customWidth="1"/>
    <col min="6165" max="6165" width="2.33203125" style="350" customWidth="1"/>
    <col min="6166" max="6167" width="1.33203125" style="350" customWidth="1"/>
    <col min="6168" max="6168" width="11.88671875" style="350" customWidth="1"/>
    <col min="6169" max="6169" width="1.88671875" style="350" customWidth="1"/>
    <col min="6170" max="6170" width="2" style="350" customWidth="1"/>
    <col min="6171" max="6398" width="6.88671875" style="350" customWidth="1"/>
    <col min="6399" max="6400" width="1.109375" style="350" customWidth="1"/>
    <col min="6401" max="6401" width="1.33203125" style="350" customWidth="1"/>
    <col min="6402" max="6402" width="7.33203125" style="350" customWidth="1"/>
    <col min="6403" max="6403" width="4.109375" style="350" customWidth="1"/>
    <col min="6404" max="6404" width="2.5546875" style="350" customWidth="1"/>
    <col min="6405" max="6405" width="2.44140625" style="350" customWidth="1"/>
    <col min="6406" max="6406" width="1.33203125" style="350" customWidth="1"/>
    <col min="6407" max="6407" width="1.88671875" style="350" customWidth="1"/>
    <col min="6408" max="6408" width="3.33203125" style="350" customWidth="1"/>
    <col min="6409" max="6409" width="10" style="350" customWidth="1"/>
    <col min="6410" max="6410" width="15.44140625" style="350" customWidth="1"/>
    <col min="6411" max="6411" width="3" style="350" customWidth="1"/>
    <col min="6412" max="6412" width="2.33203125" style="350" customWidth="1"/>
    <col min="6413" max="6413" width="8.109375" style="350" customWidth="1"/>
    <col min="6414" max="6414" width="2.44140625" style="350" customWidth="1"/>
    <col min="6415" max="6415" width="3.5546875" style="350" customWidth="1"/>
    <col min="6416" max="6416" width="5.88671875" style="350" customWidth="1"/>
    <col min="6417" max="6417" width="1.109375" style="350" customWidth="1"/>
    <col min="6418" max="6418" width="5.109375" style="350" customWidth="1"/>
    <col min="6419" max="6419" width="3.33203125" style="350" customWidth="1"/>
    <col min="6420" max="6420" width="1.33203125" style="350" customWidth="1"/>
    <col min="6421" max="6421" width="2.33203125" style="350" customWidth="1"/>
    <col min="6422" max="6423" width="1.33203125" style="350" customWidth="1"/>
    <col min="6424" max="6424" width="11.88671875" style="350" customWidth="1"/>
    <col min="6425" max="6425" width="1.88671875" style="350" customWidth="1"/>
    <col min="6426" max="6426" width="2" style="350" customWidth="1"/>
    <col min="6427" max="6654" width="6.88671875" style="350" customWidth="1"/>
    <col min="6655" max="6656" width="1.109375" style="350" customWidth="1"/>
    <col min="6657" max="6657" width="1.33203125" style="350" customWidth="1"/>
    <col min="6658" max="6658" width="7.33203125" style="350" customWidth="1"/>
    <col min="6659" max="6659" width="4.109375" style="350" customWidth="1"/>
    <col min="6660" max="6660" width="2.5546875" style="350" customWidth="1"/>
    <col min="6661" max="6661" width="2.44140625" style="350" customWidth="1"/>
    <col min="6662" max="6662" width="1.33203125" style="350" customWidth="1"/>
    <col min="6663" max="6663" width="1.88671875" style="350" customWidth="1"/>
    <col min="6664" max="6664" width="3.33203125" style="350" customWidth="1"/>
    <col min="6665" max="6665" width="10" style="350" customWidth="1"/>
    <col min="6666" max="6666" width="15.44140625" style="350" customWidth="1"/>
    <col min="6667" max="6667" width="3" style="350" customWidth="1"/>
    <col min="6668" max="6668" width="2.33203125" style="350" customWidth="1"/>
    <col min="6669" max="6669" width="8.109375" style="350" customWidth="1"/>
    <col min="6670" max="6670" width="2.44140625" style="350" customWidth="1"/>
    <col min="6671" max="6671" width="3.5546875" style="350" customWidth="1"/>
    <col min="6672" max="6672" width="5.88671875" style="350" customWidth="1"/>
    <col min="6673" max="6673" width="1.109375" style="350" customWidth="1"/>
    <col min="6674" max="6674" width="5.109375" style="350" customWidth="1"/>
    <col min="6675" max="6675" width="3.33203125" style="350" customWidth="1"/>
    <col min="6676" max="6676" width="1.33203125" style="350" customWidth="1"/>
    <col min="6677" max="6677" width="2.33203125" style="350" customWidth="1"/>
    <col min="6678" max="6679" width="1.33203125" style="350" customWidth="1"/>
    <col min="6680" max="6680" width="11.88671875" style="350" customWidth="1"/>
    <col min="6681" max="6681" width="1.88671875" style="350" customWidth="1"/>
    <col min="6682" max="6682" width="2" style="350" customWidth="1"/>
    <col min="6683" max="6910" width="6.88671875" style="350" customWidth="1"/>
    <col min="6911" max="6912" width="1.109375" style="350" customWidth="1"/>
    <col min="6913" max="6913" width="1.33203125" style="350" customWidth="1"/>
    <col min="6914" max="6914" width="7.33203125" style="350" customWidth="1"/>
    <col min="6915" max="6915" width="4.109375" style="350" customWidth="1"/>
    <col min="6916" max="6916" width="2.5546875" style="350" customWidth="1"/>
    <col min="6917" max="6917" width="2.44140625" style="350" customWidth="1"/>
    <col min="6918" max="6918" width="1.33203125" style="350" customWidth="1"/>
    <col min="6919" max="6919" width="1.88671875" style="350" customWidth="1"/>
    <col min="6920" max="6920" width="3.33203125" style="350" customWidth="1"/>
    <col min="6921" max="6921" width="10" style="350" customWidth="1"/>
    <col min="6922" max="6922" width="15.44140625" style="350" customWidth="1"/>
    <col min="6923" max="6923" width="3" style="350" customWidth="1"/>
    <col min="6924" max="6924" width="2.33203125" style="350" customWidth="1"/>
    <col min="6925" max="6925" width="8.109375" style="350" customWidth="1"/>
    <col min="6926" max="6926" width="2.44140625" style="350" customWidth="1"/>
    <col min="6927" max="6927" width="3.5546875" style="350" customWidth="1"/>
    <col min="6928" max="6928" width="5.88671875" style="350" customWidth="1"/>
    <col min="6929" max="6929" width="1.109375" style="350" customWidth="1"/>
    <col min="6930" max="6930" width="5.109375" style="350" customWidth="1"/>
    <col min="6931" max="6931" width="3.33203125" style="350" customWidth="1"/>
    <col min="6932" max="6932" width="1.33203125" style="350" customWidth="1"/>
    <col min="6933" max="6933" width="2.33203125" style="350" customWidth="1"/>
    <col min="6934" max="6935" width="1.33203125" style="350" customWidth="1"/>
    <col min="6936" max="6936" width="11.88671875" style="350" customWidth="1"/>
    <col min="6937" max="6937" width="1.88671875" style="350" customWidth="1"/>
    <col min="6938" max="6938" width="2" style="350" customWidth="1"/>
    <col min="6939" max="7166" width="6.88671875" style="350" customWidth="1"/>
    <col min="7167" max="7168" width="1.109375" style="350" customWidth="1"/>
    <col min="7169" max="7169" width="1.33203125" style="350" customWidth="1"/>
    <col min="7170" max="7170" width="7.33203125" style="350" customWidth="1"/>
    <col min="7171" max="7171" width="4.109375" style="350" customWidth="1"/>
    <col min="7172" max="7172" width="2.5546875" style="350" customWidth="1"/>
    <col min="7173" max="7173" width="2.44140625" style="350" customWidth="1"/>
    <col min="7174" max="7174" width="1.33203125" style="350" customWidth="1"/>
    <col min="7175" max="7175" width="1.88671875" style="350" customWidth="1"/>
    <col min="7176" max="7176" width="3.33203125" style="350" customWidth="1"/>
    <col min="7177" max="7177" width="10" style="350" customWidth="1"/>
    <col min="7178" max="7178" width="15.44140625" style="350" customWidth="1"/>
    <col min="7179" max="7179" width="3" style="350" customWidth="1"/>
    <col min="7180" max="7180" width="2.33203125" style="350" customWidth="1"/>
    <col min="7181" max="7181" width="8.109375" style="350" customWidth="1"/>
    <col min="7182" max="7182" width="2.44140625" style="350" customWidth="1"/>
    <col min="7183" max="7183" width="3.5546875" style="350" customWidth="1"/>
    <col min="7184" max="7184" width="5.88671875" style="350" customWidth="1"/>
    <col min="7185" max="7185" width="1.109375" style="350" customWidth="1"/>
    <col min="7186" max="7186" width="5.109375" style="350" customWidth="1"/>
    <col min="7187" max="7187" width="3.33203125" style="350" customWidth="1"/>
    <col min="7188" max="7188" width="1.33203125" style="350" customWidth="1"/>
    <col min="7189" max="7189" width="2.33203125" style="350" customWidth="1"/>
    <col min="7190" max="7191" width="1.33203125" style="350" customWidth="1"/>
    <col min="7192" max="7192" width="11.88671875" style="350" customWidth="1"/>
    <col min="7193" max="7193" width="1.88671875" style="350" customWidth="1"/>
    <col min="7194" max="7194" width="2" style="350" customWidth="1"/>
    <col min="7195" max="7422" width="6.88671875" style="350" customWidth="1"/>
    <col min="7423" max="7424" width="1.109375" style="350" customWidth="1"/>
    <col min="7425" max="7425" width="1.33203125" style="350" customWidth="1"/>
    <col min="7426" max="7426" width="7.33203125" style="350" customWidth="1"/>
    <col min="7427" max="7427" width="4.109375" style="350" customWidth="1"/>
    <col min="7428" max="7428" width="2.5546875" style="350" customWidth="1"/>
    <col min="7429" max="7429" width="2.44140625" style="350" customWidth="1"/>
    <col min="7430" max="7430" width="1.33203125" style="350" customWidth="1"/>
    <col min="7431" max="7431" width="1.88671875" style="350" customWidth="1"/>
    <col min="7432" max="7432" width="3.33203125" style="350" customWidth="1"/>
    <col min="7433" max="7433" width="10" style="350" customWidth="1"/>
    <col min="7434" max="7434" width="15.44140625" style="350" customWidth="1"/>
    <col min="7435" max="7435" width="3" style="350" customWidth="1"/>
    <col min="7436" max="7436" width="2.33203125" style="350" customWidth="1"/>
    <col min="7437" max="7437" width="8.109375" style="350" customWidth="1"/>
    <col min="7438" max="7438" width="2.44140625" style="350" customWidth="1"/>
    <col min="7439" max="7439" width="3.5546875" style="350" customWidth="1"/>
    <col min="7440" max="7440" width="5.88671875" style="350" customWidth="1"/>
    <col min="7441" max="7441" width="1.109375" style="350" customWidth="1"/>
    <col min="7442" max="7442" width="5.109375" style="350" customWidth="1"/>
    <col min="7443" max="7443" width="3.33203125" style="350" customWidth="1"/>
    <col min="7444" max="7444" width="1.33203125" style="350" customWidth="1"/>
    <col min="7445" max="7445" width="2.33203125" style="350" customWidth="1"/>
    <col min="7446" max="7447" width="1.33203125" style="350" customWidth="1"/>
    <col min="7448" max="7448" width="11.88671875" style="350" customWidth="1"/>
    <col min="7449" max="7449" width="1.88671875" style="350" customWidth="1"/>
    <col min="7450" max="7450" width="2" style="350" customWidth="1"/>
    <col min="7451" max="7678" width="6.88671875" style="350" customWidth="1"/>
    <col min="7679" max="7680" width="1.109375" style="350" customWidth="1"/>
    <col min="7681" max="7681" width="1.33203125" style="350" customWidth="1"/>
    <col min="7682" max="7682" width="7.33203125" style="350" customWidth="1"/>
    <col min="7683" max="7683" width="4.109375" style="350" customWidth="1"/>
    <col min="7684" max="7684" width="2.5546875" style="350" customWidth="1"/>
    <col min="7685" max="7685" width="2.44140625" style="350" customWidth="1"/>
    <col min="7686" max="7686" width="1.33203125" style="350" customWidth="1"/>
    <col min="7687" max="7687" width="1.88671875" style="350" customWidth="1"/>
    <col min="7688" max="7688" width="3.33203125" style="350" customWidth="1"/>
    <col min="7689" max="7689" width="10" style="350" customWidth="1"/>
    <col min="7690" max="7690" width="15.44140625" style="350" customWidth="1"/>
    <col min="7691" max="7691" width="3" style="350" customWidth="1"/>
    <col min="7692" max="7692" width="2.33203125" style="350" customWidth="1"/>
    <col min="7693" max="7693" width="8.109375" style="350" customWidth="1"/>
    <col min="7694" max="7694" width="2.44140625" style="350" customWidth="1"/>
    <col min="7695" max="7695" width="3.5546875" style="350" customWidth="1"/>
    <col min="7696" max="7696" width="5.88671875" style="350" customWidth="1"/>
    <col min="7697" max="7697" width="1.109375" style="350" customWidth="1"/>
    <col min="7698" max="7698" width="5.109375" style="350" customWidth="1"/>
    <col min="7699" max="7699" width="3.33203125" style="350" customWidth="1"/>
    <col min="7700" max="7700" width="1.33203125" style="350" customWidth="1"/>
    <col min="7701" max="7701" width="2.33203125" style="350" customWidth="1"/>
    <col min="7702" max="7703" width="1.33203125" style="350" customWidth="1"/>
    <col min="7704" max="7704" width="11.88671875" style="350" customWidth="1"/>
    <col min="7705" max="7705" width="1.88671875" style="350" customWidth="1"/>
    <col min="7706" max="7706" width="2" style="350" customWidth="1"/>
    <col min="7707" max="7934" width="6.88671875" style="350" customWidth="1"/>
    <col min="7935" max="7936" width="1.109375" style="350" customWidth="1"/>
    <col min="7937" max="7937" width="1.33203125" style="350" customWidth="1"/>
    <col min="7938" max="7938" width="7.33203125" style="350" customWidth="1"/>
    <col min="7939" max="7939" width="4.109375" style="350" customWidth="1"/>
    <col min="7940" max="7940" width="2.5546875" style="350" customWidth="1"/>
    <col min="7941" max="7941" width="2.44140625" style="350" customWidth="1"/>
    <col min="7942" max="7942" width="1.33203125" style="350" customWidth="1"/>
    <col min="7943" max="7943" width="1.88671875" style="350" customWidth="1"/>
    <col min="7944" max="7944" width="3.33203125" style="350" customWidth="1"/>
    <col min="7945" max="7945" width="10" style="350" customWidth="1"/>
    <col min="7946" max="7946" width="15.44140625" style="350" customWidth="1"/>
    <col min="7947" max="7947" width="3" style="350" customWidth="1"/>
    <col min="7948" max="7948" width="2.33203125" style="350" customWidth="1"/>
    <col min="7949" max="7949" width="8.109375" style="350" customWidth="1"/>
    <col min="7950" max="7950" width="2.44140625" style="350" customWidth="1"/>
    <col min="7951" max="7951" width="3.5546875" style="350" customWidth="1"/>
    <col min="7952" max="7952" width="5.88671875" style="350" customWidth="1"/>
    <col min="7953" max="7953" width="1.109375" style="350" customWidth="1"/>
    <col min="7954" max="7954" width="5.109375" style="350" customWidth="1"/>
    <col min="7955" max="7955" width="3.33203125" style="350" customWidth="1"/>
    <col min="7956" max="7956" width="1.33203125" style="350" customWidth="1"/>
    <col min="7957" max="7957" width="2.33203125" style="350" customWidth="1"/>
    <col min="7958" max="7959" width="1.33203125" style="350" customWidth="1"/>
    <col min="7960" max="7960" width="11.88671875" style="350" customWidth="1"/>
    <col min="7961" max="7961" width="1.88671875" style="350" customWidth="1"/>
    <col min="7962" max="7962" width="2" style="350" customWidth="1"/>
    <col min="7963" max="8190" width="6.88671875" style="350" customWidth="1"/>
    <col min="8191" max="8192" width="1.109375" style="350" customWidth="1"/>
    <col min="8193" max="8193" width="1.33203125" style="350" customWidth="1"/>
    <col min="8194" max="8194" width="7.33203125" style="350" customWidth="1"/>
    <col min="8195" max="8195" width="4.109375" style="350" customWidth="1"/>
    <col min="8196" max="8196" width="2.5546875" style="350" customWidth="1"/>
    <col min="8197" max="8197" width="2.44140625" style="350" customWidth="1"/>
    <col min="8198" max="8198" width="1.33203125" style="350" customWidth="1"/>
    <col min="8199" max="8199" width="1.88671875" style="350" customWidth="1"/>
    <col min="8200" max="8200" width="3.33203125" style="350" customWidth="1"/>
    <col min="8201" max="8201" width="10" style="350" customWidth="1"/>
    <col min="8202" max="8202" width="15.44140625" style="350" customWidth="1"/>
    <col min="8203" max="8203" width="3" style="350" customWidth="1"/>
    <col min="8204" max="8204" width="2.33203125" style="350" customWidth="1"/>
    <col min="8205" max="8205" width="8.109375" style="350" customWidth="1"/>
    <col min="8206" max="8206" width="2.44140625" style="350" customWidth="1"/>
    <col min="8207" max="8207" width="3.5546875" style="350" customWidth="1"/>
    <col min="8208" max="8208" width="5.88671875" style="350" customWidth="1"/>
    <col min="8209" max="8209" width="1.109375" style="350" customWidth="1"/>
    <col min="8210" max="8210" width="5.109375" style="350" customWidth="1"/>
    <col min="8211" max="8211" width="3.33203125" style="350" customWidth="1"/>
    <col min="8212" max="8212" width="1.33203125" style="350" customWidth="1"/>
    <col min="8213" max="8213" width="2.33203125" style="350" customWidth="1"/>
    <col min="8214" max="8215" width="1.33203125" style="350" customWidth="1"/>
    <col min="8216" max="8216" width="11.88671875" style="350" customWidth="1"/>
    <col min="8217" max="8217" width="1.88671875" style="350" customWidth="1"/>
    <col min="8218" max="8218" width="2" style="350" customWidth="1"/>
    <col min="8219" max="8446" width="6.88671875" style="350" customWidth="1"/>
    <col min="8447" max="8448" width="1.109375" style="350" customWidth="1"/>
    <col min="8449" max="8449" width="1.33203125" style="350" customWidth="1"/>
    <col min="8450" max="8450" width="7.33203125" style="350" customWidth="1"/>
    <col min="8451" max="8451" width="4.109375" style="350" customWidth="1"/>
    <col min="8452" max="8452" width="2.5546875" style="350" customWidth="1"/>
    <col min="8453" max="8453" width="2.44140625" style="350" customWidth="1"/>
    <col min="8454" max="8454" width="1.33203125" style="350" customWidth="1"/>
    <col min="8455" max="8455" width="1.88671875" style="350" customWidth="1"/>
    <col min="8456" max="8456" width="3.33203125" style="350" customWidth="1"/>
    <col min="8457" max="8457" width="10" style="350" customWidth="1"/>
    <col min="8458" max="8458" width="15.44140625" style="350" customWidth="1"/>
    <col min="8459" max="8459" width="3" style="350" customWidth="1"/>
    <col min="8460" max="8460" width="2.33203125" style="350" customWidth="1"/>
    <col min="8461" max="8461" width="8.109375" style="350" customWidth="1"/>
    <col min="8462" max="8462" width="2.44140625" style="350" customWidth="1"/>
    <col min="8463" max="8463" width="3.5546875" style="350" customWidth="1"/>
    <col min="8464" max="8464" width="5.88671875" style="350" customWidth="1"/>
    <col min="8465" max="8465" width="1.109375" style="350" customWidth="1"/>
    <col min="8466" max="8466" width="5.109375" style="350" customWidth="1"/>
    <col min="8467" max="8467" width="3.33203125" style="350" customWidth="1"/>
    <col min="8468" max="8468" width="1.33203125" style="350" customWidth="1"/>
    <col min="8469" max="8469" width="2.33203125" style="350" customWidth="1"/>
    <col min="8470" max="8471" width="1.33203125" style="350" customWidth="1"/>
    <col min="8472" max="8472" width="11.88671875" style="350" customWidth="1"/>
    <col min="8473" max="8473" width="1.88671875" style="350" customWidth="1"/>
    <col min="8474" max="8474" width="2" style="350" customWidth="1"/>
    <col min="8475" max="8702" width="6.88671875" style="350" customWidth="1"/>
    <col min="8703" max="8704" width="1.109375" style="350" customWidth="1"/>
    <col min="8705" max="8705" width="1.33203125" style="350" customWidth="1"/>
    <col min="8706" max="8706" width="7.33203125" style="350" customWidth="1"/>
    <col min="8707" max="8707" width="4.109375" style="350" customWidth="1"/>
    <col min="8708" max="8708" width="2.5546875" style="350" customWidth="1"/>
    <col min="8709" max="8709" width="2.44140625" style="350" customWidth="1"/>
    <col min="8710" max="8710" width="1.33203125" style="350" customWidth="1"/>
    <col min="8711" max="8711" width="1.88671875" style="350" customWidth="1"/>
    <col min="8712" max="8712" width="3.33203125" style="350" customWidth="1"/>
    <col min="8713" max="8713" width="10" style="350" customWidth="1"/>
    <col min="8714" max="8714" width="15.44140625" style="350" customWidth="1"/>
    <col min="8715" max="8715" width="3" style="350" customWidth="1"/>
    <col min="8716" max="8716" width="2.33203125" style="350" customWidth="1"/>
    <col min="8717" max="8717" width="8.109375" style="350" customWidth="1"/>
    <col min="8718" max="8718" width="2.44140625" style="350" customWidth="1"/>
    <col min="8719" max="8719" width="3.5546875" style="350" customWidth="1"/>
    <col min="8720" max="8720" width="5.88671875" style="350" customWidth="1"/>
    <col min="8721" max="8721" width="1.109375" style="350" customWidth="1"/>
    <col min="8722" max="8722" width="5.109375" style="350" customWidth="1"/>
    <col min="8723" max="8723" width="3.33203125" style="350" customWidth="1"/>
    <col min="8724" max="8724" width="1.33203125" style="350" customWidth="1"/>
    <col min="8725" max="8725" width="2.33203125" style="350" customWidth="1"/>
    <col min="8726" max="8727" width="1.33203125" style="350" customWidth="1"/>
    <col min="8728" max="8728" width="11.88671875" style="350" customWidth="1"/>
    <col min="8729" max="8729" width="1.88671875" style="350" customWidth="1"/>
    <col min="8730" max="8730" width="2" style="350" customWidth="1"/>
    <col min="8731" max="8958" width="6.88671875" style="350" customWidth="1"/>
    <col min="8959" max="8960" width="1.109375" style="350" customWidth="1"/>
    <col min="8961" max="8961" width="1.33203125" style="350" customWidth="1"/>
    <col min="8962" max="8962" width="7.33203125" style="350" customWidth="1"/>
    <col min="8963" max="8963" width="4.109375" style="350" customWidth="1"/>
    <col min="8964" max="8964" width="2.5546875" style="350" customWidth="1"/>
    <col min="8965" max="8965" width="2.44140625" style="350" customWidth="1"/>
    <col min="8966" max="8966" width="1.33203125" style="350" customWidth="1"/>
    <col min="8967" max="8967" width="1.88671875" style="350" customWidth="1"/>
    <col min="8968" max="8968" width="3.33203125" style="350" customWidth="1"/>
    <col min="8969" max="8969" width="10" style="350" customWidth="1"/>
    <col min="8970" max="8970" width="15.44140625" style="350" customWidth="1"/>
    <col min="8971" max="8971" width="3" style="350" customWidth="1"/>
    <col min="8972" max="8972" width="2.33203125" style="350" customWidth="1"/>
    <col min="8973" max="8973" width="8.109375" style="350" customWidth="1"/>
    <col min="8974" max="8974" width="2.44140625" style="350" customWidth="1"/>
    <col min="8975" max="8975" width="3.5546875" style="350" customWidth="1"/>
    <col min="8976" max="8976" width="5.88671875" style="350" customWidth="1"/>
    <col min="8977" max="8977" width="1.109375" style="350" customWidth="1"/>
    <col min="8978" max="8978" width="5.109375" style="350" customWidth="1"/>
    <col min="8979" max="8979" width="3.33203125" style="350" customWidth="1"/>
    <col min="8980" max="8980" width="1.33203125" style="350" customWidth="1"/>
    <col min="8981" max="8981" width="2.33203125" style="350" customWidth="1"/>
    <col min="8982" max="8983" width="1.33203125" style="350" customWidth="1"/>
    <col min="8984" max="8984" width="11.88671875" style="350" customWidth="1"/>
    <col min="8985" max="8985" width="1.88671875" style="350" customWidth="1"/>
    <col min="8986" max="8986" width="2" style="350" customWidth="1"/>
    <col min="8987" max="9214" width="6.88671875" style="350" customWidth="1"/>
    <col min="9215" max="9216" width="1.109375" style="350" customWidth="1"/>
    <col min="9217" max="9217" width="1.33203125" style="350" customWidth="1"/>
    <col min="9218" max="9218" width="7.33203125" style="350" customWidth="1"/>
    <col min="9219" max="9219" width="4.109375" style="350" customWidth="1"/>
    <col min="9220" max="9220" width="2.5546875" style="350" customWidth="1"/>
    <col min="9221" max="9221" width="2.44140625" style="350" customWidth="1"/>
    <col min="9222" max="9222" width="1.33203125" style="350" customWidth="1"/>
    <col min="9223" max="9223" width="1.88671875" style="350" customWidth="1"/>
    <col min="9224" max="9224" width="3.33203125" style="350" customWidth="1"/>
    <col min="9225" max="9225" width="10" style="350" customWidth="1"/>
    <col min="9226" max="9226" width="15.44140625" style="350" customWidth="1"/>
    <col min="9227" max="9227" width="3" style="350" customWidth="1"/>
    <col min="9228" max="9228" width="2.33203125" style="350" customWidth="1"/>
    <col min="9229" max="9229" width="8.109375" style="350" customWidth="1"/>
    <col min="9230" max="9230" width="2.44140625" style="350" customWidth="1"/>
    <col min="9231" max="9231" width="3.5546875" style="350" customWidth="1"/>
    <col min="9232" max="9232" width="5.88671875" style="350" customWidth="1"/>
    <col min="9233" max="9233" width="1.109375" style="350" customWidth="1"/>
    <col min="9234" max="9234" width="5.109375" style="350" customWidth="1"/>
    <col min="9235" max="9235" width="3.33203125" style="350" customWidth="1"/>
    <col min="9236" max="9236" width="1.33203125" style="350" customWidth="1"/>
    <col min="9237" max="9237" width="2.33203125" style="350" customWidth="1"/>
    <col min="9238" max="9239" width="1.33203125" style="350" customWidth="1"/>
    <col min="9240" max="9240" width="11.88671875" style="350" customWidth="1"/>
    <col min="9241" max="9241" width="1.88671875" style="350" customWidth="1"/>
    <col min="9242" max="9242" width="2" style="350" customWidth="1"/>
    <col min="9243" max="9470" width="6.88671875" style="350" customWidth="1"/>
    <col min="9471" max="9472" width="1.109375" style="350" customWidth="1"/>
    <col min="9473" max="9473" width="1.33203125" style="350" customWidth="1"/>
    <col min="9474" max="9474" width="7.33203125" style="350" customWidth="1"/>
    <col min="9475" max="9475" width="4.109375" style="350" customWidth="1"/>
    <col min="9476" max="9476" width="2.5546875" style="350" customWidth="1"/>
    <col min="9477" max="9477" width="2.44140625" style="350" customWidth="1"/>
    <col min="9478" max="9478" width="1.33203125" style="350" customWidth="1"/>
    <col min="9479" max="9479" width="1.88671875" style="350" customWidth="1"/>
    <col min="9480" max="9480" width="3.33203125" style="350" customWidth="1"/>
    <col min="9481" max="9481" width="10" style="350" customWidth="1"/>
    <col min="9482" max="9482" width="15.44140625" style="350" customWidth="1"/>
    <col min="9483" max="9483" width="3" style="350" customWidth="1"/>
    <col min="9484" max="9484" width="2.33203125" style="350" customWidth="1"/>
    <col min="9485" max="9485" width="8.109375" style="350" customWidth="1"/>
    <col min="9486" max="9486" width="2.44140625" style="350" customWidth="1"/>
    <col min="9487" max="9487" width="3.5546875" style="350" customWidth="1"/>
    <col min="9488" max="9488" width="5.88671875" style="350" customWidth="1"/>
    <col min="9489" max="9489" width="1.109375" style="350" customWidth="1"/>
    <col min="9490" max="9490" width="5.109375" style="350" customWidth="1"/>
    <col min="9491" max="9491" width="3.33203125" style="350" customWidth="1"/>
    <col min="9492" max="9492" width="1.33203125" style="350" customWidth="1"/>
    <col min="9493" max="9493" width="2.33203125" style="350" customWidth="1"/>
    <col min="9494" max="9495" width="1.33203125" style="350" customWidth="1"/>
    <col min="9496" max="9496" width="11.88671875" style="350" customWidth="1"/>
    <col min="9497" max="9497" width="1.88671875" style="350" customWidth="1"/>
    <col min="9498" max="9498" width="2" style="350" customWidth="1"/>
    <col min="9499" max="9726" width="6.88671875" style="350" customWidth="1"/>
    <col min="9727" max="9728" width="1.109375" style="350" customWidth="1"/>
    <col min="9729" max="9729" width="1.33203125" style="350" customWidth="1"/>
    <col min="9730" max="9730" width="7.33203125" style="350" customWidth="1"/>
    <col min="9731" max="9731" width="4.109375" style="350" customWidth="1"/>
    <col min="9732" max="9732" width="2.5546875" style="350" customWidth="1"/>
    <col min="9733" max="9733" width="2.44140625" style="350" customWidth="1"/>
    <col min="9734" max="9734" width="1.33203125" style="350" customWidth="1"/>
    <col min="9735" max="9735" width="1.88671875" style="350" customWidth="1"/>
    <col min="9736" max="9736" width="3.33203125" style="350" customWidth="1"/>
    <col min="9737" max="9737" width="10" style="350" customWidth="1"/>
    <col min="9738" max="9738" width="15.44140625" style="350" customWidth="1"/>
    <col min="9739" max="9739" width="3" style="350" customWidth="1"/>
    <col min="9740" max="9740" width="2.33203125" style="350" customWidth="1"/>
    <col min="9741" max="9741" width="8.109375" style="350" customWidth="1"/>
    <col min="9742" max="9742" width="2.44140625" style="350" customWidth="1"/>
    <col min="9743" max="9743" width="3.5546875" style="350" customWidth="1"/>
    <col min="9744" max="9744" width="5.88671875" style="350" customWidth="1"/>
    <col min="9745" max="9745" width="1.109375" style="350" customWidth="1"/>
    <col min="9746" max="9746" width="5.109375" style="350" customWidth="1"/>
    <col min="9747" max="9747" width="3.33203125" style="350" customWidth="1"/>
    <col min="9748" max="9748" width="1.33203125" style="350" customWidth="1"/>
    <col min="9749" max="9749" width="2.33203125" style="350" customWidth="1"/>
    <col min="9750" max="9751" width="1.33203125" style="350" customWidth="1"/>
    <col min="9752" max="9752" width="11.88671875" style="350" customWidth="1"/>
    <col min="9753" max="9753" width="1.88671875" style="350" customWidth="1"/>
    <col min="9754" max="9754" width="2" style="350" customWidth="1"/>
    <col min="9755" max="9982" width="6.88671875" style="350" customWidth="1"/>
    <col min="9983" max="9984" width="1.109375" style="350" customWidth="1"/>
    <col min="9985" max="9985" width="1.33203125" style="350" customWidth="1"/>
    <col min="9986" max="9986" width="7.33203125" style="350" customWidth="1"/>
    <col min="9987" max="9987" width="4.109375" style="350" customWidth="1"/>
    <col min="9988" max="9988" width="2.5546875" style="350" customWidth="1"/>
    <col min="9989" max="9989" width="2.44140625" style="350" customWidth="1"/>
    <col min="9990" max="9990" width="1.33203125" style="350" customWidth="1"/>
    <col min="9991" max="9991" width="1.88671875" style="350" customWidth="1"/>
    <col min="9992" max="9992" width="3.33203125" style="350" customWidth="1"/>
    <col min="9993" max="9993" width="10" style="350" customWidth="1"/>
    <col min="9994" max="9994" width="15.44140625" style="350" customWidth="1"/>
    <col min="9995" max="9995" width="3" style="350" customWidth="1"/>
    <col min="9996" max="9996" width="2.33203125" style="350" customWidth="1"/>
    <col min="9997" max="9997" width="8.109375" style="350" customWidth="1"/>
    <col min="9998" max="9998" width="2.44140625" style="350" customWidth="1"/>
    <col min="9999" max="9999" width="3.5546875" style="350" customWidth="1"/>
    <col min="10000" max="10000" width="5.88671875" style="350" customWidth="1"/>
    <col min="10001" max="10001" width="1.109375" style="350" customWidth="1"/>
    <col min="10002" max="10002" width="5.109375" style="350" customWidth="1"/>
    <col min="10003" max="10003" width="3.33203125" style="350" customWidth="1"/>
    <col min="10004" max="10004" width="1.33203125" style="350" customWidth="1"/>
    <col min="10005" max="10005" width="2.33203125" style="350" customWidth="1"/>
    <col min="10006" max="10007" width="1.33203125" style="350" customWidth="1"/>
    <col min="10008" max="10008" width="11.88671875" style="350" customWidth="1"/>
    <col min="10009" max="10009" width="1.88671875" style="350" customWidth="1"/>
    <col min="10010" max="10010" width="2" style="350" customWidth="1"/>
    <col min="10011" max="10238" width="6.88671875" style="350" customWidth="1"/>
    <col min="10239" max="10240" width="1.109375" style="350" customWidth="1"/>
    <col min="10241" max="10241" width="1.33203125" style="350" customWidth="1"/>
    <col min="10242" max="10242" width="7.33203125" style="350" customWidth="1"/>
    <col min="10243" max="10243" width="4.109375" style="350" customWidth="1"/>
    <col min="10244" max="10244" width="2.5546875" style="350" customWidth="1"/>
    <col min="10245" max="10245" width="2.44140625" style="350" customWidth="1"/>
    <col min="10246" max="10246" width="1.33203125" style="350" customWidth="1"/>
    <col min="10247" max="10247" width="1.88671875" style="350" customWidth="1"/>
    <col min="10248" max="10248" width="3.33203125" style="350" customWidth="1"/>
    <col min="10249" max="10249" width="10" style="350" customWidth="1"/>
    <col min="10250" max="10250" width="15.44140625" style="350" customWidth="1"/>
    <col min="10251" max="10251" width="3" style="350" customWidth="1"/>
    <col min="10252" max="10252" width="2.33203125" style="350" customWidth="1"/>
    <col min="10253" max="10253" width="8.109375" style="350" customWidth="1"/>
    <col min="10254" max="10254" width="2.44140625" style="350" customWidth="1"/>
    <col min="10255" max="10255" width="3.5546875" style="350" customWidth="1"/>
    <col min="10256" max="10256" width="5.88671875" style="350" customWidth="1"/>
    <col min="10257" max="10257" width="1.109375" style="350" customWidth="1"/>
    <col min="10258" max="10258" width="5.109375" style="350" customWidth="1"/>
    <col min="10259" max="10259" width="3.33203125" style="350" customWidth="1"/>
    <col min="10260" max="10260" width="1.33203125" style="350" customWidth="1"/>
    <col min="10261" max="10261" width="2.33203125" style="350" customWidth="1"/>
    <col min="10262" max="10263" width="1.33203125" style="350" customWidth="1"/>
    <col min="10264" max="10264" width="11.88671875" style="350" customWidth="1"/>
    <col min="10265" max="10265" width="1.88671875" style="350" customWidth="1"/>
    <col min="10266" max="10266" width="2" style="350" customWidth="1"/>
    <col min="10267" max="10494" width="6.88671875" style="350" customWidth="1"/>
    <col min="10495" max="10496" width="1.109375" style="350" customWidth="1"/>
    <col min="10497" max="10497" width="1.33203125" style="350" customWidth="1"/>
    <col min="10498" max="10498" width="7.33203125" style="350" customWidth="1"/>
    <col min="10499" max="10499" width="4.109375" style="350" customWidth="1"/>
    <col min="10500" max="10500" width="2.5546875" style="350" customWidth="1"/>
    <col min="10501" max="10501" width="2.44140625" style="350" customWidth="1"/>
    <col min="10502" max="10502" width="1.33203125" style="350" customWidth="1"/>
    <col min="10503" max="10503" width="1.88671875" style="350" customWidth="1"/>
    <col min="10504" max="10504" width="3.33203125" style="350" customWidth="1"/>
    <col min="10505" max="10505" width="10" style="350" customWidth="1"/>
    <col min="10506" max="10506" width="15.44140625" style="350" customWidth="1"/>
    <col min="10507" max="10507" width="3" style="350" customWidth="1"/>
    <col min="10508" max="10508" width="2.33203125" style="350" customWidth="1"/>
    <col min="10509" max="10509" width="8.109375" style="350" customWidth="1"/>
    <col min="10510" max="10510" width="2.44140625" style="350" customWidth="1"/>
    <col min="10511" max="10511" width="3.5546875" style="350" customWidth="1"/>
    <col min="10512" max="10512" width="5.88671875" style="350" customWidth="1"/>
    <col min="10513" max="10513" width="1.109375" style="350" customWidth="1"/>
    <col min="10514" max="10514" width="5.109375" style="350" customWidth="1"/>
    <col min="10515" max="10515" width="3.33203125" style="350" customWidth="1"/>
    <col min="10516" max="10516" width="1.33203125" style="350" customWidth="1"/>
    <col min="10517" max="10517" width="2.33203125" style="350" customWidth="1"/>
    <col min="10518" max="10519" width="1.33203125" style="350" customWidth="1"/>
    <col min="10520" max="10520" width="11.88671875" style="350" customWidth="1"/>
    <col min="10521" max="10521" width="1.88671875" style="350" customWidth="1"/>
    <col min="10522" max="10522" width="2" style="350" customWidth="1"/>
    <col min="10523" max="10750" width="6.88671875" style="350" customWidth="1"/>
    <col min="10751" max="10752" width="1.109375" style="350" customWidth="1"/>
    <col min="10753" max="10753" width="1.33203125" style="350" customWidth="1"/>
    <col min="10754" max="10754" width="7.33203125" style="350" customWidth="1"/>
    <col min="10755" max="10755" width="4.109375" style="350" customWidth="1"/>
    <col min="10756" max="10756" width="2.5546875" style="350" customWidth="1"/>
    <col min="10757" max="10757" width="2.44140625" style="350" customWidth="1"/>
    <col min="10758" max="10758" width="1.33203125" style="350" customWidth="1"/>
    <col min="10759" max="10759" width="1.88671875" style="350" customWidth="1"/>
    <col min="10760" max="10760" width="3.33203125" style="350" customWidth="1"/>
    <col min="10761" max="10761" width="10" style="350" customWidth="1"/>
    <col min="10762" max="10762" width="15.44140625" style="350" customWidth="1"/>
    <col min="10763" max="10763" width="3" style="350" customWidth="1"/>
    <col min="10764" max="10764" width="2.33203125" style="350" customWidth="1"/>
    <col min="10765" max="10765" width="8.109375" style="350" customWidth="1"/>
    <col min="10766" max="10766" width="2.44140625" style="350" customWidth="1"/>
    <col min="10767" max="10767" width="3.5546875" style="350" customWidth="1"/>
    <col min="10768" max="10768" width="5.88671875" style="350" customWidth="1"/>
    <col min="10769" max="10769" width="1.109375" style="350" customWidth="1"/>
    <col min="10770" max="10770" width="5.109375" style="350" customWidth="1"/>
    <col min="10771" max="10771" width="3.33203125" style="350" customWidth="1"/>
    <col min="10772" max="10772" width="1.33203125" style="350" customWidth="1"/>
    <col min="10773" max="10773" width="2.33203125" style="350" customWidth="1"/>
    <col min="10774" max="10775" width="1.33203125" style="350" customWidth="1"/>
    <col min="10776" max="10776" width="11.88671875" style="350" customWidth="1"/>
    <col min="10777" max="10777" width="1.88671875" style="350" customWidth="1"/>
    <col min="10778" max="10778" width="2" style="350" customWidth="1"/>
    <col min="10779" max="11006" width="6.88671875" style="350" customWidth="1"/>
    <col min="11007" max="11008" width="1.109375" style="350" customWidth="1"/>
    <col min="11009" max="11009" width="1.33203125" style="350" customWidth="1"/>
    <col min="11010" max="11010" width="7.33203125" style="350" customWidth="1"/>
    <col min="11011" max="11011" width="4.109375" style="350" customWidth="1"/>
    <col min="11012" max="11012" width="2.5546875" style="350" customWidth="1"/>
    <col min="11013" max="11013" width="2.44140625" style="350" customWidth="1"/>
    <col min="11014" max="11014" width="1.33203125" style="350" customWidth="1"/>
    <col min="11015" max="11015" width="1.88671875" style="350" customWidth="1"/>
    <col min="11016" max="11016" width="3.33203125" style="350" customWidth="1"/>
    <col min="11017" max="11017" width="10" style="350" customWidth="1"/>
    <col min="11018" max="11018" width="15.44140625" style="350" customWidth="1"/>
    <col min="11019" max="11019" width="3" style="350" customWidth="1"/>
    <col min="11020" max="11020" width="2.33203125" style="350" customWidth="1"/>
    <col min="11021" max="11021" width="8.109375" style="350" customWidth="1"/>
    <col min="11022" max="11022" width="2.44140625" style="350" customWidth="1"/>
    <col min="11023" max="11023" width="3.5546875" style="350" customWidth="1"/>
    <col min="11024" max="11024" width="5.88671875" style="350" customWidth="1"/>
    <col min="11025" max="11025" width="1.109375" style="350" customWidth="1"/>
    <col min="11026" max="11026" width="5.109375" style="350" customWidth="1"/>
    <col min="11027" max="11027" width="3.33203125" style="350" customWidth="1"/>
    <col min="11028" max="11028" width="1.33203125" style="350" customWidth="1"/>
    <col min="11029" max="11029" width="2.33203125" style="350" customWidth="1"/>
    <col min="11030" max="11031" width="1.33203125" style="350" customWidth="1"/>
    <col min="11032" max="11032" width="11.88671875" style="350" customWidth="1"/>
    <col min="11033" max="11033" width="1.88671875" style="350" customWidth="1"/>
    <col min="11034" max="11034" width="2" style="350" customWidth="1"/>
    <col min="11035" max="11262" width="6.88671875" style="350" customWidth="1"/>
    <col min="11263" max="11264" width="1.109375" style="350" customWidth="1"/>
    <col min="11265" max="11265" width="1.33203125" style="350" customWidth="1"/>
    <col min="11266" max="11266" width="7.33203125" style="350" customWidth="1"/>
    <col min="11267" max="11267" width="4.109375" style="350" customWidth="1"/>
    <col min="11268" max="11268" width="2.5546875" style="350" customWidth="1"/>
    <col min="11269" max="11269" width="2.44140625" style="350" customWidth="1"/>
    <col min="11270" max="11270" width="1.33203125" style="350" customWidth="1"/>
    <col min="11271" max="11271" width="1.88671875" style="350" customWidth="1"/>
    <col min="11272" max="11272" width="3.33203125" style="350" customWidth="1"/>
    <col min="11273" max="11273" width="10" style="350" customWidth="1"/>
    <col min="11274" max="11274" width="15.44140625" style="350" customWidth="1"/>
    <col min="11275" max="11275" width="3" style="350" customWidth="1"/>
    <col min="11276" max="11276" width="2.33203125" style="350" customWidth="1"/>
    <col min="11277" max="11277" width="8.109375" style="350" customWidth="1"/>
    <col min="11278" max="11278" width="2.44140625" style="350" customWidth="1"/>
    <col min="11279" max="11279" width="3.5546875" style="350" customWidth="1"/>
    <col min="11280" max="11280" width="5.88671875" style="350" customWidth="1"/>
    <col min="11281" max="11281" width="1.109375" style="350" customWidth="1"/>
    <col min="11282" max="11282" width="5.109375" style="350" customWidth="1"/>
    <col min="11283" max="11283" width="3.33203125" style="350" customWidth="1"/>
    <col min="11284" max="11284" width="1.33203125" style="350" customWidth="1"/>
    <col min="11285" max="11285" width="2.33203125" style="350" customWidth="1"/>
    <col min="11286" max="11287" width="1.33203125" style="350" customWidth="1"/>
    <col min="11288" max="11288" width="11.88671875" style="350" customWidth="1"/>
    <col min="11289" max="11289" width="1.88671875" style="350" customWidth="1"/>
    <col min="11290" max="11290" width="2" style="350" customWidth="1"/>
    <col min="11291" max="11518" width="6.88671875" style="350" customWidth="1"/>
    <col min="11519" max="11520" width="1.109375" style="350" customWidth="1"/>
    <col min="11521" max="11521" width="1.33203125" style="350" customWidth="1"/>
    <col min="11522" max="11522" width="7.33203125" style="350" customWidth="1"/>
    <col min="11523" max="11523" width="4.109375" style="350" customWidth="1"/>
    <col min="11524" max="11524" width="2.5546875" style="350" customWidth="1"/>
    <col min="11525" max="11525" width="2.44140625" style="350" customWidth="1"/>
    <col min="11526" max="11526" width="1.33203125" style="350" customWidth="1"/>
    <col min="11527" max="11527" width="1.88671875" style="350" customWidth="1"/>
    <col min="11528" max="11528" width="3.33203125" style="350" customWidth="1"/>
    <col min="11529" max="11529" width="10" style="350" customWidth="1"/>
    <col min="11530" max="11530" width="15.44140625" style="350" customWidth="1"/>
    <col min="11531" max="11531" width="3" style="350" customWidth="1"/>
    <col min="11532" max="11532" width="2.33203125" style="350" customWidth="1"/>
    <col min="11533" max="11533" width="8.109375" style="350" customWidth="1"/>
    <col min="11534" max="11534" width="2.44140625" style="350" customWidth="1"/>
    <col min="11535" max="11535" width="3.5546875" style="350" customWidth="1"/>
    <col min="11536" max="11536" width="5.88671875" style="350" customWidth="1"/>
    <col min="11537" max="11537" width="1.109375" style="350" customWidth="1"/>
    <col min="11538" max="11538" width="5.109375" style="350" customWidth="1"/>
    <col min="11539" max="11539" width="3.33203125" style="350" customWidth="1"/>
    <col min="11540" max="11540" width="1.33203125" style="350" customWidth="1"/>
    <col min="11541" max="11541" width="2.33203125" style="350" customWidth="1"/>
    <col min="11542" max="11543" width="1.33203125" style="350" customWidth="1"/>
    <col min="11544" max="11544" width="11.88671875" style="350" customWidth="1"/>
    <col min="11545" max="11545" width="1.88671875" style="350" customWidth="1"/>
    <col min="11546" max="11546" width="2" style="350" customWidth="1"/>
    <col min="11547" max="11774" width="6.88671875" style="350" customWidth="1"/>
    <col min="11775" max="11776" width="1.109375" style="350" customWidth="1"/>
    <col min="11777" max="11777" width="1.33203125" style="350" customWidth="1"/>
    <col min="11778" max="11778" width="7.33203125" style="350" customWidth="1"/>
    <col min="11779" max="11779" width="4.109375" style="350" customWidth="1"/>
    <col min="11780" max="11780" width="2.5546875" style="350" customWidth="1"/>
    <col min="11781" max="11781" width="2.44140625" style="350" customWidth="1"/>
    <col min="11782" max="11782" width="1.33203125" style="350" customWidth="1"/>
    <col min="11783" max="11783" width="1.88671875" style="350" customWidth="1"/>
    <col min="11784" max="11784" width="3.33203125" style="350" customWidth="1"/>
    <col min="11785" max="11785" width="10" style="350" customWidth="1"/>
    <col min="11786" max="11786" width="15.44140625" style="350" customWidth="1"/>
    <col min="11787" max="11787" width="3" style="350" customWidth="1"/>
    <col min="11788" max="11788" width="2.33203125" style="350" customWidth="1"/>
    <col min="11789" max="11789" width="8.109375" style="350" customWidth="1"/>
    <col min="11790" max="11790" width="2.44140625" style="350" customWidth="1"/>
    <col min="11791" max="11791" width="3.5546875" style="350" customWidth="1"/>
    <col min="11792" max="11792" width="5.88671875" style="350" customWidth="1"/>
    <col min="11793" max="11793" width="1.109375" style="350" customWidth="1"/>
    <col min="11794" max="11794" width="5.109375" style="350" customWidth="1"/>
    <col min="11795" max="11795" width="3.33203125" style="350" customWidth="1"/>
    <col min="11796" max="11796" width="1.33203125" style="350" customWidth="1"/>
    <col min="11797" max="11797" width="2.33203125" style="350" customWidth="1"/>
    <col min="11798" max="11799" width="1.33203125" style="350" customWidth="1"/>
    <col min="11800" max="11800" width="11.88671875" style="350" customWidth="1"/>
    <col min="11801" max="11801" width="1.88671875" style="350" customWidth="1"/>
    <col min="11802" max="11802" width="2" style="350" customWidth="1"/>
    <col min="11803" max="12030" width="6.88671875" style="350" customWidth="1"/>
    <col min="12031" max="12032" width="1.109375" style="350" customWidth="1"/>
    <col min="12033" max="12033" width="1.33203125" style="350" customWidth="1"/>
    <col min="12034" max="12034" width="7.33203125" style="350" customWidth="1"/>
    <col min="12035" max="12035" width="4.109375" style="350" customWidth="1"/>
    <col min="12036" max="12036" width="2.5546875" style="350" customWidth="1"/>
    <col min="12037" max="12037" width="2.44140625" style="350" customWidth="1"/>
    <col min="12038" max="12038" width="1.33203125" style="350" customWidth="1"/>
    <col min="12039" max="12039" width="1.88671875" style="350" customWidth="1"/>
    <col min="12040" max="12040" width="3.33203125" style="350" customWidth="1"/>
    <col min="12041" max="12041" width="10" style="350" customWidth="1"/>
    <col min="12042" max="12042" width="15.44140625" style="350" customWidth="1"/>
    <col min="12043" max="12043" width="3" style="350" customWidth="1"/>
    <col min="12044" max="12044" width="2.33203125" style="350" customWidth="1"/>
    <col min="12045" max="12045" width="8.109375" style="350" customWidth="1"/>
    <col min="12046" max="12046" width="2.44140625" style="350" customWidth="1"/>
    <col min="12047" max="12047" width="3.5546875" style="350" customWidth="1"/>
    <col min="12048" max="12048" width="5.88671875" style="350" customWidth="1"/>
    <col min="12049" max="12049" width="1.109375" style="350" customWidth="1"/>
    <col min="12050" max="12050" width="5.109375" style="350" customWidth="1"/>
    <col min="12051" max="12051" width="3.33203125" style="350" customWidth="1"/>
    <col min="12052" max="12052" width="1.33203125" style="350" customWidth="1"/>
    <col min="12053" max="12053" width="2.33203125" style="350" customWidth="1"/>
    <col min="12054" max="12055" width="1.33203125" style="350" customWidth="1"/>
    <col min="12056" max="12056" width="11.88671875" style="350" customWidth="1"/>
    <col min="12057" max="12057" width="1.88671875" style="350" customWidth="1"/>
    <col min="12058" max="12058" width="2" style="350" customWidth="1"/>
    <col min="12059" max="12286" width="6.88671875" style="350" customWidth="1"/>
    <col min="12287" max="12288" width="1.109375" style="350" customWidth="1"/>
    <col min="12289" max="12289" width="1.33203125" style="350" customWidth="1"/>
    <col min="12290" max="12290" width="7.33203125" style="350" customWidth="1"/>
    <col min="12291" max="12291" width="4.109375" style="350" customWidth="1"/>
    <col min="12292" max="12292" width="2.5546875" style="350" customWidth="1"/>
    <col min="12293" max="12293" width="2.44140625" style="350" customWidth="1"/>
    <col min="12294" max="12294" width="1.33203125" style="350" customWidth="1"/>
    <col min="12295" max="12295" width="1.88671875" style="350" customWidth="1"/>
    <col min="12296" max="12296" width="3.33203125" style="350" customWidth="1"/>
    <col min="12297" max="12297" width="10" style="350" customWidth="1"/>
    <col min="12298" max="12298" width="15.44140625" style="350" customWidth="1"/>
    <col min="12299" max="12299" width="3" style="350" customWidth="1"/>
    <col min="12300" max="12300" width="2.33203125" style="350" customWidth="1"/>
    <col min="12301" max="12301" width="8.109375" style="350" customWidth="1"/>
    <col min="12302" max="12302" width="2.44140625" style="350" customWidth="1"/>
    <col min="12303" max="12303" width="3.5546875" style="350" customWidth="1"/>
    <col min="12304" max="12304" width="5.88671875" style="350" customWidth="1"/>
    <col min="12305" max="12305" width="1.109375" style="350" customWidth="1"/>
    <col min="12306" max="12306" width="5.109375" style="350" customWidth="1"/>
    <col min="12307" max="12307" width="3.33203125" style="350" customWidth="1"/>
    <col min="12308" max="12308" width="1.33203125" style="350" customWidth="1"/>
    <col min="12309" max="12309" width="2.33203125" style="350" customWidth="1"/>
    <col min="12310" max="12311" width="1.33203125" style="350" customWidth="1"/>
    <col min="12312" max="12312" width="11.88671875" style="350" customWidth="1"/>
    <col min="12313" max="12313" width="1.88671875" style="350" customWidth="1"/>
    <col min="12314" max="12314" width="2" style="350" customWidth="1"/>
    <col min="12315" max="12542" width="6.88671875" style="350" customWidth="1"/>
    <col min="12543" max="12544" width="1.109375" style="350" customWidth="1"/>
    <col min="12545" max="12545" width="1.33203125" style="350" customWidth="1"/>
    <col min="12546" max="12546" width="7.33203125" style="350" customWidth="1"/>
    <col min="12547" max="12547" width="4.109375" style="350" customWidth="1"/>
    <col min="12548" max="12548" width="2.5546875" style="350" customWidth="1"/>
    <col min="12549" max="12549" width="2.44140625" style="350" customWidth="1"/>
    <col min="12550" max="12550" width="1.33203125" style="350" customWidth="1"/>
    <col min="12551" max="12551" width="1.88671875" style="350" customWidth="1"/>
    <col min="12552" max="12552" width="3.33203125" style="350" customWidth="1"/>
    <col min="12553" max="12553" width="10" style="350" customWidth="1"/>
    <col min="12554" max="12554" width="15.44140625" style="350" customWidth="1"/>
    <col min="12555" max="12555" width="3" style="350" customWidth="1"/>
    <col min="12556" max="12556" width="2.33203125" style="350" customWidth="1"/>
    <col min="12557" max="12557" width="8.109375" style="350" customWidth="1"/>
    <col min="12558" max="12558" width="2.44140625" style="350" customWidth="1"/>
    <col min="12559" max="12559" width="3.5546875" style="350" customWidth="1"/>
    <col min="12560" max="12560" width="5.88671875" style="350" customWidth="1"/>
    <col min="12561" max="12561" width="1.109375" style="350" customWidth="1"/>
    <col min="12562" max="12562" width="5.109375" style="350" customWidth="1"/>
    <col min="12563" max="12563" width="3.33203125" style="350" customWidth="1"/>
    <col min="12564" max="12564" width="1.33203125" style="350" customWidth="1"/>
    <col min="12565" max="12565" width="2.33203125" style="350" customWidth="1"/>
    <col min="12566" max="12567" width="1.33203125" style="350" customWidth="1"/>
    <col min="12568" max="12568" width="11.88671875" style="350" customWidth="1"/>
    <col min="12569" max="12569" width="1.88671875" style="350" customWidth="1"/>
    <col min="12570" max="12570" width="2" style="350" customWidth="1"/>
    <col min="12571" max="12798" width="6.88671875" style="350" customWidth="1"/>
    <col min="12799" max="12800" width="1.109375" style="350" customWidth="1"/>
    <col min="12801" max="12801" width="1.33203125" style="350" customWidth="1"/>
    <col min="12802" max="12802" width="7.33203125" style="350" customWidth="1"/>
    <col min="12803" max="12803" width="4.109375" style="350" customWidth="1"/>
    <col min="12804" max="12804" width="2.5546875" style="350" customWidth="1"/>
    <col min="12805" max="12805" width="2.44140625" style="350" customWidth="1"/>
    <col min="12806" max="12806" width="1.33203125" style="350" customWidth="1"/>
    <col min="12807" max="12807" width="1.88671875" style="350" customWidth="1"/>
    <col min="12808" max="12808" width="3.33203125" style="350" customWidth="1"/>
    <col min="12809" max="12809" width="10" style="350" customWidth="1"/>
    <col min="12810" max="12810" width="15.44140625" style="350" customWidth="1"/>
    <col min="12811" max="12811" width="3" style="350" customWidth="1"/>
    <col min="12812" max="12812" width="2.33203125" style="350" customWidth="1"/>
    <col min="12813" max="12813" width="8.109375" style="350" customWidth="1"/>
    <col min="12814" max="12814" width="2.44140625" style="350" customWidth="1"/>
    <col min="12815" max="12815" width="3.5546875" style="350" customWidth="1"/>
    <col min="12816" max="12816" width="5.88671875" style="350" customWidth="1"/>
    <col min="12817" max="12817" width="1.109375" style="350" customWidth="1"/>
    <col min="12818" max="12818" width="5.109375" style="350" customWidth="1"/>
    <col min="12819" max="12819" width="3.33203125" style="350" customWidth="1"/>
    <col min="12820" max="12820" width="1.33203125" style="350" customWidth="1"/>
    <col min="12821" max="12821" width="2.33203125" style="350" customWidth="1"/>
    <col min="12822" max="12823" width="1.33203125" style="350" customWidth="1"/>
    <col min="12824" max="12824" width="11.88671875" style="350" customWidth="1"/>
    <col min="12825" max="12825" width="1.88671875" style="350" customWidth="1"/>
    <col min="12826" max="12826" width="2" style="350" customWidth="1"/>
    <col min="12827" max="13054" width="6.88671875" style="350" customWidth="1"/>
    <col min="13055" max="13056" width="1.109375" style="350" customWidth="1"/>
    <col min="13057" max="13057" width="1.33203125" style="350" customWidth="1"/>
    <col min="13058" max="13058" width="7.33203125" style="350" customWidth="1"/>
    <col min="13059" max="13059" width="4.109375" style="350" customWidth="1"/>
    <col min="13060" max="13060" width="2.5546875" style="350" customWidth="1"/>
    <col min="13061" max="13061" width="2.44140625" style="350" customWidth="1"/>
    <col min="13062" max="13062" width="1.33203125" style="350" customWidth="1"/>
    <col min="13063" max="13063" width="1.88671875" style="350" customWidth="1"/>
    <col min="13064" max="13064" width="3.33203125" style="350" customWidth="1"/>
    <col min="13065" max="13065" width="10" style="350" customWidth="1"/>
    <col min="13066" max="13066" width="15.44140625" style="350" customWidth="1"/>
    <col min="13067" max="13067" width="3" style="350" customWidth="1"/>
    <col min="13068" max="13068" width="2.33203125" style="350" customWidth="1"/>
    <col min="13069" max="13069" width="8.109375" style="350" customWidth="1"/>
    <col min="13070" max="13070" width="2.44140625" style="350" customWidth="1"/>
    <col min="13071" max="13071" width="3.5546875" style="350" customWidth="1"/>
    <col min="13072" max="13072" width="5.88671875" style="350" customWidth="1"/>
    <col min="13073" max="13073" width="1.109375" style="350" customWidth="1"/>
    <col min="13074" max="13074" width="5.109375" style="350" customWidth="1"/>
    <col min="13075" max="13075" width="3.33203125" style="350" customWidth="1"/>
    <col min="13076" max="13076" width="1.33203125" style="350" customWidth="1"/>
    <col min="13077" max="13077" width="2.33203125" style="350" customWidth="1"/>
    <col min="13078" max="13079" width="1.33203125" style="350" customWidth="1"/>
    <col min="13080" max="13080" width="11.88671875" style="350" customWidth="1"/>
    <col min="13081" max="13081" width="1.88671875" style="350" customWidth="1"/>
    <col min="13082" max="13082" width="2" style="350" customWidth="1"/>
    <col min="13083" max="13310" width="6.88671875" style="350" customWidth="1"/>
    <col min="13311" max="13312" width="1.109375" style="350" customWidth="1"/>
    <col min="13313" max="13313" width="1.33203125" style="350" customWidth="1"/>
    <col min="13314" max="13314" width="7.33203125" style="350" customWidth="1"/>
    <col min="13315" max="13315" width="4.109375" style="350" customWidth="1"/>
    <col min="13316" max="13316" width="2.5546875" style="350" customWidth="1"/>
    <col min="13317" max="13317" width="2.44140625" style="350" customWidth="1"/>
    <col min="13318" max="13318" width="1.33203125" style="350" customWidth="1"/>
    <col min="13319" max="13319" width="1.88671875" style="350" customWidth="1"/>
    <col min="13320" max="13320" width="3.33203125" style="350" customWidth="1"/>
    <col min="13321" max="13321" width="10" style="350" customWidth="1"/>
    <col min="13322" max="13322" width="15.44140625" style="350" customWidth="1"/>
    <col min="13323" max="13323" width="3" style="350" customWidth="1"/>
    <col min="13324" max="13324" width="2.33203125" style="350" customWidth="1"/>
    <col min="13325" max="13325" width="8.109375" style="350" customWidth="1"/>
    <col min="13326" max="13326" width="2.44140625" style="350" customWidth="1"/>
    <col min="13327" max="13327" width="3.5546875" style="350" customWidth="1"/>
    <col min="13328" max="13328" width="5.88671875" style="350" customWidth="1"/>
    <col min="13329" max="13329" width="1.109375" style="350" customWidth="1"/>
    <col min="13330" max="13330" width="5.109375" style="350" customWidth="1"/>
    <col min="13331" max="13331" width="3.33203125" style="350" customWidth="1"/>
    <col min="13332" max="13332" width="1.33203125" style="350" customWidth="1"/>
    <col min="13333" max="13333" width="2.33203125" style="350" customWidth="1"/>
    <col min="13334" max="13335" width="1.33203125" style="350" customWidth="1"/>
    <col min="13336" max="13336" width="11.88671875" style="350" customWidth="1"/>
    <col min="13337" max="13337" width="1.88671875" style="350" customWidth="1"/>
    <col min="13338" max="13338" width="2" style="350" customWidth="1"/>
    <col min="13339" max="13566" width="6.88671875" style="350" customWidth="1"/>
    <col min="13567" max="13568" width="1.109375" style="350" customWidth="1"/>
    <col min="13569" max="13569" width="1.33203125" style="350" customWidth="1"/>
    <col min="13570" max="13570" width="7.33203125" style="350" customWidth="1"/>
    <col min="13571" max="13571" width="4.109375" style="350" customWidth="1"/>
    <col min="13572" max="13572" width="2.5546875" style="350" customWidth="1"/>
    <col min="13573" max="13573" width="2.44140625" style="350" customWidth="1"/>
    <col min="13574" max="13574" width="1.33203125" style="350" customWidth="1"/>
    <col min="13575" max="13575" width="1.88671875" style="350" customWidth="1"/>
    <col min="13576" max="13576" width="3.33203125" style="350" customWidth="1"/>
    <col min="13577" max="13577" width="10" style="350" customWidth="1"/>
    <col min="13578" max="13578" width="15.44140625" style="350" customWidth="1"/>
    <col min="13579" max="13579" width="3" style="350" customWidth="1"/>
    <col min="13580" max="13580" width="2.33203125" style="350" customWidth="1"/>
    <col min="13581" max="13581" width="8.109375" style="350" customWidth="1"/>
    <col min="13582" max="13582" width="2.44140625" style="350" customWidth="1"/>
    <col min="13583" max="13583" width="3.5546875" style="350" customWidth="1"/>
    <col min="13584" max="13584" width="5.88671875" style="350" customWidth="1"/>
    <col min="13585" max="13585" width="1.109375" style="350" customWidth="1"/>
    <col min="13586" max="13586" width="5.109375" style="350" customWidth="1"/>
    <col min="13587" max="13587" width="3.33203125" style="350" customWidth="1"/>
    <col min="13588" max="13588" width="1.33203125" style="350" customWidth="1"/>
    <col min="13589" max="13589" width="2.33203125" style="350" customWidth="1"/>
    <col min="13590" max="13591" width="1.33203125" style="350" customWidth="1"/>
    <col min="13592" max="13592" width="11.88671875" style="350" customWidth="1"/>
    <col min="13593" max="13593" width="1.88671875" style="350" customWidth="1"/>
    <col min="13594" max="13594" width="2" style="350" customWidth="1"/>
    <col min="13595" max="13822" width="6.88671875" style="350" customWidth="1"/>
    <col min="13823" max="13824" width="1.109375" style="350" customWidth="1"/>
    <col min="13825" max="13825" width="1.33203125" style="350" customWidth="1"/>
    <col min="13826" max="13826" width="7.33203125" style="350" customWidth="1"/>
    <col min="13827" max="13827" width="4.109375" style="350" customWidth="1"/>
    <col min="13828" max="13828" width="2.5546875" style="350" customWidth="1"/>
    <col min="13829" max="13829" width="2.44140625" style="350" customWidth="1"/>
    <col min="13830" max="13830" width="1.33203125" style="350" customWidth="1"/>
    <col min="13831" max="13831" width="1.88671875" style="350" customWidth="1"/>
    <col min="13832" max="13832" width="3.33203125" style="350" customWidth="1"/>
    <col min="13833" max="13833" width="10" style="350" customWidth="1"/>
    <col min="13834" max="13834" width="15.44140625" style="350" customWidth="1"/>
    <col min="13835" max="13835" width="3" style="350" customWidth="1"/>
    <col min="13836" max="13836" width="2.33203125" style="350" customWidth="1"/>
    <col min="13837" max="13837" width="8.109375" style="350" customWidth="1"/>
    <col min="13838" max="13838" width="2.44140625" style="350" customWidth="1"/>
    <col min="13839" max="13839" width="3.5546875" style="350" customWidth="1"/>
    <col min="13840" max="13840" width="5.88671875" style="350" customWidth="1"/>
    <col min="13841" max="13841" width="1.109375" style="350" customWidth="1"/>
    <col min="13842" max="13842" width="5.109375" style="350" customWidth="1"/>
    <col min="13843" max="13843" width="3.33203125" style="350" customWidth="1"/>
    <col min="13844" max="13844" width="1.33203125" style="350" customWidth="1"/>
    <col min="13845" max="13845" width="2.33203125" style="350" customWidth="1"/>
    <col min="13846" max="13847" width="1.33203125" style="350" customWidth="1"/>
    <col min="13848" max="13848" width="11.88671875" style="350" customWidth="1"/>
    <col min="13849" max="13849" width="1.88671875" style="350" customWidth="1"/>
    <col min="13850" max="13850" width="2" style="350" customWidth="1"/>
    <col min="13851" max="14078" width="6.88671875" style="350" customWidth="1"/>
    <col min="14079" max="14080" width="1.109375" style="350" customWidth="1"/>
    <col min="14081" max="14081" width="1.33203125" style="350" customWidth="1"/>
    <col min="14082" max="14082" width="7.33203125" style="350" customWidth="1"/>
    <col min="14083" max="14083" width="4.109375" style="350" customWidth="1"/>
    <col min="14084" max="14084" width="2.5546875" style="350" customWidth="1"/>
    <col min="14085" max="14085" width="2.44140625" style="350" customWidth="1"/>
    <col min="14086" max="14086" width="1.33203125" style="350" customWidth="1"/>
    <col min="14087" max="14087" width="1.88671875" style="350" customWidth="1"/>
    <col min="14088" max="14088" width="3.33203125" style="350" customWidth="1"/>
    <col min="14089" max="14089" width="10" style="350" customWidth="1"/>
    <col min="14090" max="14090" width="15.44140625" style="350" customWidth="1"/>
    <col min="14091" max="14091" width="3" style="350" customWidth="1"/>
    <col min="14092" max="14092" width="2.33203125" style="350" customWidth="1"/>
    <col min="14093" max="14093" width="8.109375" style="350" customWidth="1"/>
    <col min="14094" max="14094" width="2.44140625" style="350" customWidth="1"/>
    <col min="14095" max="14095" width="3.5546875" style="350" customWidth="1"/>
    <col min="14096" max="14096" width="5.88671875" style="350" customWidth="1"/>
    <col min="14097" max="14097" width="1.109375" style="350" customWidth="1"/>
    <col min="14098" max="14098" width="5.109375" style="350" customWidth="1"/>
    <col min="14099" max="14099" width="3.33203125" style="350" customWidth="1"/>
    <col min="14100" max="14100" width="1.33203125" style="350" customWidth="1"/>
    <col min="14101" max="14101" width="2.33203125" style="350" customWidth="1"/>
    <col min="14102" max="14103" width="1.33203125" style="350" customWidth="1"/>
    <col min="14104" max="14104" width="11.88671875" style="350" customWidth="1"/>
    <col min="14105" max="14105" width="1.88671875" style="350" customWidth="1"/>
    <col min="14106" max="14106" width="2" style="350" customWidth="1"/>
    <col min="14107" max="14334" width="6.88671875" style="350" customWidth="1"/>
    <col min="14335" max="14336" width="1.109375" style="350" customWidth="1"/>
    <col min="14337" max="14337" width="1.33203125" style="350" customWidth="1"/>
    <col min="14338" max="14338" width="7.33203125" style="350" customWidth="1"/>
    <col min="14339" max="14339" width="4.109375" style="350" customWidth="1"/>
    <col min="14340" max="14340" width="2.5546875" style="350" customWidth="1"/>
    <col min="14341" max="14341" width="2.44140625" style="350" customWidth="1"/>
    <col min="14342" max="14342" width="1.33203125" style="350" customWidth="1"/>
    <col min="14343" max="14343" width="1.88671875" style="350" customWidth="1"/>
    <col min="14344" max="14344" width="3.33203125" style="350" customWidth="1"/>
    <col min="14345" max="14345" width="10" style="350" customWidth="1"/>
    <col min="14346" max="14346" width="15.44140625" style="350" customWidth="1"/>
    <col min="14347" max="14347" width="3" style="350" customWidth="1"/>
    <col min="14348" max="14348" width="2.33203125" style="350" customWidth="1"/>
    <col min="14349" max="14349" width="8.109375" style="350" customWidth="1"/>
    <col min="14350" max="14350" width="2.44140625" style="350" customWidth="1"/>
    <col min="14351" max="14351" width="3.5546875" style="350" customWidth="1"/>
    <col min="14352" max="14352" width="5.88671875" style="350" customWidth="1"/>
    <col min="14353" max="14353" width="1.109375" style="350" customWidth="1"/>
    <col min="14354" max="14354" width="5.109375" style="350" customWidth="1"/>
    <col min="14355" max="14355" width="3.33203125" style="350" customWidth="1"/>
    <col min="14356" max="14356" width="1.33203125" style="350" customWidth="1"/>
    <col min="14357" max="14357" width="2.33203125" style="350" customWidth="1"/>
    <col min="14358" max="14359" width="1.33203125" style="350" customWidth="1"/>
    <col min="14360" max="14360" width="11.88671875" style="350" customWidth="1"/>
    <col min="14361" max="14361" width="1.88671875" style="350" customWidth="1"/>
    <col min="14362" max="14362" width="2" style="350" customWidth="1"/>
    <col min="14363" max="14590" width="6.88671875" style="350" customWidth="1"/>
    <col min="14591" max="14592" width="1.109375" style="350" customWidth="1"/>
    <col min="14593" max="14593" width="1.33203125" style="350" customWidth="1"/>
    <col min="14594" max="14594" width="7.33203125" style="350" customWidth="1"/>
    <col min="14595" max="14595" width="4.109375" style="350" customWidth="1"/>
    <col min="14596" max="14596" width="2.5546875" style="350" customWidth="1"/>
    <col min="14597" max="14597" width="2.44140625" style="350" customWidth="1"/>
    <col min="14598" max="14598" width="1.33203125" style="350" customWidth="1"/>
    <col min="14599" max="14599" width="1.88671875" style="350" customWidth="1"/>
    <col min="14600" max="14600" width="3.33203125" style="350" customWidth="1"/>
    <col min="14601" max="14601" width="10" style="350" customWidth="1"/>
    <col min="14602" max="14602" width="15.44140625" style="350" customWidth="1"/>
    <col min="14603" max="14603" width="3" style="350" customWidth="1"/>
    <col min="14604" max="14604" width="2.33203125" style="350" customWidth="1"/>
    <col min="14605" max="14605" width="8.109375" style="350" customWidth="1"/>
    <col min="14606" max="14606" width="2.44140625" style="350" customWidth="1"/>
    <col min="14607" max="14607" width="3.5546875" style="350" customWidth="1"/>
    <col min="14608" max="14608" width="5.88671875" style="350" customWidth="1"/>
    <col min="14609" max="14609" width="1.109375" style="350" customWidth="1"/>
    <col min="14610" max="14610" width="5.109375" style="350" customWidth="1"/>
    <col min="14611" max="14611" width="3.33203125" style="350" customWidth="1"/>
    <col min="14612" max="14612" width="1.33203125" style="350" customWidth="1"/>
    <col min="14613" max="14613" width="2.33203125" style="350" customWidth="1"/>
    <col min="14614" max="14615" width="1.33203125" style="350" customWidth="1"/>
    <col min="14616" max="14616" width="11.88671875" style="350" customWidth="1"/>
    <col min="14617" max="14617" width="1.88671875" style="350" customWidth="1"/>
    <col min="14618" max="14618" width="2" style="350" customWidth="1"/>
    <col min="14619" max="14846" width="6.88671875" style="350" customWidth="1"/>
    <col min="14847" max="14848" width="1.109375" style="350" customWidth="1"/>
    <col min="14849" max="14849" width="1.33203125" style="350" customWidth="1"/>
    <col min="14850" max="14850" width="7.33203125" style="350" customWidth="1"/>
    <col min="14851" max="14851" width="4.109375" style="350" customWidth="1"/>
    <col min="14852" max="14852" width="2.5546875" style="350" customWidth="1"/>
    <col min="14853" max="14853" width="2.44140625" style="350" customWidth="1"/>
    <col min="14854" max="14854" width="1.33203125" style="350" customWidth="1"/>
    <col min="14855" max="14855" width="1.88671875" style="350" customWidth="1"/>
    <col min="14856" max="14856" width="3.33203125" style="350" customWidth="1"/>
    <col min="14857" max="14857" width="10" style="350" customWidth="1"/>
    <col min="14858" max="14858" width="15.44140625" style="350" customWidth="1"/>
    <col min="14859" max="14859" width="3" style="350" customWidth="1"/>
    <col min="14860" max="14860" width="2.33203125" style="350" customWidth="1"/>
    <col min="14861" max="14861" width="8.109375" style="350" customWidth="1"/>
    <col min="14862" max="14862" width="2.44140625" style="350" customWidth="1"/>
    <col min="14863" max="14863" width="3.5546875" style="350" customWidth="1"/>
    <col min="14864" max="14864" width="5.88671875" style="350" customWidth="1"/>
    <col min="14865" max="14865" width="1.109375" style="350" customWidth="1"/>
    <col min="14866" max="14866" width="5.109375" style="350" customWidth="1"/>
    <col min="14867" max="14867" width="3.33203125" style="350" customWidth="1"/>
    <col min="14868" max="14868" width="1.33203125" style="350" customWidth="1"/>
    <col min="14869" max="14869" width="2.33203125" style="350" customWidth="1"/>
    <col min="14870" max="14871" width="1.33203125" style="350" customWidth="1"/>
    <col min="14872" max="14872" width="11.88671875" style="350" customWidth="1"/>
    <col min="14873" max="14873" width="1.88671875" style="350" customWidth="1"/>
    <col min="14874" max="14874" width="2" style="350" customWidth="1"/>
    <col min="14875" max="15102" width="6.88671875" style="350" customWidth="1"/>
    <col min="15103" max="15104" width="1.109375" style="350" customWidth="1"/>
    <col min="15105" max="15105" width="1.33203125" style="350" customWidth="1"/>
    <col min="15106" max="15106" width="7.33203125" style="350" customWidth="1"/>
    <col min="15107" max="15107" width="4.109375" style="350" customWidth="1"/>
    <col min="15108" max="15108" width="2.5546875" style="350" customWidth="1"/>
    <col min="15109" max="15109" width="2.44140625" style="350" customWidth="1"/>
    <col min="15110" max="15110" width="1.33203125" style="350" customWidth="1"/>
    <col min="15111" max="15111" width="1.88671875" style="350" customWidth="1"/>
    <col min="15112" max="15112" width="3.33203125" style="350" customWidth="1"/>
    <col min="15113" max="15113" width="10" style="350" customWidth="1"/>
    <col min="15114" max="15114" width="15.44140625" style="350" customWidth="1"/>
    <col min="15115" max="15115" width="3" style="350" customWidth="1"/>
    <col min="15116" max="15116" width="2.33203125" style="350" customWidth="1"/>
    <col min="15117" max="15117" width="8.109375" style="350" customWidth="1"/>
    <col min="15118" max="15118" width="2.44140625" style="350" customWidth="1"/>
    <col min="15119" max="15119" width="3.5546875" style="350" customWidth="1"/>
    <col min="15120" max="15120" width="5.88671875" style="350" customWidth="1"/>
    <col min="15121" max="15121" width="1.109375" style="350" customWidth="1"/>
    <col min="15122" max="15122" width="5.109375" style="350" customWidth="1"/>
    <col min="15123" max="15123" width="3.33203125" style="350" customWidth="1"/>
    <col min="15124" max="15124" width="1.33203125" style="350" customWidth="1"/>
    <col min="15125" max="15125" width="2.33203125" style="350" customWidth="1"/>
    <col min="15126" max="15127" width="1.33203125" style="350" customWidth="1"/>
    <col min="15128" max="15128" width="11.88671875" style="350" customWidth="1"/>
    <col min="15129" max="15129" width="1.88671875" style="350" customWidth="1"/>
    <col min="15130" max="15130" width="2" style="350" customWidth="1"/>
    <col min="15131" max="15358" width="6.88671875" style="350" customWidth="1"/>
    <col min="15359" max="15360" width="1.109375" style="350" customWidth="1"/>
    <col min="15361" max="15361" width="1.33203125" style="350" customWidth="1"/>
    <col min="15362" max="15362" width="7.33203125" style="350" customWidth="1"/>
    <col min="15363" max="15363" width="4.109375" style="350" customWidth="1"/>
    <col min="15364" max="15364" width="2.5546875" style="350" customWidth="1"/>
    <col min="15365" max="15365" width="2.44140625" style="350" customWidth="1"/>
    <col min="15366" max="15366" width="1.33203125" style="350" customWidth="1"/>
    <col min="15367" max="15367" width="1.88671875" style="350" customWidth="1"/>
    <col min="15368" max="15368" width="3.33203125" style="350" customWidth="1"/>
    <col min="15369" max="15369" width="10" style="350" customWidth="1"/>
    <col min="15370" max="15370" width="15.44140625" style="350" customWidth="1"/>
    <col min="15371" max="15371" width="3" style="350" customWidth="1"/>
    <col min="15372" max="15372" width="2.33203125" style="350" customWidth="1"/>
    <col min="15373" max="15373" width="8.109375" style="350" customWidth="1"/>
    <col min="15374" max="15374" width="2.44140625" style="350" customWidth="1"/>
    <col min="15375" max="15375" width="3.5546875" style="350" customWidth="1"/>
    <col min="15376" max="15376" width="5.88671875" style="350" customWidth="1"/>
    <col min="15377" max="15377" width="1.109375" style="350" customWidth="1"/>
    <col min="15378" max="15378" width="5.109375" style="350" customWidth="1"/>
    <col min="15379" max="15379" width="3.33203125" style="350" customWidth="1"/>
    <col min="15380" max="15380" width="1.33203125" style="350" customWidth="1"/>
    <col min="15381" max="15381" width="2.33203125" style="350" customWidth="1"/>
    <col min="15382" max="15383" width="1.33203125" style="350" customWidth="1"/>
    <col min="15384" max="15384" width="11.88671875" style="350" customWidth="1"/>
    <col min="15385" max="15385" width="1.88671875" style="350" customWidth="1"/>
    <col min="15386" max="15386" width="2" style="350" customWidth="1"/>
    <col min="15387" max="15614" width="6.88671875" style="350" customWidth="1"/>
    <col min="15615" max="15616" width="1.109375" style="350" customWidth="1"/>
    <col min="15617" max="15617" width="1.33203125" style="350" customWidth="1"/>
    <col min="15618" max="15618" width="7.33203125" style="350" customWidth="1"/>
    <col min="15619" max="15619" width="4.109375" style="350" customWidth="1"/>
    <col min="15620" max="15620" width="2.5546875" style="350" customWidth="1"/>
    <col min="15621" max="15621" width="2.44140625" style="350" customWidth="1"/>
    <col min="15622" max="15622" width="1.33203125" style="350" customWidth="1"/>
    <col min="15623" max="15623" width="1.88671875" style="350" customWidth="1"/>
    <col min="15624" max="15624" width="3.33203125" style="350" customWidth="1"/>
    <col min="15625" max="15625" width="10" style="350" customWidth="1"/>
    <col min="15626" max="15626" width="15.44140625" style="350" customWidth="1"/>
    <col min="15627" max="15627" width="3" style="350" customWidth="1"/>
    <col min="15628" max="15628" width="2.33203125" style="350" customWidth="1"/>
    <col min="15629" max="15629" width="8.109375" style="350" customWidth="1"/>
    <col min="15630" max="15630" width="2.44140625" style="350" customWidth="1"/>
    <col min="15631" max="15631" width="3.5546875" style="350" customWidth="1"/>
    <col min="15632" max="15632" width="5.88671875" style="350" customWidth="1"/>
    <col min="15633" max="15633" width="1.109375" style="350" customWidth="1"/>
    <col min="15634" max="15634" width="5.109375" style="350" customWidth="1"/>
    <col min="15635" max="15635" width="3.33203125" style="350" customWidth="1"/>
    <col min="15636" max="15636" width="1.33203125" style="350" customWidth="1"/>
    <col min="15637" max="15637" width="2.33203125" style="350" customWidth="1"/>
    <col min="15638" max="15639" width="1.33203125" style="350" customWidth="1"/>
    <col min="15640" max="15640" width="11.88671875" style="350" customWidth="1"/>
    <col min="15641" max="15641" width="1.88671875" style="350" customWidth="1"/>
    <col min="15642" max="15642" width="2" style="350" customWidth="1"/>
    <col min="15643" max="15870" width="6.88671875" style="350" customWidth="1"/>
    <col min="15871" max="15872" width="1.109375" style="350" customWidth="1"/>
    <col min="15873" max="15873" width="1.33203125" style="350" customWidth="1"/>
    <col min="15874" max="15874" width="7.33203125" style="350" customWidth="1"/>
    <col min="15875" max="15875" width="4.109375" style="350" customWidth="1"/>
    <col min="15876" max="15876" width="2.5546875" style="350" customWidth="1"/>
    <col min="15877" max="15877" width="2.44140625" style="350" customWidth="1"/>
    <col min="15878" max="15878" width="1.33203125" style="350" customWidth="1"/>
    <col min="15879" max="15879" width="1.88671875" style="350" customWidth="1"/>
    <col min="15880" max="15880" width="3.33203125" style="350" customWidth="1"/>
    <col min="15881" max="15881" width="10" style="350" customWidth="1"/>
    <col min="15882" max="15882" width="15.44140625" style="350" customWidth="1"/>
    <col min="15883" max="15883" width="3" style="350" customWidth="1"/>
    <col min="15884" max="15884" width="2.33203125" style="350" customWidth="1"/>
    <col min="15885" max="15885" width="8.109375" style="350" customWidth="1"/>
    <col min="15886" max="15886" width="2.44140625" style="350" customWidth="1"/>
    <col min="15887" max="15887" width="3.5546875" style="350" customWidth="1"/>
    <col min="15888" max="15888" width="5.88671875" style="350" customWidth="1"/>
    <col min="15889" max="15889" width="1.109375" style="350" customWidth="1"/>
    <col min="15890" max="15890" width="5.109375" style="350" customWidth="1"/>
    <col min="15891" max="15891" width="3.33203125" style="350" customWidth="1"/>
    <col min="15892" max="15892" width="1.33203125" style="350" customWidth="1"/>
    <col min="15893" max="15893" width="2.33203125" style="350" customWidth="1"/>
    <col min="15894" max="15895" width="1.33203125" style="350" customWidth="1"/>
    <col min="15896" max="15896" width="11.88671875" style="350" customWidth="1"/>
    <col min="15897" max="15897" width="1.88671875" style="350" customWidth="1"/>
    <col min="15898" max="15898" width="2" style="350" customWidth="1"/>
    <col min="15899" max="16126" width="6.88671875" style="350" customWidth="1"/>
    <col min="16127" max="16128" width="1.109375" style="350" customWidth="1"/>
    <col min="16129" max="16129" width="1.33203125" style="350" customWidth="1"/>
    <col min="16130" max="16130" width="7.33203125" style="350" customWidth="1"/>
    <col min="16131" max="16131" width="4.109375" style="350" customWidth="1"/>
    <col min="16132" max="16132" width="2.5546875" style="350" customWidth="1"/>
    <col min="16133" max="16133" width="2.44140625" style="350" customWidth="1"/>
    <col min="16134" max="16134" width="1.33203125" style="350" customWidth="1"/>
    <col min="16135" max="16135" width="1.88671875" style="350" customWidth="1"/>
    <col min="16136" max="16136" width="3.33203125" style="350" customWidth="1"/>
    <col min="16137" max="16137" width="10" style="350" customWidth="1"/>
    <col min="16138" max="16138" width="15.44140625" style="350" customWidth="1"/>
    <col min="16139" max="16139" width="3" style="350" customWidth="1"/>
    <col min="16140" max="16140" width="2.33203125" style="350" customWidth="1"/>
    <col min="16141" max="16141" width="8.109375" style="350" customWidth="1"/>
    <col min="16142" max="16142" width="2.44140625" style="350" customWidth="1"/>
    <col min="16143" max="16143" width="3.5546875" style="350" customWidth="1"/>
    <col min="16144" max="16144" width="5.88671875" style="350" customWidth="1"/>
    <col min="16145" max="16145" width="1.109375" style="350" customWidth="1"/>
    <col min="16146" max="16146" width="5.109375" style="350" customWidth="1"/>
    <col min="16147" max="16147" width="3.33203125" style="350" customWidth="1"/>
    <col min="16148" max="16148" width="1.33203125" style="350" customWidth="1"/>
    <col min="16149" max="16149" width="2.33203125" style="350" customWidth="1"/>
    <col min="16150" max="16151" width="1.33203125" style="350" customWidth="1"/>
    <col min="16152" max="16152" width="11.88671875" style="350" customWidth="1"/>
    <col min="16153" max="16153" width="1.88671875" style="350" customWidth="1"/>
    <col min="16154" max="16154" width="2" style="350" customWidth="1"/>
    <col min="16155" max="16384" width="6.88671875" style="350" customWidth="1"/>
  </cols>
  <sheetData>
    <row r="1" spans="2:26" ht="9" customHeight="1" x14ac:dyDescent="0.25"/>
    <row r="2" spans="2:26" ht="12.75" customHeight="1" x14ac:dyDescent="0.25">
      <c r="C2" s="376"/>
      <c r="D2" s="376"/>
      <c r="E2" s="377"/>
      <c r="F2" s="377"/>
      <c r="G2" s="377"/>
      <c r="I2" s="378"/>
      <c r="J2" s="378"/>
      <c r="K2" s="378"/>
    </row>
    <row r="3" spans="2:26" ht="11.25" customHeight="1" x14ac:dyDescent="0.25"/>
    <row r="4" spans="2:26" ht="12.75" customHeight="1" x14ac:dyDescent="0.25">
      <c r="K4" s="373" t="s">
        <v>52</v>
      </c>
      <c r="L4" s="373"/>
      <c r="M4" s="373"/>
      <c r="N4" s="373"/>
      <c r="O4" s="373"/>
      <c r="P4" s="373"/>
      <c r="Q4" s="373"/>
      <c r="R4" s="373"/>
      <c r="S4" s="373"/>
      <c r="T4" s="373"/>
    </row>
    <row r="5" spans="2:26" ht="9" customHeight="1" x14ac:dyDescent="0.25"/>
    <row r="6" spans="2:26" ht="12.75" customHeight="1" x14ac:dyDescent="0.25">
      <c r="K6" s="374" t="s">
        <v>53</v>
      </c>
      <c r="L6" s="374"/>
      <c r="M6" s="374"/>
      <c r="N6" s="374"/>
      <c r="O6" s="374"/>
      <c r="P6" s="374"/>
      <c r="Q6" s="374"/>
      <c r="R6" s="374"/>
      <c r="S6" s="374"/>
      <c r="T6" s="374"/>
    </row>
    <row r="7" spans="2:26" ht="31.5" customHeight="1" x14ac:dyDescent="0.25"/>
    <row r="8" spans="2:26" ht="12.75" customHeight="1" x14ac:dyDescent="0.25">
      <c r="B8" s="375" t="s">
        <v>54</v>
      </c>
      <c r="C8" s="375"/>
      <c r="D8" s="375"/>
      <c r="E8" s="375"/>
      <c r="F8" s="375"/>
      <c r="G8" s="375"/>
      <c r="H8" s="375"/>
      <c r="I8" s="375"/>
      <c r="J8" s="375"/>
      <c r="K8" s="375"/>
      <c r="L8" s="375"/>
      <c r="M8" s="375"/>
      <c r="N8" s="375"/>
      <c r="O8" s="375"/>
      <c r="P8" s="375"/>
      <c r="Q8" s="375"/>
      <c r="R8" s="375"/>
      <c r="S8" s="375"/>
      <c r="T8" s="375"/>
      <c r="U8" s="375"/>
      <c r="V8" s="375"/>
      <c r="W8" s="375"/>
      <c r="X8" s="375"/>
      <c r="Y8" s="375"/>
      <c r="Z8" s="375"/>
    </row>
    <row r="9" spans="2:26" ht="9" customHeight="1" x14ac:dyDescent="0.25"/>
    <row r="10" spans="2:26" ht="15.75" customHeight="1" x14ac:dyDescent="0.25">
      <c r="B10" s="375" t="s">
        <v>55</v>
      </c>
      <c r="C10" s="375"/>
      <c r="D10" s="375"/>
      <c r="E10" s="375"/>
      <c r="F10" s="375"/>
      <c r="G10" s="375"/>
      <c r="H10" s="375"/>
      <c r="I10" s="375"/>
      <c r="J10" s="375"/>
      <c r="K10" s="375"/>
    </row>
    <row r="11" spans="2:26" ht="16.5" customHeight="1" x14ac:dyDescent="0.25"/>
    <row r="12" spans="2:26" ht="18.75" customHeight="1" x14ac:dyDescent="0.25">
      <c r="D12" s="370" t="s">
        <v>56</v>
      </c>
      <c r="E12" s="370"/>
      <c r="F12" s="370"/>
      <c r="G12" s="370"/>
      <c r="H12" s="370"/>
      <c r="I12" s="370"/>
      <c r="N12" s="370"/>
      <c r="O12" s="370"/>
      <c r="P12" s="370"/>
      <c r="R12" s="374" t="s">
        <v>57</v>
      </c>
      <c r="S12" s="374"/>
      <c r="T12" s="374"/>
      <c r="U12" s="374"/>
      <c r="V12" s="374"/>
      <c r="X12" s="370"/>
      <c r="Y12" s="370"/>
    </row>
    <row r="13" spans="2:26" ht="3.75" customHeight="1" x14ac:dyDescent="0.25"/>
    <row r="14" spans="2:26" ht="16.5" customHeight="1" x14ac:dyDescent="0.25">
      <c r="D14" s="368" t="s">
        <v>58</v>
      </c>
      <c r="E14" s="368"/>
      <c r="F14" s="368"/>
      <c r="G14" s="368"/>
      <c r="H14" s="368"/>
      <c r="I14" s="368"/>
      <c r="J14" s="368"/>
      <c r="K14" s="368"/>
      <c r="L14" s="368"/>
      <c r="O14" s="351"/>
      <c r="T14" s="369">
        <v>2249</v>
      </c>
      <c r="U14" s="369"/>
    </row>
    <row r="15" spans="2:26" ht="3.75" customHeight="1" x14ac:dyDescent="0.25"/>
    <row r="16" spans="2:26" ht="16.5" customHeight="1" x14ac:dyDescent="0.25">
      <c r="D16" s="368" t="s">
        <v>59</v>
      </c>
      <c r="E16" s="368"/>
      <c r="F16" s="368"/>
      <c r="G16" s="368"/>
      <c r="H16" s="368"/>
      <c r="I16" s="368"/>
      <c r="J16" s="368"/>
      <c r="K16" s="368"/>
      <c r="L16" s="368"/>
      <c r="O16" s="351"/>
      <c r="T16" s="369">
        <v>505</v>
      </c>
      <c r="U16" s="369"/>
    </row>
    <row r="17" spans="3:21" ht="3.75" customHeight="1" x14ac:dyDescent="0.25"/>
    <row r="18" spans="3:21" ht="16.5" customHeight="1" x14ac:dyDescent="0.25">
      <c r="D18" s="368" t="s">
        <v>60</v>
      </c>
      <c r="E18" s="368"/>
      <c r="F18" s="368"/>
      <c r="G18" s="368"/>
      <c r="H18" s="368"/>
      <c r="I18" s="368"/>
      <c r="J18" s="368"/>
      <c r="K18" s="368"/>
      <c r="L18" s="368"/>
      <c r="O18" s="351"/>
      <c r="T18" s="369">
        <v>21</v>
      </c>
      <c r="U18" s="369"/>
    </row>
    <row r="19" spans="3:21" ht="6.75" customHeight="1" x14ac:dyDescent="0.25"/>
    <row r="20" spans="3:21" ht="14.25" customHeight="1" x14ac:dyDescent="0.25">
      <c r="C20" s="370" t="s">
        <v>61</v>
      </c>
      <c r="D20" s="370"/>
      <c r="E20" s="370"/>
      <c r="F20" s="370"/>
      <c r="G20" s="371" t="s">
        <v>62</v>
      </c>
      <c r="H20" s="371"/>
      <c r="I20" s="371"/>
      <c r="J20" s="371"/>
      <c r="K20" s="371"/>
      <c r="L20" s="371"/>
      <c r="S20" s="372">
        <v>2775</v>
      </c>
      <c r="T20" s="372"/>
      <c r="U20" s="372"/>
    </row>
    <row r="21" spans="3:21" ht="8.25" customHeight="1" x14ac:dyDescent="0.25"/>
    <row r="22" spans="3:21" ht="3.75" customHeight="1" x14ac:dyDescent="0.25"/>
    <row r="23" spans="3:21" ht="16.5" customHeight="1" x14ac:dyDescent="0.25">
      <c r="D23" s="368" t="s">
        <v>63</v>
      </c>
      <c r="E23" s="368"/>
      <c r="F23" s="368"/>
      <c r="G23" s="368"/>
      <c r="H23" s="368"/>
      <c r="I23" s="368"/>
      <c r="J23" s="368"/>
      <c r="K23" s="368"/>
      <c r="L23" s="368"/>
      <c r="O23" s="351"/>
      <c r="T23" s="369">
        <v>599</v>
      </c>
      <c r="U23" s="369"/>
    </row>
    <row r="24" spans="3:21" ht="3.75" customHeight="1" x14ac:dyDescent="0.25"/>
    <row r="25" spans="3:21" ht="16.5" customHeight="1" x14ac:dyDescent="0.25">
      <c r="D25" s="368" t="s">
        <v>64</v>
      </c>
      <c r="E25" s="368"/>
      <c r="F25" s="368"/>
      <c r="G25" s="368"/>
      <c r="H25" s="368"/>
      <c r="I25" s="368"/>
      <c r="J25" s="368"/>
      <c r="K25" s="368"/>
      <c r="L25" s="368"/>
      <c r="O25" s="351"/>
      <c r="T25" s="369">
        <v>288</v>
      </c>
      <c r="U25" s="369"/>
    </row>
    <row r="26" spans="3:21" ht="3.75" customHeight="1" x14ac:dyDescent="0.25"/>
    <row r="27" spans="3:21" ht="16.5" customHeight="1" x14ac:dyDescent="0.25">
      <c r="D27" s="368" t="s">
        <v>65</v>
      </c>
      <c r="E27" s="368"/>
      <c r="F27" s="368"/>
      <c r="G27" s="368"/>
      <c r="H27" s="368"/>
      <c r="I27" s="368"/>
      <c r="J27" s="368"/>
      <c r="K27" s="368"/>
      <c r="L27" s="368"/>
      <c r="O27" s="351"/>
      <c r="T27" s="369">
        <v>10</v>
      </c>
      <c r="U27" s="369"/>
    </row>
    <row r="28" spans="3:21" ht="6.75" customHeight="1" x14ac:dyDescent="0.25"/>
    <row r="29" spans="3:21" ht="14.25" customHeight="1" x14ac:dyDescent="0.25">
      <c r="C29" s="370" t="s">
        <v>61</v>
      </c>
      <c r="D29" s="370"/>
      <c r="E29" s="370"/>
      <c r="F29" s="370"/>
      <c r="G29" s="371" t="s">
        <v>66</v>
      </c>
      <c r="H29" s="371"/>
      <c r="I29" s="371"/>
      <c r="J29" s="371"/>
      <c r="K29" s="371"/>
      <c r="L29" s="371"/>
      <c r="S29" s="372">
        <v>897</v>
      </c>
      <c r="T29" s="372"/>
      <c r="U29" s="372"/>
    </row>
    <row r="30" spans="3:21" ht="8.25" customHeight="1" x14ac:dyDescent="0.25"/>
    <row r="31" spans="3:21" ht="3.75" customHeight="1" x14ac:dyDescent="0.25"/>
    <row r="32" spans="3:21" ht="16.5" customHeight="1" x14ac:dyDescent="0.25">
      <c r="D32" s="368" t="s">
        <v>67</v>
      </c>
      <c r="E32" s="368"/>
      <c r="F32" s="368"/>
      <c r="G32" s="368"/>
      <c r="H32" s="368"/>
      <c r="I32" s="368"/>
      <c r="J32" s="368"/>
      <c r="K32" s="368"/>
      <c r="L32" s="368"/>
      <c r="O32" s="351"/>
      <c r="T32" s="369">
        <v>2</v>
      </c>
      <c r="U32" s="369"/>
    </row>
    <row r="33" spans="4:21" ht="3.75" customHeight="1" x14ac:dyDescent="0.25"/>
    <row r="34" spans="4:21" ht="16.5" customHeight="1" x14ac:dyDescent="0.25">
      <c r="D34" s="368" t="s">
        <v>68</v>
      </c>
      <c r="E34" s="368"/>
      <c r="F34" s="368"/>
      <c r="G34" s="368"/>
      <c r="H34" s="368"/>
      <c r="I34" s="368"/>
      <c r="J34" s="368"/>
      <c r="K34" s="368"/>
      <c r="L34" s="368"/>
      <c r="O34" s="351"/>
      <c r="T34" s="369">
        <v>14</v>
      </c>
      <c r="U34" s="369"/>
    </row>
    <row r="35" spans="4:21" ht="3.75" customHeight="1" x14ac:dyDescent="0.25"/>
    <row r="36" spans="4:21" ht="16.5" customHeight="1" x14ac:dyDescent="0.25">
      <c r="D36" s="368" t="s">
        <v>69</v>
      </c>
      <c r="E36" s="368"/>
      <c r="F36" s="368"/>
      <c r="G36" s="368"/>
      <c r="H36" s="368"/>
      <c r="I36" s="368"/>
      <c r="J36" s="368"/>
      <c r="K36" s="368"/>
      <c r="L36" s="368"/>
      <c r="O36" s="351"/>
      <c r="T36" s="369">
        <v>1</v>
      </c>
      <c r="U36" s="369"/>
    </row>
    <row r="37" spans="4:21" ht="3.75" customHeight="1" x14ac:dyDescent="0.25"/>
    <row r="38" spans="4:21" ht="16.5" customHeight="1" x14ac:dyDescent="0.25">
      <c r="D38" s="368" t="s">
        <v>70</v>
      </c>
      <c r="E38" s="368"/>
      <c r="F38" s="368"/>
      <c r="G38" s="368"/>
      <c r="H38" s="368"/>
      <c r="I38" s="368"/>
      <c r="J38" s="368"/>
      <c r="K38" s="368"/>
      <c r="L38" s="368"/>
      <c r="O38" s="351"/>
      <c r="T38" s="369">
        <v>5</v>
      </c>
      <c r="U38" s="369"/>
    </row>
    <row r="39" spans="4:21" ht="3.75" customHeight="1" x14ac:dyDescent="0.25"/>
    <row r="40" spans="4:21" ht="16.5" customHeight="1" x14ac:dyDescent="0.25">
      <c r="D40" s="368" t="s">
        <v>71</v>
      </c>
      <c r="E40" s="368"/>
      <c r="F40" s="368"/>
      <c r="G40" s="368"/>
      <c r="H40" s="368"/>
      <c r="I40" s="368"/>
      <c r="J40" s="368"/>
      <c r="K40" s="368"/>
      <c r="L40" s="368"/>
      <c r="O40" s="351"/>
      <c r="T40" s="369">
        <v>6</v>
      </c>
      <c r="U40" s="369"/>
    </row>
    <row r="41" spans="4:21" ht="3.75" customHeight="1" x14ac:dyDescent="0.25"/>
    <row r="42" spans="4:21" ht="16.5" customHeight="1" x14ac:dyDescent="0.25">
      <c r="D42" s="368" t="s">
        <v>72</v>
      </c>
      <c r="E42" s="368"/>
      <c r="F42" s="368"/>
      <c r="G42" s="368"/>
      <c r="H42" s="368"/>
      <c r="I42" s="368"/>
      <c r="J42" s="368"/>
      <c r="K42" s="368"/>
      <c r="L42" s="368"/>
      <c r="O42" s="351"/>
      <c r="T42" s="369">
        <v>2</v>
      </c>
      <c r="U42" s="369"/>
    </row>
    <row r="43" spans="4:21" ht="3.75" customHeight="1" x14ac:dyDescent="0.25"/>
    <row r="44" spans="4:21" ht="16.5" customHeight="1" x14ac:dyDescent="0.25">
      <c r="D44" s="368" t="s">
        <v>73</v>
      </c>
      <c r="E44" s="368"/>
      <c r="F44" s="368"/>
      <c r="G44" s="368"/>
      <c r="H44" s="368"/>
      <c r="I44" s="368"/>
      <c r="J44" s="368"/>
      <c r="K44" s="368"/>
      <c r="L44" s="368"/>
      <c r="O44" s="351"/>
      <c r="T44" s="369">
        <v>1</v>
      </c>
      <c r="U44" s="369"/>
    </row>
    <row r="45" spans="4:21" ht="3.75" customHeight="1" x14ac:dyDescent="0.25"/>
    <row r="46" spans="4:21" ht="16.5" customHeight="1" x14ac:dyDescent="0.25">
      <c r="D46" s="368" t="s">
        <v>73</v>
      </c>
      <c r="E46" s="368"/>
      <c r="F46" s="368"/>
      <c r="G46" s="368"/>
      <c r="H46" s="368"/>
      <c r="I46" s="368"/>
      <c r="J46" s="368"/>
      <c r="K46" s="368"/>
      <c r="L46" s="368"/>
      <c r="O46" s="351"/>
      <c r="T46" s="369">
        <v>26</v>
      </c>
      <c r="U46" s="369"/>
    </row>
    <row r="47" spans="4:21" ht="3.75" customHeight="1" x14ac:dyDescent="0.25"/>
    <row r="48" spans="4:21" ht="16.5" customHeight="1" x14ac:dyDescent="0.25">
      <c r="D48" s="368" t="s">
        <v>74</v>
      </c>
      <c r="E48" s="368"/>
      <c r="F48" s="368"/>
      <c r="G48" s="368"/>
      <c r="H48" s="368"/>
      <c r="I48" s="368"/>
      <c r="J48" s="368"/>
      <c r="K48" s="368"/>
      <c r="L48" s="368"/>
      <c r="O48" s="351"/>
      <c r="T48" s="369">
        <v>4</v>
      </c>
      <c r="U48" s="369"/>
    </row>
    <row r="49" spans="4:21" ht="3.75" customHeight="1" x14ac:dyDescent="0.25"/>
    <row r="50" spans="4:21" ht="16.5" customHeight="1" x14ac:dyDescent="0.25">
      <c r="D50" s="368" t="s">
        <v>75</v>
      </c>
      <c r="E50" s="368"/>
      <c r="F50" s="368"/>
      <c r="G50" s="368"/>
      <c r="H50" s="368"/>
      <c r="I50" s="368"/>
      <c r="J50" s="368"/>
      <c r="K50" s="368"/>
      <c r="L50" s="368"/>
      <c r="O50" s="351"/>
      <c r="T50" s="369">
        <v>664</v>
      </c>
      <c r="U50" s="369"/>
    </row>
    <row r="51" spans="4:21" ht="3.75" customHeight="1" x14ac:dyDescent="0.25"/>
    <row r="52" spans="4:21" ht="16.5" customHeight="1" x14ac:dyDescent="0.25">
      <c r="D52" s="368" t="s">
        <v>76</v>
      </c>
      <c r="E52" s="368"/>
      <c r="F52" s="368"/>
      <c r="G52" s="368"/>
      <c r="H52" s="368"/>
      <c r="I52" s="368"/>
      <c r="J52" s="368"/>
      <c r="K52" s="368"/>
      <c r="L52" s="368"/>
      <c r="O52" s="351"/>
      <c r="T52" s="369">
        <v>3</v>
      </c>
      <c r="U52" s="369"/>
    </row>
    <row r="53" spans="4:21" ht="3.75" customHeight="1" x14ac:dyDescent="0.25"/>
    <row r="54" spans="4:21" ht="16.5" customHeight="1" x14ac:dyDescent="0.25">
      <c r="D54" s="368" t="s">
        <v>77</v>
      </c>
      <c r="E54" s="368"/>
      <c r="F54" s="368"/>
      <c r="G54" s="368"/>
      <c r="H54" s="368"/>
      <c r="I54" s="368"/>
      <c r="J54" s="368"/>
      <c r="K54" s="368"/>
      <c r="L54" s="368"/>
      <c r="O54" s="351"/>
      <c r="T54" s="369">
        <v>10</v>
      </c>
      <c r="U54" s="369"/>
    </row>
    <row r="55" spans="4:21" ht="3.75" customHeight="1" x14ac:dyDescent="0.25"/>
    <row r="56" spans="4:21" ht="16.5" customHeight="1" x14ac:dyDescent="0.25">
      <c r="D56" s="368" t="s">
        <v>78</v>
      </c>
      <c r="E56" s="368"/>
      <c r="F56" s="368"/>
      <c r="G56" s="368"/>
      <c r="H56" s="368"/>
      <c r="I56" s="368"/>
      <c r="J56" s="368"/>
      <c r="K56" s="368"/>
      <c r="L56" s="368"/>
      <c r="O56" s="351"/>
      <c r="T56" s="369">
        <v>1</v>
      </c>
      <c r="U56" s="369"/>
    </row>
    <row r="57" spans="4:21" ht="3.75" customHeight="1" x14ac:dyDescent="0.25"/>
    <row r="58" spans="4:21" ht="16.5" customHeight="1" x14ac:dyDescent="0.25">
      <c r="D58" s="368" t="s">
        <v>78</v>
      </c>
      <c r="E58" s="368"/>
      <c r="F58" s="368"/>
      <c r="G58" s="368"/>
      <c r="H58" s="368"/>
      <c r="I58" s="368"/>
      <c r="J58" s="368"/>
      <c r="K58" s="368"/>
      <c r="L58" s="368"/>
      <c r="O58" s="351"/>
      <c r="T58" s="369">
        <v>2</v>
      </c>
      <c r="U58" s="369"/>
    </row>
    <row r="59" spans="4:21" ht="3.75" customHeight="1" x14ac:dyDescent="0.25"/>
    <row r="60" spans="4:21" ht="16.5" customHeight="1" x14ac:dyDescent="0.25">
      <c r="D60" s="368" t="s">
        <v>79</v>
      </c>
      <c r="E60" s="368"/>
      <c r="F60" s="368"/>
      <c r="G60" s="368"/>
      <c r="H60" s="368"/>
      <c r="I60" s="368"/>
      <c r="J60" s="368"/>
      <c r="K60" s="368"/>
      <c r="L60" s="368"/>
      <c r="O60" s="351"/>
      <c r="T60" s="369">
        <v>0</v>
      </c>
      <c r="U60" s="369"/>
    </row>
    <row r="61" spans="4:21" ht="3.75" customHeight="1" x14ac:dyDescent="0.25"/>
    <row r="62" spans="4:21" ht="16.5" customHeight="1" x14ac:dyDescent="0.25">
      <c r="D62" s="368" t="s">
        <v>80</v>
      </c>
      <c r="E62" s="368"/>
      <c r="F62" s="368"/>
      <c r="G62" s="368"/>
      <c r="H62" s="368"/>
      <c r="I62" s="368"/>
      <c r="J62" s="368"/>
      <c r="K62" s="368"/>
      <c r="L62" s="368"/>
      <c r="O62" s="351"/>
      <c r="T62" s="369">
        <v>2</v>
      </c>
      <c r="U62" s="369"/>
    </row>
    <row r="63" spans="4:21" ht="3.75" customHeight="1" x14ac:dyDescent="0.25"/>
    <row r="64" spans="4:21" ht="16.5" customHeight="1" x14ac:dyDescent="0.25">
      <c r="D64" s="368" t="s">
        <v>81</v>
      </c>
      <c r="E64" s="368"/>
      <c r="F64" s="368"/>
      <c r="G64" s="368"/>
      <c r="H64" s="368"/>
      <c r="I64" s="368"/>
      <c r="J64" s="368"/>
      <c r="K64" s="368"/>
      <c r="L64" s="368"/>
      <c r="O64" s="351"/>
      <c r="T64" s="369">
        <v>8</v>
      </c>
      <c r="U64" s="369"/>
    </row>
    <row r="65" spans="4:26" ht="3.75" customHeight="1" x14ac:dyDescent="0.25"/>
    <row r="66" spans="4:26" ht="16.5" customHeight="1" x14ac:dyDescent="0.25">
      <c r="D66" s="368" t="s">
        <v>82</v>
      </c>
      <c r="E66" s="368"/>
      <c r="F66" s="368"/>
      <c r="G66" s="368"/>
      <c r="H66" s="368"/>
      <c r="I66" s="368"/>
      <c r="J66" s="368"/>
      <c r="K66" s="368"/>
      <c r="L66" s="368"/>
      <c r="O66" s="351"/>
      <c r="T66" s="369">
        <v>5</v>
      </c>
      <c r="U66" s="369"/>
    </row>
    <row r="67" spans="4:26" ht="3.75" customHeight="1" x14ac:dyDescent="0.25"/>
    <row r="68" spans="4:26" ht="16.5" customHeight="1" x14ac:dyDescent="0.25">
      <c r="D68" s="368" t="s">
        <v>82</v>
      </c>
      <c r="E68" s="368"/>
      <c r="F68" s="368"/>
      <c r="G68" s="368"/>
      <c r="H68" s="368"/>
      <c r="I68" s="368"/>
      <c r="J68" s="368"/>
      <c r="K68" s="368"/>
      <c r="L68" s="368"/>
      <c r="O68" s="351"/>
      <c r="T68" s="369">
        <v>1</v>
      </c>
      <c r="U68" s="369"/>
    </row>
    <row r="69" spans="4:26" ht="3.75" customHeight="1" x14ac:dyDescent="0.25"/>
    <row r="70" spans="4:26" ht="16.5" customHeight="1" x14ac:dyDescent="0.25">
      <c r="D70" s="368" t="s">
        <v>83</v>
      </c>
      <c r="E70" s="368"/>
      <c r="F70" s="368"/>
      <c r="G70" s="368"/>
      <c r="H70" s="368"/>
      <c r="I70" s="368"/>
      <c r="J70" s="368"/>
      <c r="K70" s="368"/>
      <c r="L70" s="368"/>
      <c r="O70" s="351"/>
      <c r="T70" s="369">
        <v>5</v>
      </c>
      <c r="U70" s="369"/>
    </row>
    <row r="71" spans="4:26" ht="3.75" customHeight="1" x14ac:dyDescent="0.25"/>
    <row r="72" spans="4:26" ht="16.5" customHeight="1" x14ac:dyDescent="0.25">
      <c r="D72" s="368" t="s">
        <v>84</v>
      </c>
      <c r="E72" s="368"/>
      <c r="F72" s="368"/>
      <c r="G72" s="368"/>
      <c r="H72" s="368"/>
      <c r="I72" s="368"/>
      <c r="J72" s="368"/>
      <c r="K72" s="368"/>
      <c r="L72" s="368"/>
      <c r="O72" s="351"/>
      <c r="T72" s="369">
        <v>27</v>
      </c>
      <c r="U72" s="369"/>
    </row>
    <row r="73" spans="4:26" ht="3.75" customHeight="1" x14ac:dyDescent="0.25"/>
    <row r="74" spans="4:26" ht="16.5" customHeight="1" x14ac:dyDescent="0.25">
      <c r="D74" s="368" t="s">
        <v>85</v>
      </c>
      <c r="E74" s="368"/>
      <c r="F74" s="368"/>
      <c r="G74" s="368"/>
      <c r="H74" s="368"/>
      <c r="I74" s="368"/>
      <c r="J74" s="368"/>
      <c r="K74" s="368"/>
      <c r="L74" s="368"/>
      <c r="O74" s="351"/>
      <c r="T74" s="369">
        <v>17</v>
      </c>
      <c r="U74" s="369"/>
    </row>
    <row r="75" spans="4:26" ht="3.75" customHeight="1" x14ac:dyDescent="0.25"/>
    <row r="76" spans="4:26" ht="16.5" customHeight="1" x14ac:dyDescent="0.25">
      <c r="D76" s="368" t="s">
        <v>86</v>
      </c>
      <c r="E76" s="368"/>
      <c r="F76" s="368"/>
      <c r="G76" s="368"/>
      <c r="H76" s="368"/>
      <c r="I76" s="368"/>
      <c r="J76" s="368"/>
      <c r="K76" s="368"/>
      <c r="L76" s="368"/>
      <c r="O76" s="351"/>
      <c r="T76" s="369">
        <v>9</v>
      </c>
      <c r="U76" s="369"/>
    </row>
    <row r="77" spans="4:26" ht="14.25" customHeight="1" x14ac:dyDescent="0.25"/>
    <row r="78" spans="4:26" ht="15" customHeight="1" x14ac:dyDescent="0.25"/>
    <row r="79" spans="4:26" ht="12.75" customHeight="1" x14ac:dyDescent="0.25">
      <c r="W79" s="368" t="s">
        <v>87</v>
      </c>
      <c r="X79" s="368"/>
      <c r="Y79" s="368"/>
      <c r="Z79" s="368"/>
    </row>
    <row r="80" spans="4:26" ht="9" customHeight="1" x14ac:dyDescent="0.25"/>
    <row r="81" spans="2:26" ht="9" customHeight="1" x14ac:dyDescent="0.25"/>
    <row r="82" spans="2:26" ht="12.75" customHeight="1" x14ac:dyDescent="0.25">
      <c r="C82" s="376"/>
      <c r="D82" s="376"/>
      <c r="E82" s="377"/>
      <c r="F82" s="377"/>
      <c r="G82" s="377"/>
      <c r="I82" s="378"/>
      <c r="J82" s="378"/>
      <c r="K82" s="378"/>
    </row>
    <row r="83" spans="2:26" ht="11.25" customHeight="1" x14ac:dyDescent="0.25"/>
    <row r="84" spans="2:26" ht="12.75" customHeight="1" x14ac:dyDescent="0.25">
      <c r="K84" s="373" t="s">
        <v>52</v>
      </c>
      <c r="L84" s="373"/>
      <c r="M84" s="373"/>
      <c r="N84" s="373"/>
      <c r="O84" s="373"/>
      <c r="P84" s="373"/>
      <c r="Q84" s="373"/>
      <c r="R84" s="373"/>
      <c r="S84" s="373"/>
      <c r="T84" s="373"/>
    </row>
    <row r="85" spans="2:26" ht="9" customHeight="1" x14ac:dyDescent="0.25"/>
    <row r="86" spans="2:26" ht="12.75" customHeight="1" x14ac:dyDescent="0.25">
      <c r="K86" s="374" t="s">
        <v>53</v>
      </c>
      <c r="L86" s="374"/>
      <c r="M86" s="374"/>
      <c r="N86" s="374"/>
      <c r="O86" s="374"/>
      <c r="P86" s="374"/>
      <c r="Q86" s="374"/>
      <c r="R86" s="374"/>
      <c r="S86" s="374"/>
      <c r="T86" s="374"/>
    </row>
    <row r="87" spans="2:26" ht="31.5" customHeight="1" x14ac:dyDescent="0.25"/>
    <row r="88" spans="2:26" ht="12.75" customHeight="1" x14ac:dyDescent="0.25">
      <c r="B88" s="375" t="s">
        <v>54</v>
      </c>
      <c r="C88" s="375"/>
      <c r="D88" s="375"/>
      <c r="E88" s="375"/>
      <c r="F88" s="375"/>
      <c r="G88" s="375"/>
      <c r="H88" s="375"/>
      <c r="I88" s="375"/>
      <c r="J88" s="375"/>
      <c r="K88" s="375"/>
      <c r="L88" s="375"/>
      <c r="M88" s="375"/>
      <c r="N88" s="375"/>
      <c r="O88" s="375"/>
      <c r="P88" s="375"/>
      <c r="Q88" s="375"/>
      <c r="R88" s="375"/>
      <c r="S88" s="375"/>
      <c r="T88" s="375"/>
      <c r="U88" s="375"/>
      <c r="V88" s="375"/>
      <c r="W88" s="375"/>
      <c r="X88" s="375"/>
      <c r="Y88" s="375"/>
      <c r="Z88" s="375"/>
    </row>
    <row r="89" spans="2:26" ht="9" customHeight="1" x14ac:dyDescent="0.25"/>
    <row r="90" spans="2:26" ht="15.75" customHeight="1" x14ac:dyDescent="0.25">
      <c r="B90" s="375" t="s">
        <v>55</v>
      </c>
      <c r="C90" s="375"/>
      <c r="D90" s="375"/>
      <c r="E90" s="375"/>
      <c r="F90" s="375"/>
      <c r="G90" s="375"/>
      <c r="H90" s="375"/>
      <c r="I90" s="375"/>
      <c r="J90" s="375"/>
      <c r="K90" s="375"/>
    </row>
    <row r="91" spans="2:26" ht="16.5" customHeight="1" x14ac:dyDescent="0.25"/>
    <row r="92" spans="2:26" ht="18.75" customHeight="1" x14ac:dyDescent="0.25">
      <c r="D92" s="370" t="s">
        <v>56</v>
      </c>
      <c r="E92" s="370"/>
      <c r="F92" s="370"/>
      <c r="G92" s="370"/>
      <c r="H92" s="370"/>
      <c r="I92" s="370"/>
      <c r="N92" s="370"/>
      <c r="O92" s="370"/>
      <c r="P92" s="370"/>
      <c r="R92" s="374" t="s">
        <v>57</v>
      </c>
      <c r="S92" s="374"/>
      <c r="T92" s="374"/>
      <c r="U92" s="374"/>
      <c r="V92" s="374"/>
      <c r="X92" s="370"/>
      <c r="Y92" s="370"/>
    </row>
    <row r="93" spans="2:26" ht="3.75" customHeight="1" x14ac:dyDescent="0.25"/>
    <row r="94" spans="2:26" ht="16.5" customHeight="1" x14ac:dyDescent="0.25">
      <c r="D94" s="368" t="s">
        <v>88</v>
      </c>
      <c r="E94" s="368"/>
      <c r="F94" s="368"/>
      <c r="G94" s="368"/>
      <c r="H94" s="368"/>
      <c r="I94" s="368"/>
      <c r="J94" s="368"/>
      <c r="K94" s="368"/>
      <c r="L94" s="368"/>
      <c r="O94" s="351"/>
      <c r="T94" s="369">
        <v>834</v>
      </c>
      <c r="U94" s="369"/>
    </row>
    <row r="95" spans="2:26" ht="3.75" customHeight="1" x14ac:dyDescent="0.25"/>
    <row r="96" spans="2:26" ht="16.5" customHeight="1" x14ac:dyDescent="0.25">
      <c r="D96" s="368" t="s">
        <v>89</v>
      </c>
      <c r="E96" s="368"/>
      <c r="F96" s="368"/>
      <c r="G96" s="368"/>
      <c r="H96" s="368"/>
      <c r="I96" s="368"/>
      <c r="J96" s="368"/>
      <c r="K96" s="368"/>
      <c r="L96" s="368"/>
      <c r="O96" s="351"/>
      <c r="T96" s="369">
        <v>13</v>
      </c>
      <c r="U96" s="369"/>
    </row>
    <row r="97" spans="4:21" ht="3.75" customHeight="1" x14ac:dyDescent="0.25"/>
    <row r="98" spans="4:21" ht="16.5" customHeight="1" x14ac:dyDescent="0.25">
      <c r="D98" s="368" t="s">
        <v>90</v>
      </c>
      <c r="E98" s="368"/>
      <c r="F98" s="368"/>
      <c r="G98" s="368"/>
      <c r="H98" s="368"/>
      <c r="I98" s="368"/>
      <c r="J98" s="368"/>
      <c r="K98" s="368"/>
      <c r="L98" s="368"/>
      <c r="O98" s="351"/>
      <c r="T98" s="369">
        <v>68</v>
      </c>
      <c r="U98" s="369"/>
    </row>
    <row r="99" spans="4:21" ht="3.75" customHeight="1" x14ac:dyDescent="0.25"/>
    <row r="100" spans="4:21" ht="16.5" customHeight="1" x14ac:dyDescent="0.25">
      <c r="D100" s="368" t="s">
        <v>32</v>
      </c>
      <c r="E100" s="368"/>
      <c r="F100" s="368"/>
      <c r="G100" s="368"/>
      <c r="H100" s="368"/>
      <c r="I100" s="368"/>
      <c r="J100" s="368"/>
      <c r="K100" s="368"/>
      <c r="L100" s="368"/>
      <c r="O100" s="351"/>
      <c r="T100" s="369">
        <v>2468</v>
      </c>
      <c r="U100" s="369"/>
    </row>
    <row r="101" spans="4:21" ht="3.75" customHeight="1" x14ac:dyDescent="0.25"/>
    <row r="102" spans="4:21" ht="16.5" customHeight="1" x14ac:dyDescent="0.25">
      <c r="D102" s="368" t="s">
        <v>91</v>
      </c>
      <c r="E102" s="368"/>
      <c r="F102" s="368"/>
      <c r="G102" s="368"/>
      <c r="H102" s="368"/>
      <c r="I102" s="368"/>
      <c r="J102" s="368"/>
      <c r="K102" s="368"/>
      <c r="L102" s="368"/>
      <c r="O102" s="351"/>
      <c r="T102" s="369">
        <v>2</v>
      </c>
      <c r="U102" s="369"/>
    </row>
    <row r="103" spans="4:21" ht="3.75" customHeight="1" x14ac:dyDescent="0.25"/>
    <row r="104" spans="4:21" ht="16.5" customHeight="1" x14ac:dyDescent="0.25">
      <c r="D104" s="368" t="s">
        <v>92</v>
      </c>
      <c r="E104" s="368"/>
      <c r="F104" s="368"/>
      <c r="G104" s="368"/>
      <c r="H104" s="368"/>
      <c r="I104" s="368"/>
      <c r="J104" s="368"/>
      <c r="K104" s="368"/>
      <c r="L104" s="368"/>
      <c r="O104" s="351"/>
      <c r="T104" s="369">
        <v>2</v>
      </c>
      <c r="U104" s="369"/>
    </row>
    <row r="105" spans="4:21" ht="3.75" customHeight="1" x14ac:dyDescent="0.25"/>
    <row r="106" spans="4:21" ht="16.5" customHeight="1" x14ac:dyDescent="0.25">
      <c r="D106" s="368" t="s">
        <v>78</v>
      </c>
      <c r="E106" s="368"/>
      <c r="F106" s="368"/>
      <c r="G106" s="368"/>
      <c r="H106" s="368"/>
      <c r="I106" s="368"/>
      <c r="J106" s="368"/>
      <c r="K106" s="368"/>
      <c r="L106" s="368"/>
      <c r="O106" s="351"/>
      <c r="T106" s="369">
        <v>1</v>
      </c>
      <c r="U106" s="369"/>
    </row>
    <row r="107" spans="4:21" ht="3.75" customHeight="1" x14ac:dyDescent="0.25"/>
    <row r="108" spans="4:21" ht="16.5" customHeight="1" x14ac:dyDescent="0.25">
      <c r="D108" s="368" t="s">
        <v>93</v>
      </c>
      <c r="E108" s="368"/>
      <c r="F108" s="368"/>
      <c r="G108" s="368"/>
      <c r="H108" s="368"/>
      <c r="I108" s="368"/>
      <c r="J108" s="368"/>
      <c r="K108" s="368"/>
      <c r="L108" s="368"/>
      <c r="O108" s="351"/>
      <c r="T108" s="369">
        <v>2</v>
      </c>
      <c r="U108" s="369"/>
    </row>
    <row r="109" spans="4:21" ht="3.75" customHeight="1" x14ac:dyDescent="0.25"/>
    <row r="110" spans="4:21" ht="16.5" customHeight="1" x14ac:dyDescent="0.25">
      <c r="D110" s="368" t="s">
        <v>94</v>
      </c>
      <c r="E110" s="368"/>
      <c r="F110" s="368"/>
      <c r="G110" s="368"/>
      <c r="H110" s="368"/>
      <c r="I110" s="368"/>
      <c r="J110" s="368"/>
      <c r="K110" s="368"/>
      <c r="L110" s="368"/>
      <c r="O110" s="351"/>
      <c r="T110" s="369">
        <v>6</v>
      </c>
      <c r="U110" s="369"/>
    </row>
    <row r="111" spans="4:21" ht="3.75" customHeight="1" x14ac:dyDescent="0.25"/>
    <row r="112" spans="4:21" ht="16.5" customHeight="1" x14ac:dyDescent="0.25">
      <c r="D112" s="368" t="s">
        <v>95</v>
      </c>
      <c r="E112" s="368"/>
      <c r="F112" s="368"/>
      <c r="G112" s="368"/>
      <c r="H112" s="368"/>
      <c r="I112" s="368"/>
      <c r="J112" s="368"/>
      <c r="K112" s="368"/>
      <c r="L112" s="368"/>
      <c r="O112" s="351"/>
      <c r="T112" s="369">
        <v>26</v>
      </c>
      <c r="U112" s="369"/>
    </row>
    <row r="113" spans="3:21" ht="3.75" customHeight="1" x14ac:dyDescent="0.25"/>
    <row r="114" spans="3:21" ht="16.5" customHeight="1" x14ac:dyDescent="0.25">
      <c r="D114" s="368" t="s">
        <v>96</v>
      </c>
      <c r="E114" s="368"/>
      <c r="F114" s="368"/>
      <c r="G114" s="368"/>
      <c r="H114" s="368"/>
      <c r="I114" s="368"/>
      <c r="J114" s="368"/>
      <c r="K114" s="368"/>
      <c r="L114" s="368"/>
      <c r="O114" s="351"/>
      <c r="T114" s="369">
        <v>139</v>
      </c>
      <c r="U114" s="369"/>
    </row>
    <row r="115" spans="3:21" ht="3.75" customHeight="1" x14ac:dyDescent="0.25"/>
    <row r="116" spans="3:21" ht="16.5" customHeight="1" x14ac:dyDescent="0.25">
      <c r="D116" s="368" t="s">
        <v>78</v>
      </c>
      <c r="E116" s="368"/>
      <c r="F116" s="368"/>
      <c r="G116" s="368"/>
      <c r="H116" s="368"/>
      <c r="I116" s="368"/>
      <c r="J116" s="368"/>
      <c r="K116" s="368"/>
      <c r="L116" s="368"/>
      <c r="O116" s="351"/>
      <c r="T116" s="369">
        <v>35</v>
      </c>
      <c r="U116" s="369"/>
    </row>
    <row r="117" spans="3:21" ht="6.75" customHeight="1" x14ac:dyDescent="0.25"/>
    <row r="118" spans="3:21" ht="14.25" customHeight="1" x14ac:dyDescent="0.25">
      <c r="C118" s="370" t="s">
        <v>61</v>
      </c>
      <c r="D118" s="370"/>
      <c r="E118" s="370"/>
      <c r="F118" s="370"/>
      <c r="G118" s="371" t="s">
        <v>97</v>
      </c>
      <c r="H118" s="371"/>
      <c r="I118" s="371"/>
      <c r="J118" s="371"/>
      <c r="K118" s="371"/>
      <c r="L118" s="371"/>
      <c r="S118" s="372">
        <v>4411</v>
      </c>
      <c r="T118" s="372"/>
      <c r="U118" s="372"/>
    </row>
    <row r="119" spans="3:21" ht="8.25" customHeight="1" x14ac:dyDescent="0.25"/>
    <row r="120" spans="3:21" ht="3.75" customHeight="1" x14ac:dyDescent="0.25"/>
    <row r="121" spans="3:21" ht="16.5" customHeight="1" x14ac:dyDescent="0.25">
      <c r="D121" s="368" t="s">
        <v>98</v>
      </c>
      <c r="E121" s="368"/>
      <c r="F121" s="368"/>
      <c r="G121" s="368"/>
      <c r="H121" s="368"/>
      <c r="I121" s="368"/>
      <c r="J121" s="368"/>
      <c r="K121" s="368"/>
      <c r="L121" s="368"/>
      <c r="O121" s="351"/>
      <c r="T121" s="369">
        <v>602</v>
      </c>
      <c r="U121" s="369"/>
    </row>
    <row r="122" spans="3:21" ht="3.75" customHeight="1" x14ac:dyDescent="0.25"/>
    <row r="123" spans="3:21" ht="16.5" customHeight="1" x14ac:dyDescent="0.25">
      <c r="D123" s="368" t="s">
        <v>99</v>
      </c>
      <c r="E123" s="368"/>
      <c r="F123" s="368"/>
      <c r="G123" s="368"/>
      <c r="H123" s="368"/>
      <c r="I123" s="368"/>
      <c r="J123" s="368"/>
      <c r="K123" s="368"/>
      <c r="L123" s="368"/>
      <c r="O123" s="351"/>
      <c r="T123" s="369">
        <v>40</v>
      </c>
      <c r="U123" s="369"/>
    </row>
    <row r="124" spans="3:21" ht="6.75" customHeight="1" x14ac:dyDescent="0.25"/>
    <row r="125" spans="3:21" ht="14.25" customHeight="1" x14ac:dyDescent="0.25">
      <c r="C125" s="370" t="s">
        <v>61</v>
      </c>
      <c r="D125" s="370"/>
      <c r="E125" s="370"/>
      <c r="F125" s="370"/>
      <c r="G125" s="371" t="s">
        <v>100</v>
      </c>
      <c r="H125" s="371"/>
      <c r="I125" s="371"/>
      <c r="J125" s="371"/>
      <c r="K125" s="371"/>
      <c r="L125" s="371"/>
      <c r="S125" s="372">
        <v>642</v>
      </c>
      <c r="T125" s="372"/>
      <c r="U125" s="372"/>
    </row>
    <row r="126" spans="3:21" ht="8.25" customHeight="1" x14ac:dyDescent="0.25"/>
    <row r="127" spans="3:21" ht="3.75" customHeight="1" x14ac:dyDescent="0.25"/>
    <row r="128" spans="3:21" ht="16.5" customHeight="1" x14ac:dyDescent="0.25">
      <c r="D128" s="368" t="s">
        <v>101</v>
      </c>
      <c r="E128" s="368"/>
      <c r="F128" s="368"/>
      <c r="G128" s="368"/>
      <c r="H128" s="368"/>
      <c r="I128" s="368"/>
      <c r="J128" s="368"/>
      <c r="K128" s="368"/>
      <c r="L128" s="368"/>
      <c r="O128" s="351"/>
      <c r="T128" s="369">
        <v>120</v>
      </c>
      <c r="U128" s="369"/>
    </row>
    <row r="129" spans="3:21" ht="3.75" customHeight="1" x14ac:dyDescent="0.25"/>
    <row r="130" spans="3:21" ht="16.5" customHeight="1" x14ac:dyDescent="0.25">
      <c r="D130" s="368" t="s">
        <v>102</v>
      </c>
      <c r="E130" s="368"/>
      <c r="F130" s="368"/>
      <c r="G130" s="368"/>
      <c r="H130" s="368"/>
      <c r="I130" s="368"/>
      <c r="J130" s="368"/>
      <c r="K130" s="368"/>
      <c r="L130" s="368"/>
      <c r="O130" s="351"/>
      <c r="T130" s="369">
        <v>106</v>
      </c>
      <c r="U130" s="369"/>
    </row>
    <row r="131" spans="3:21" ht="6.75" customHeight="1" x14ac:dyDescent="0.25"/>
    <row r="132" spans="3:21" ht="14.25" customHeight="1" x14ac:dyDescent="0.25">
      <c r="C132" s="370" t="s">
        <v>61</v>
      </c>
      <c r="D132" s="370"/>
      <c r="E132" s="370"/>
      <c r="F132" s="370"/>
      <c r="G132" s="371" t="s">
        <v>103</v>
      </c>
      <c r="H132" s="371"/>
      <c r="I132" s="371"/>
      <c r="J132" s="371"/>
      <c r="K132" s="371"/>
      <c r="L132" s="371"/>
      <c r="S132" s="372">
        <v>226</v>
      </c>
      <c r="T132" s="372"/>
      <c r="U132" s="372"/>
    </row>
    <row r="133" spans="3:21" ht="8.25" customHeight="1" x14ac:dyDescent="0.25"/>
    <row r="134" spans="3:21" ht="3.75" customHeight="1" x14ac:dyDescent="0.25"/>
    <row r="135" spans="3:21" ht="16.5" customHeight="1" x14ac:dyDescent="0.25">
      <c r="D135" s="368" t="s">
        <v>104</v>
      </c>
      <c r="E135" s="368"/>
      <c r="F135" s="368"/>
      <c r="G135" s="368"/>
      <c r="H135" s="368"/>
      <c r="I135" s="368"/>
      <c r="J135" s="368"/>
      <c r="K135" s="368"/>
      <c r="L135" s="368"/>
      <c r="O135" s="351"/>
      <c r="T135" s="369">
        <v>177</v>
      </c>
      <c r="U135" s="369"/>
    </row>
    <row r="136" spans="3:21" ht="3.75" customHeight="1" x14ac:dyDescent="0.25"/>
    <row r="137" spans="3:21" ht="16.5" customHeight="1" x14ac:dyDescent="0.25">
      <c r="D137" s="368" t="s">
        <v>104</v>
      </c>
      <c r="E137" s="368"/>
      <c r="F137" s="368"/>
      <c r="G137" s="368"/>
      <c r="H137" s="368"/>
      <c r="I137" s="368"/>
      <c r="J137" s="368"/>
      <c r="K137" s="368"/>
      <c r="L137" s="368"/>
      <c r="O137" s="351"/>
      <c r="T137" s="369">
        <v>68</v>
      </c>
      <c r="U137" s="369"/>
    </row>
    <row r="138" spans="3:21" ht="3.75" customHeight="1" x14ac:dyDescent="0.25"/>
    <row r="139" spans="3:21" ht="16.5" customHeight="1" x14ac:dyDescent="0.25">
      <c r="D139" s="368" t="s">
        <v>104</v>
      </c>
      <c r="E139" s="368"/>
      <c r="F139" s="368"/>
      <c r="G139" s="368"/>
      <c r="H139" s="368"/>
      <c r="I139" s="368"/>
      <c r="J139" s="368"/>
      <c r="K139" s="368"/>
      <c r="L139" s="368"/>
      <c r="O139" s="351"/>
      <c r="T139" s="369">
        <v>53</v>
      </c>
      <c r="U139" s="369"/>
    </row>
    <row r="140" spans="3:21" ht="3.75" customHeight="1" x14ac:dyDescent="0.25"/>
    <row r="141" spans="3:21" ht="16.5" customHeight="1" x14ac:dyDescent="0.25">
      <c r="D141" s="368" t="s">
        <v>105</v>
      </c>
      <c r="E141" s="368"/>
      <c r="F141" s="368"/>
      <c r="G141" s="368"/>
      <c r="H141" s="368"/>
      <c r="I141" s="368"/>
      <c r="J141" s="368"/>
      <c r="K141" s="368"/>
      <c r="L141" s="368"/>
      <c r="O141" s="351"/>
      <c r="T141" s="369">
        <v>182</v>
      </c>
      <c r="U141" s="369"/>
    </row>
    <row r="142" spans="3:21" ht="3.75" customHeight="1" x14ac:dyDescent="0.25"/>
    <row r="143" spans="3:21" ht="16.5" customHeight="1" x14ac:dyDescent="0.25">
      <c r="D143" s="368" t="s">
        <v>105</v>
      </c>
      <c r="E143" s="368"/>
      <c r="F143" s="368"/>
      <c r="G143" s="368"/>
      <c r="H143" s="368"/>
      <c r="I143" s="368"/>
      <c r="J143" s="368"/>
      <c r="K143" s="368"/>
      <c r="L143" s="368"/>
      <c r="O143" s="351"/>
      <c r="T143" s="369">
        <v>1410</v>
      </c>
      <c r="U143" s="369"/>
    </row>
    <row r="144" spans="3:21" ht="3.75" customHeight="1" x14ac:dyDescent="0.25"/>
    <row r="145" spans="4:26" ht="16.5" customHeight="1" x14ac:dyDescent="0.25">
      <c r="D145" s="368" t="s">
        <v>106</v>
      </c>
      <c r="E145" s="368"/>
      <c r="F145" s="368"/>
      <c r="G145" s="368"/>
      <c r="H145" s="368"/>
      <c r="I145" s="368"/>
      <c r="J145" s="368"/>
      <c r="K145" s="368"/>
      <c r="L145" s="368"/>
      <c r="O145" s="351"/>
      <c r="T145" s="369">
        <v>29</v>
      </c>
      <c r="U145" s="369"/>
    </row>
    <row r="146" spans="4:26" ht="3.75" customHeight="1" x14ac:dyDescent="0.25"/>
    <row r="147" spans="4:26" ht="16.5" customHeight="1" x14ac:dyDescent="0.25">
      <c r="D147" s="368" t="s">
        <v>106</v>
      </c>
      <c r="E147" s="368"/>
      <c r="F147" s="368"/>
      <c r="G147" s="368"/>
      <c r="H147" s="368"/>
      <c r="I147" s="368"/>
      <c r="J147" s="368"/>
      <c r="K147" s="368"/>
      <c r="L147" s="368"/>
      <c r="O147" s="351"/>
      <c r="T147" s="369">
        <v>647</v>
      </c>
      <c r="U147" s="369"/>
    </row>
    <row r="148" spans="4:26" ht="3.75" customHeight="1" x14ac:dyDescent="0.25"/>
    <row r="149" spans="4:26" ht="16.5" customHeight="1" x14ac:dyDescent="0.25">
      <c r="D149" s="368" t="s">
        <v>106</v>
      </c>
      <c r="E149" s="368"/>
      <c r="F149" s="368"/>
      <c r="G149" s="368"/>
      <c r="H149" s="368"/>
      <c r="I149" s="368"/>
      <c r="J149" s="368"/>
      <c r="K149" s="368"/>
      <c r="L149" s="368"/>
      <c r="O149" s="351"/>
      <c r="T149" s="369">
        <v>61</v>
      </c>
      <c r="U149" s="369"/>
    </row>
    <row r="150" spans="4:26" ht="3.75" customHeight="1" x14ac:dyDescent="0.25"/>
    <row r="151" spans="4:26" ht="16.5" customHeight="1" x14ac:dyDescent="0.25">
      <c r="D151" s="368" t="s">
        <v>107</v>
      </c>
      <c r="E151" s="368"/>
      <c r="F151" s="368"/>
      <c r="G151" s="368"/>
      <c r="H151" s="368"/>
      <c r="I151" s="368"/>
      <c r="J151" s="368"/>
      <c r="K151" s="368"/>
      <c r="L151" s="368"/>
      <c r="O151" s="351"/>
      <c r="T151" s="369">
        <v>16</v>
      </c>
      <c r="U151" s="369"/>
    </row>
    <row r="152" spans="4:26" ht="3.75" customHeight="1" x14ac:dyDescent="0.25"/>
    <row r="153" spans="4:26" ht="16.5" customHeight="1" x14ac:dyDescent="0.25">
      <c r="D153" s="368" t="s">
        <v>107</v>
      </c>
      <c r="E153" s="368"/>
      <c r="F153" s="368"/>
      <c r="G153" s="368"/>
      <c r="H153" s="368"/>
      <c r="I153" s="368"/>
      <c r="J153" s="368"/>
      <c r="K153" s="368"/>
      <c r="L153" s="368"/>
      <c r="O153" s="351"/>
      <c r="T153" s="369">
        <v>295</v>
      </c>
      <c r="U153" s="369"/>
    </row>
    <row r="154" spans="4:26" ht="3.75" customHeight="1" x14ac:dyDescent="0.25"/>
    <row r="155" spans="4:26" ht="16.5" customHeight="1" x14ac:dyDescent="0.25">
      <c r="D155" s="368" t="s">
        <v>105</v>
      </c>
      <c r="E155" s="368"/>
      <c r="F155" s="368"/>
      <c r="G155" s="368"/>
      <c r="H155" s="368"/>
      <c r="I155" s="368"/>
      <c r="J155" s="368"/>
      <c r="K155" s="368"/>
      <c r="L155" s="368"/>
      <c r="O155" s="351"/>
      <c r="T155" s="369">
        <v>178</v>
      </c>
      <c r="U155" s="369"/>
    </row>
    <row r="156" spans="4:26" ht="23.25" customHeight="1" x14ac:dyDescent="0.25"/>
    <row r="157" spans="4:26" ht="15" customHeight="1" x14ac:dyDescent="0.25"/>
    <row r="158" spans="4:26" ht="12.75" customHeight="1" x14ac:dyDescent="0.25">
      <c r="W158" s="368" t="s">
        <v>108</v>
      </c>
      <c r="X158" s="368"/>
      <c r="Y158" s="368"/>
      <c r="Z158" s="368"/>
    </row>
    <row r="159" spans="4:26" ht="9" customHeight="1" x14ac:dyDescent="0.25"/>
    <row r="160" spans="4:26" ht="9" customHeight="1" x14ac:dyDescent="0.25"/>
    <row r="161" spans="2:26" ht="12.75" customHeight="1" x14ac:dyDescent="0.25">
      <c r="C161" s="376"/>
      <c r="D161" s="376"/>
      <c r="E161" s="377"/>
      <c r="F161" s="377"/>
      <c r="G161" s="377"/>
      <c r="I161" s="378"/>
      <c r="J161" s="378"/>
      <c r="K161" s="378"/>
    </row>
    <row r="162" spans="2:26" ht="11.25" customHeight="1" x14ac:dyDescent="0.25"/>
    <row r="163" spans="2:26" ht="12.75" customHeight="1" x14ac:dyDescent="0.25">
      <c r="K163" s="373" t="s">
        <v>52</v>
      </c>
      <c r="L163" s="373"/>
      <c r="M163" s="373"/>
      <c r="N163" s="373"/>
      <c r="O163" s="373"/>
      <c r="P163" s="373"/>
      <c r="Q163" s="373"/>
      <c r="R163" s="373"/>
      <c r="S163" s="373"/>
      <c r="T163" s="373"/>
    </row>
    <row r="164" spans="2:26" ht="9" customHeight="1" x14ac:dyDescent="0.25"/>
    <row r="165" spans="2:26" ht="12.75" customHeight="1" x14ac:dyDescent="0.25">
      <c r="K165" s="374" t="s">
        <v>53</v>
      </c>
      <c r="L165" s="374"/>
      <c r="M165" s="374"/>
      <c r="N165" s="374"/>
      <c r="O165" s="374"/>
      <c r="P165" s="374"/>
      <c r="Q165" s="374"/>
      <c r="R165" s="374"/>
      <c r="S165" s="374"/>
      <c r="T165" s="374"/>
    </row>
    <row r="166" spans="2:26" ht="31.5" customHeight="1" x14ac:dyDescent="0.25"/>
    <row r="167" spans="2:26" ht="12.75" customHeight="1" x14ac:dyDescent="0.25">
      <c r="B167" s="375" t="s">
        <v>54</v>
      </c>
      <c r="C167" s="375"/>
      <c r="D167" s="375"/>
      <c r="E167" s="375"/>
      <c r="F167" s="375"/>
      <c r="G167" s="375"/>
      <c r="H167" s="375"/>
      <c r="I167" s="375"/>
      <c r="J167" s="375"/>
      <c r="K167" s="375"/>
      <c r="L167" s="375"/>
      <c r="M167" s="375"/>
      <c r="N167" s="375"/>
      <c r="O167" s="375"/>
      <c r="P167" s="375"/>
      <c r="Q167" s="375"/>
      <c r="R167" s="375"/>
      <c r="S167" s="375"/>
      <c r="T167" s="375"/>
      <c r="U167" s="375"/>
      <c r="V167" s="375"/>
      <c r="W167" s="375"/>
      <c r="X167" s="375"/>
      <c r="Y167" s="375"/>
      <c r="Z167" s="375"/>
    </row>
    <row r="168" spans="2:26" ht="9" customHeight="1" x14ac:dyDescent="0.25"/>
    <row r="169" spans="2:26" ht="15.75" customHeight="1" x14ac:dyDescent="0.25">
      <c r="B169" s="375" t="s">
        <v>55</v>
      </c>
      <c r="C169" s="375"/>
      <c r="D169" s="375"/>
      <c r="E169" s="375"/>
      <c r="F169" s="375"/>
      <c r="G169" s="375"/>
      <c r="H169" s="375"/>
      <c r="I169" s="375"/>
      <c r="J169" s="375"/>
      <c r="K169" s="375"/>
    </row>
    <row r="170" spans="2:26" ht="16.5" customHeight="1" x14ac:dyDescent="0.25"/>
    <row r="171" spans="2:26" ht="18.75" customHeight="1" x14ac:dyDescent="0.25">
      <c r="D171" s="370" t="s">
        <v>56</v>
      </c>
      <c r="E171" s="370"/>
      <c r="F171" s="370"/>
      <c r="G171" s="370"/>
      <c r="H171" s="370"/>
      <c r="I171" s="370"/>
      <c r="N171" s="370"/>
      <c r="O171" s="370"/>
      <c r="P171" s="370"/>
      <c r="R171" s="374" t="s">
        <v>57</v>
      </c>
      <c r="S171" s="374"/>
      <c r="T171" s="374"/>
      <c r="U171" s="374"/>
      <c r="V171" s="374"/>
      <c r="X171" s="370"/>
      <c r="Y171" s="370"/>
    </row>
    <row r="172" spans="2:26" ht="6.75" customHeight="1" x14ac:dyDescent="0.25"/>
    <row r="173" spans="2:26" ht="14.25" customHeight="1" x14ac:dyDescent="0.25">
      <c r="C173" s="370" t="s">
        <v>61</v>
      </c>
      <c r="D173" s="370"/>
      <c r="E173" s="370"/>
      <c r="F173" s="370"/>
      <c r="G173" s="371" t="s">
        <v>109</v>
      </c>
      <c r="H173" s="371"/>
      <c r="I173" s="371"/>
      <c r="J173" s="371"/>
      <c r="K173" s="371"/>
      <c r="L173" s="371"/>
      <c r="S173" s="372">
        <v>3116</v>
      </c>
      <c r="T173" s="372"/>
      <c r="U173" s="372"/>
    </row>
    <row r="174" spans="2:26" ht="8.25" customHeight="1" x14ac:dyDescent="0.25"/>
    <row r="175" spans="2:26" ht="3.75" customHeight="1" x14ac:dyDescent="0.25"/>
    <row r="176" spans="2:26" ht="16.5" customHeight="1" x14ac:dyDescent="0.25">
      <c r="D176" s="368" t="s">
        <v>110</v>
      </c>
      <c r="E176" s="368"/>
      <c r="F176" s="368"/>
      <c r="G176" s="368"/>
      <c r="H176" s="368"/>
      <c r="I176" s="368"/>
      <c r="J176" s="368"/>
      <c r="K176" s="368"/>
      <c r="L176" s="368"/>
      <c r="O176" s="351"/>
      <c r="T176" s="369">
        <v>670</v>
      </c>
      <c r="U176" s="369"/>
    </row>
    <row r="177" spans="3:21" ht="6.75" customHeight="1" x14ac:dyDescent="0.25"/>
    <row r="178" spans="3:21" ht="14.25" customHeight="1" x14ac:dyDescent="0.25">
      <c r="C178" s="370" t="s">
        <v>61</v>
      </c>
      <c r="D178" s="370"/>
      <c r="E178" s="370"/>
      <c r="F178" s="370"/>
      <c r="G178" s="371" t="s">
        <v>111</v>
      </c>
      <c r="H178" s="371"/>
      <c r="I178" s="371"/>
      <c r="J178" s="371"/>
      <c r="K178" s="371"/>
      <c r="L178" s="371"/>
      <c r="S178" s="372">
        <v>670</v>
      </c>
      <c r="T178" s="372"/>
      <c r="U178" s="372"/>
    </row>
    <row r="179" spans="3:21" ht="8.25" customHeight="1" x14ac:dyDescent="0.25"/>
    <row r="180" spans="3:21" ht="3.75" customHeight="1" x14ac:dyDescent="0.25"/>
    <row r="181" spans="3:21" ht="16.5" customHeight="1" x14ac:dyDescent="0.25">
      <c r="D181" s="368" t="s">
        <v>112</v>
      </c>
      <c r="E181" s="368"/>
      <c r="F181" s="368"/>
      <c r="G181" s="368"/>
      <c r="H181" s="368"/>
      <c r="I181" s="368"/>
      <c r="J181" s="368"/>
      <c r="K181" s="368"/>
      <c r="L181" s="368"/>
      <c r="O181" s="351"/>
      <c r="T181" s="369">
        <v>801</v>
      </c>
      <c r="U181" s="369"/>
    </row>
    <row r="182" spans="3:21" ht="3.75" customHeight="1" x14ac:dyDescent="0.25"/>
    <row r="183" spans="3:21" ht="16.5" customHeight="1" x14ac:dyDescent="0.25">
      <c r="D183" s="368" t="s">
        <v>113</v>
      </c>
      <c r="E183" s="368"/>
      <c r="F183" s="368"/>
      <c r="G183" s="368"/>
      <c r="H183" s="368"/>
      <c r="I183" s="368"/>
      <c r="J183" s="368"/>
      <c r="K183" s="368"/>
      <c r="L183" s="368"/>
      <c r="O183" s="351"/>
      <c r="T183" s="369">
        <v>1394</v>
      </c>
      <c r="U183" s="369"/>
    </row>
    <row r="184" spans="3:21" ht="3.75" customHeight="1" x14ac:dyDescent="0.25"/>
    <row r="185" spans="3:21" ht="16.5" customHeight="1" x14ac:dyDescent="0.25">
      <c r="D185" s="368" t="s">
        <v>114</v>
      </c>
      <c r="E185" s="368"/>
      <c r="F185" s="368"/>
      <c r="G185" s="368"/>
      <c r="H185" s="368"/>
      <c r="I185" s="368"/>
      <c r="J185" s="368"/>
      <c r="K185" s="368"/>
      <c r="L185" s="368"/>
      <c r="O185" s="351"/>
      <c r="T185" s="369">
        <v>4047</v>
      </c>
      <c r="U185" s="369"/>
    </row>
    <row r="186" spans="3:21" ht="6.75" customHeight="1" x14ac:dyDescent="0.25"/>
    <row r="187" spans="3:21" ht="14.25" customHeight="1" x14ac:dyDescent="0.25">
      <c r="C187" s="370" t="s">
        <v>61</v>
      </c>
      <c r="D187" s="370"/>
      <c r="E187" s="370"/>
      <c r="F187" s="370"/>
      <c r="G187" s="371" t="s">
        <v>115</v>
      </c>
      <c r="H187" s="371"/>
      <c r="I187" s="371"/>
      <c r="J187" s="371"/>
      <c r="K187" s="371"/>
      <c r="L187" s="371"/>
      <c r="S187" s="372">
        <v>6242</v>
      </c>
      <c r="T187" s="372"/>
      <c r="U187" s="372"/>
    </row>
    <row r="188" spans="3:21" ht="8.25" customHeight="1" x14ac:dyDescent="0.25"/>
    <row r="189" spans="3:21" ht="3.75" customHeight="1" x14ac:dyDescent="0.25"/>
    <row r="190" spans="3:21" ht="16.5" customHeight="1" x14ac:dyDescent="0.25">
      <c r="D190" s="368" t="s">
        <v>116</v>
      </c>
      <c r="E190" s="368"/>
      <c r="F190" s="368"/>
      <c r="G190" s="368"/>
      <c r="H190" s="368"/>
      <c r="I190" s="368"/>
      <c r="J190" s="368"/>
      <c r="K190" s="368"/>
      <c r="L190" s="368"/>
      <c r="O190" s="351"/>
      <c r="T190" s="369">
        <v>413</v>
      </c>
      <c r="U190" s="369"/>
    </row>
    <row r="191" spans="3:21" ht="3.75" customHeight="1" x14ac:dyDescent="0.25"/>
    <row r="192" spans="3:21" ht="16.5" customHeight="1" x14ac:dyDescent="0.25">
      <c r="D192" s="368" t="s">
        <v>117</v>
      </c>
      <c r="E192" s="368"/>
      <c r="F192" s="368"/>
      <c r="G192" s="368"/>
      <c r="H192" s="368"/>
      <c r="I192" s="368"/>
      <c r="J192" s="368"/>
      <c r="K192" s="368"/>
      <c r="L192" s="368"/>
      <c r="O192" s="351"/>
      <c r="T192" s="369">
        <v>292</v>
      </c>
      <c r="U192" s="369"/>
    </row>
    <row r="193" spans="3:21" ht="6.75" customHeight="1" x14ac:dyDescent="0.25"/>
    <row r="194" spans="3:21" ht="14.25" customHeight="1" x14ac:dyDescent="0.25">
      <c r="C194" s="370" t="s">
        <v>61</v>
      </c>
      <c r="D194" s="370"/>
      <c r="E194" s="370"/>
      <c r="F194" s="370"/>
      <c r="G194" s="371" t="s">
        <v>118</v>
      </c>
      <c r="H194" s="371"/>
      <c r="I194" s="371"/>
      <c r="J194" s="371"/>
      <c r="K194" s="371"/>
      <c r="L194" s="371"/>
      <c r="S194" s="372">
        <v>705</v>
      </c>
      <c r="T194" s="372"/>
      <c r="U194" s="372"/>
    </row>
    <row r="195" spans="3:21" ht="8.25" customHeight="1" x14ac:dyDescent="0.25"/>
    <row r="196" spans="3:21" ht="3.75" customHeight="1" x14ac:dyDescent="0.25"/>
    <row r="197" spans="3:21" ht="16.5" customHeight="1" x14ac:dyDescent="0.25">
      <c r="D197" s="368" t="s">
        <v>119</v>
      </c>
      <c r="E197" s="368"/>
      <c r="F197" s="368"/>
      <c r="G197" s="368"/>
      <c r="H197" s="368"/>
      <c r="I197" s="368"/>
      <c r="J197" s="368"/>
      <c r="K197" s="368"/>
      <c r="L197" s="368"/>
      <c r="O197" s="351"/>
      <c r="T197" s="369">
        <v>38</v>
      </c>
      <c r="U197" s="369"/>
    </row>
    <row r="198" spans="3:21" ht="3.75" customHeight="1" x14ac:dyDescent="0.25"/>
    <row r="199" spans="3:21" ht="16.5" customHeight="1" x14ac:dyDescent="0.25">
      <c r="D199" s="368" t="s">
        <v>120</v>
      </c>
      <c r="E199" s="368"/>
      <c r="F199" s="368"/>
      <c r="G199" s="368"/>
      <c r="H199" s="368"/>
      <c r="I199" s="368"/>
      <c r="J199" s="368"/>
      <c r="K199" s="368"/>
      <c r="L199" s="368"/>
      <c r="O199" s="351"/>
      <c r="T199" s="369">
        <v>3</v>
      </c>
      <c r="U199" s="369"/>
    </row>
    <row r="200" spans="3:21" ht="6.75" customHeight="1" x14ac:dyDescent="0.25"/>
    <row r="201" spans="3:21" ht="14.25" customHeight="1" x14ac:dyDescent="0.25">
      <c r="C201" s="370" t="s">
        <v>61</v>
      </c>
      <c r="D201" s="370"/>
      <c r="E201" s="370"/>
      <c r="F201" s="370"/>
      <c r="G201" s="371" t="s">
        <v>121</v>
      </c>
      <c r="H201" s="371"/>
      <c r="I201" s="371"/>
      <c r="J201" s="371"/>
      <c r="K201" s="371"/>
      <c r="L201" s="371"/>
      <c r="S201" s="372">
        <v>41</v>
      </c>
      <c r="T201" s="372"/>
      <c r="U201" s="372"/>
    </row>
    <row r="202" spans="3:21" ht="8.25" customHeight="1" x14ac:dyDescent="0.25"/>
    <row r="203" spans="3:21" ht="3.75" customHeight="1" x14ac:dyDescent="0.25"/>
    <row r="204" spans="3:21" ht="16.5" customHeight="1" x14ac:dyDescent="0.25">
      <c r="D204" s="368" t="s">
        <v>122</v>
      </c>
      <c r="E204" s="368"/>
      <c r="F204" s="368"/>
      <c r="G204" s="368"/>
      <c r="H204" s="368"/>
      <c r="I204" s="368"/>
      <c r="J204" s="368"/>
      <c r="K204" s="368"/>
      <c r="L204" s="368"/>
      <c r="O204" s="351"/>
      <c r="T204" s="369">
        <v>54</v>
      </c>
      <c r="U204" s="369"/>
    </row>
    <row r="205" spans="3:21" ht="3.75" customHeight="1" x14ac:dyDescent="0.25"/>
    <row r="206" spans="3:21" ht="16.5" customHeight="1" x14ac:dyDescent="0.25">
      <c r="D206" s="368" t="s">
        <v>123</v>
      </c>
      <c r="E206" s="368"/>
      <c r="F206" s="368"/>
      <c r="G206" s="368"/>
      <c r="H206" s="368"/>
      <c r="I206" s="368"/>
      <c r="J206" s="368"/>
      <c r="K206" s="368"/>
      <c r="L206" s="368"/>
      <c r="O206" s="351"/>
      <c r="T206" s="369">
        <v>2107</v>
      </c>
      <c r="U206" s="369"/>
    </row>
    <row r="207" spans="3:21" ht="3.75" customHeight="1" x14ac:dyDescent="0.25"/>
    <row r="208" spans="3:21" ht="16.5" customHeight="1" x14ac:dyDescent="0.25">
      <c r="D208" s="368" t="s">
        <v>124</v>
      </c>
      <c r="E208" s="368"/>
      <c r="F208" s="368"/>
      <c r="G208" s="368"/>
      <c r="H208" s="368"/>
      <c r="I208" s="368"/>
      <c r="J208" s="368"/>
      <c r="K208" s="368"/>
      <c r="L208" s="368"/>
      <c r="O208" s="351"/>
      <c r="T208" s="369">
        <v>100</v>
      </c>
      <c r="U208" s="369"/>
    </row>
    <row r="209" spans="3:21" ht="3.75" customHeight="1" x14ac:dyDescent="0.25"/>
    <row r="210" spans="3:21" ht="16.5" customHeight="1" x14ac:dyDescent="0.25">
      <c r="D210" s="368" t="s">
        <v>125</v>
      </c>
      <c r="E210" s="368"/>
      <c r="F210" s="368"/>
      <c r="G210" s="368"/>
      <c r="H210" s="368"/>
      <c r="I210" s="368"/>
      <c r="J210" s="368"/>
      <c r="K210" s="368"/>
      <c r="L210" s="368"/>
      <c r="O210" s="351"/>
      <c r="T210" s="369">
        <v>172</v>
      </c>
      <c r="U210" s="369"/>
    </row>
    <row r="211" spans="3:21" ht="3.75" customHeight="1" x14ac:dyDescent="0.25"/>
    <row r="212" spans="3:21" ht="16.5" customHeight="1" x14ac:dyDescent="0.25">
      <c r="D212" s="368" t="s">
        <v>126</v>
      </c>
      <c r="E212" s="368"/>
      <c r="F212" s="368"/>
      <c r="G212" s="368"/>
      <c r="H212" s="368"/>
      <c r="I212" s="368"/>
      <c r="J212" s="368"/>
      <c r="K212" s="368"/>
      <c r="L212" s="368"/>
      <c r="O212" s="351"/>
      <c r="T212" s="369">
        <v>38</v>
      </c>
      <c r="U212" s="369"/>
    </row>
    <row r="213" spans="3:21" ht="3.75" customHeight="1" x14ac:dyDescent="0.25"/>
    <row r="214" spans="3:21" ht="16.5" customHeight="1" x14ac:dyDescent="0.25">
      <c r="D214" s="368" t="s">
        <v>127</v>
      </c>
      <c r="E214" s="368"/>
      <c r="F214" s="368"/>
      <c r="G214" s="368"/>
      <c r="H214" s="368"/>
      <c r="I214" s="368"/>
      <c r="J214" s="368"/>
      <c r="K214" s="368"/>
      <c r="L214" s="368"/>
      <c r="O214" s="351"/>
      <c r="T214" s="369">
        <v>10</v>
      </c>
      <c r="U214" s="369"/>
    </row>
    <row r="215" spans="3:21" ht="3.75" customHeight="1" x14ac:dyDescent="0.25"/>
    <row r="216" spans="3:21" ht="16.5" customHeight="1" x14ac:dyDescent="0.25">
      <c r="D216" s="368" t="s">
        <v>128</v>
      </c>
      <c r="E216" s="368"/>
      <c r="F216" s="368"/>
      <c r="G216" s="368"/>
      <c r="H216" s="368"/>
      <c r="I216" s="368"/>
      <c r="J216" s="368"/>
      <c r="K216" s="368"/>
      <c r="L216" s="368"/>
      <c r="O216" s="351"/>
      <c r="T216" s="369">
        <v>122</v>
      </c>
      <c r="U216" s="369"/>
    </row>
    <row r="217" spans="3:21" ht="3.75" customHeight="1" x14ac:dyDescent="0.25"/>
    <row r="218" spans="3:21" ht="16.5" customHeight="1" x14ac:dyDescent="0.25">
      <c r="D218" s="368" t="s">
        <v>129</v>
      </c>
      <c r="E218" s="368"/>
      <c r="F218" s="368"/>
      <c r="G218" s="368"/>
      <c r="H218" s="368"/>
      <c r="I218" s="368"/>
      <c r="J218" s="368"/>
      <c r="K218" s="368"/>
      <c r="L218" s="368"/>
      <c r="O218" s="351"/>
      <c r="T218" s="369">
        <v>2</v>
      </c>
      <c r="U218" s="369"/>
    </row>
    <row r="219" spans="3:21" ht="3.75" customHeight="1" x14ac:dyDescent="0.25"/>
    <row r="220" spans="3:21" ht="16.5" customHeight="1" x14ac:dyDescent="0.25">
      <c r="D220" s="368" t="s">
        <v>130</v>
      </c>
      <c r="E220" s="368"/>
      <c r="F220" s="368"/>
      <c r="G220" s="368"/>
      <c r="H220" s="368"/>
      <c r="I220" s="368"/>
      <c r="J220" s="368"/>
      <c r="K220" s="368"/>
      <c r="L220" s="368"/>
      <c r="O220" s="351"/>
      <c r="T220" s="369">
        <v>16</v>
      </c>
      <c r="U220" s="369"/>
    </row>
    <row r="221" spans="3:21" ht="3.75" customHeight="1" x14ac:dyDescent="0.25"/>
    <row r="222" spans="3:21" ht="16.5" customHeight="1" x14ac:dyDescent="0.25">
      <c r="D222" s="368" t="s">
        <v>131</v>
      </c>
      <c r="E222" s="368"/>
      <c r="F222" s="368"/>
      <c r="G222" s="368"/>
      <c r="H222" s="368"/>
      <c r="I222" s="368"/>
      <c r="J222" s="368"/>
      <c r="K222" s="368"/>
      <c r="L222" s="368"/>
      <c r="O222" s="351"/>
      <c r="T222" s="369">
        <v>4</v>
      </c>
      <c r="U222" s="369"/>
    </row>
    <row r="223" spans="3:21" ht="6.75" customHeight="1" x14ac:dyDescent="0.25"/>
    <row r="224" spans="3:21" ht="14.25" customHeight="1" x14ac:dyDescent="0.25">
      <c r="C224" s="370" t="s">
        <v>61</v>
      </c>
      <c r="D224" s="370"/>
      <c r="E224" s="370"/>
      <c r="F224" s="370"/>
      <c r="G224" s="371" t="s">
        <v>132</v>
      </c>
      <c r="H224" s="371"/>
      <c r="I224" s="371"/>
      <c r="J224" s="371"/>
      <c r="K224" s="371"/>
      <c r="L224" s="371"/>
      <c r="S224" s="372">
        <v>2625</v>
      </c>
      <c r="T224" s="372"/>
      <c r="U224" s="372"/>
    </row>
    <row r="225" spans="3:26" ht="8.25" customHeight="1" x14ac:dyDescent="0.25"/>
    <row r="226" spans="3:26" ht="17.25" customHeight="1" x14ac:dyDescent="0.25"/>
    <row r="227" spans="3:26" ht="13.5" customHeight="1" thickBot="1" x14ac:dyDescent="0.3">
      <c r="C227" s="366" t="s">
        <v>133</v>
      </c>
      <c r="D227" s="366"/>
      <c r="E227" s="366"/>
      <c r="S227" s="367">
        <f>+S224+S201+S194+S187+S178+S173+S132+S125+S118+S29+S20</f>
        <v>22350</v>
      </c>
      <c r="T227" s="367"/>
      <c r="U227" s="367"/>
    </row>
    <row r="228" spans="3:26" ht="6" customHeight="1" thickTop="1" x14ac:dyDescent="0.25"/>
    <row r="229" spans="3:26" ht="66.75" customHeight="1" x14ac:dyDescent="0.25"/>
    <row r="230" spans="3:26" ht="15" customHeight="1" x14ac:dyDescent="0.25"/>
    <row r="231" spans="3:26" ht="12.75" customHeight="1" x14ac:dyDescent="0.25">
      <c r="W231" s="368"/>
      <c r="X231" s="368"/>
      <c r="Y231" s="368"/>
      <c r="Z231" s="368"/>
    </row>
    <row r="232" spans="3:26" ht="9" customHeight="1" x14ac:dyDescent="0.25"/>
  </sheetData>
  <mergeCells count="219">
    <mergeCell ref="X12:Y12"/>
    <mergeCell ref="D14:L14"/>
    <mergeCell ref="T14:U14"/>
    <mergeCell ref="C2:D2"/>
    <mergeCell ref="E2:G2"/>
    <mergeCell ref="I2:K2"/>
    <mergeCell ref="K4:T4"/>
    <mergeCell ref="K6:T6"/>
    <mergeCell ref="B8:Z8"/>
    <mergeCell ref="D16:L16"/>
    <mergeCell ref="T16:U16"/>
    <mergeCell ref="D18:L18"/>
    <mergeCell ref="T18:U18"/>
    <mergeCell ref="C20:F20"/>
    <mergeCell ref="G20:L20"/>
    <mergeCell ref="S20:U20"/>
    <mergeCell ref="B10:K10"/>
    <mergeCell ref="D12:I12"/>
    <mergeCell ref="N12:P12"/>
    <mergeCell ref="R12:V12"/>
    <mergeCell ref="C29:F29"/>
    <mergeCell ref="G29:L29"/>
    <mergeCell ref="S29:U29"/>
    <mergeCell ref="D32:L32"/>
    <mergeCell ref="T32:U32"/>
    <mergeCell ref="D23:L23"/>
    <mergeCell ref="T23:U23"/>
    <mergeCell ref="D25:L25"/>
    <mergeCell ref="T25:U25"/>
    <mergeCell ref="D27:L27"/>
    <mergeCell ref="T27:U27"/>
    <mergeCell ref="D40:L40"/>
    <mergeCell ref="T40:U40"/>
    <mergeCell ref="D42:L42"/>
    <mergeCell ref="T42:U42"/>
    <mergeCell ref="D44:L44"/>
    <mergeCell ref="T44:U44"/>
    <mergeCell ref="D34:L34"/>
    <mergeCell ref="T34:U34"/>
    <mergeCell ref="D36:L36"/>
    <mergeCell ref="T36:U36"/>
    <mergeCell ref="D38:L38"/>
    <mergeCell ref="T38:U38"/>
    <mergeCell ref="D52:L52"/>
    <mergeCell ref="T52:U52"/>
    <mergeCell ref="D54:L54"/>
    <mergeCell ref="T54:U54"/>
    <mergeCell ref="D56:L56"/>
    <mergeCell ref="T56:U56"/>
    <mergeCell ref="D46:L46"/>
    <mergeCell ref="T46:U46"/>
    <mergeCell ref="D48:L48"/>
    <mergeCell ref="T48:U48"/>
    <mergeCell ref="D50:L50"/>
    <mergeCell ref="T50:U50"/>
    <mergeCell ref="D64:L64"/>
    <mergeCell ref="T64:U64"/>
    <mergeCell ref="D66:L66"/>
    <mergeCell ref="T66:U66"/>
    <mergeCell ref="D68:L68"/>
    <mergeCell ref="T68:U68"/>
    <mergeCell ref="D58:L58"/>
    <mergeCell ref="T58:U58"/>
    <mergeCell ref="D60:L60"/>
    <mergeCell ref="T60:U60"/>
    <mergeCell ref="D62:L62"/>
    <mergeCell ref="T62:U62"/>
    <mergeCell ref="D76:L76"/>
    <mergeCell ref="T76:U76"/>
    <mergeCell ref="W79:Z79"/>
    <mergeCell ref="C82:D82"/>
    <mergeCell ref="E82:G82"/>
    <mergeCell ref="I82:K82"/>
    <mergeCell ref="D70:L70"/>
    <mergeCell ref="T70:U70"/>
    <mergeCell ref="D72:L72"/>
    <mergeCell ref="T72:U72"/>
    <mergeCell ref="D74:L74"/>
    <mergeCell ref="T74:U74"/>
    <mergeCell ref="D94:L94"/>
    <mergeCell ref="T94:U94"/>
    <mergeCell ref="D96:L96"/>
    <mergeCell ref="T96:U96"/>
    <mergeCell ref="D98:L98"/>
    <mergeCell ref="T98:U98"/>
    <mergeCell ref="K84:T84"/>
    <mergeCell ref="K86:T86"/>
    <mergeCell ref="B88:Z88"/>
    <mergeCell ref="B90:K90"/>
    <mergeCell ref="D92:I92"/>
    <mergeCell ref="N92:P92"/>
    <mergeCell ref="R92:V92"/>
    <mergeCell ref="X92:Y92"/>
    <mergeCell ref="D106:L106"/>
    <mergeCell ref="T106:U106"/>
    <mergeCell ref="D108:L108"/>
    <mergeCell ref="T108:U108"/>
    <mergeCell ref="D110:L110"/>
    <mergeCell ref="T110:U110"/>
    <mergeCell ref="D100:L100"/>
    <mergeCell ref="T100:U100"/>
    <mergeCell ref="D102:L102"/>
    <mergeCell ref="T102:U102"/>
    <mergeCell ref="D104:L104"/>
    <mergeCell ref="T104:U104"/>
    <mergeCell ref="C118:F118"/>
    <mergeCell ref="G118:L118"/>
    <mergeCell ref="S118:U118"/>
    <mergeCell ref="D121:L121"/>
    <mergeCell ref="T121:U121"/>
    <mergeCell ref="D112:L112"/>
    <mergeCell ref="T112:U112"/>
    <mergeCell ref="D114:L114"/>
    <mergeCell ref="T114:U114"/>
    <mergeCell ref="D116:L116"/>
    <mergeCell ref="T116:U116"/>
    <mergeCell ref="D128:L128"/>
    <mergeCell ref="T128:U128"/>
    <mergeCell ref="D130:L130"/>
    <mergeCell ref="T130:U130"/>
    <mergeCell ref="C132:F132"/>
    <mergeCell ref="G132:L132"/>
    <mergeCell ref="S132:U132"/>
    <mergeCell ref="D123:L123"/>
    <mergeCell ref="T123:U123"/>
    <mergeCell ref="C125:F125"/>
    <mergeCell ref="G125:L125"/>
    <mergeCell ref="S125:U125"/>
    <mergeCell ref="D141:L141"/>
    <mergeCell ref="T141:U141"/>
    <mergeCell ref="D143:L143"/>
    <mergeCell ref="T143:U143"/>
    <mergeCell ref="D145:L145"/>
    <mergeCell ref="T145:U145"/>
    <mergeCell ref="D135:L135"/>
    <mergeCell ref="T135:U135"/>
    <mergeCell ref="D137:L137"/>
    <mergeCell ref="T137:U137"/>
    <mergeCell ref="D139:L139"/>
    <mergeCell ref="T139:U139"/>
    <mergeCell ref="D153:L153"/>
    <mergeCell ref="T153:U153"/>
    <mergeCell ref="D155:L155"/>
    <mergeCell ref="T155:U155"/>
    <mergeCell ref="W158:Z158"/>
    <mergeCell ref="C161:D161"/>
    <mergeCell ref="E161:G161"/>
    <mergeCell ref="I161:K161"/>
    <mergeCell ref="D147:L147"/>
    <mergeCell ref="T147:U147"/>
    <mergeCell ref="D149:L149"/>
    <mergeCell ref="T149:U149"/>
    <mergeCell ref="D151:L151"/>
    <mergeCell ref="T151:U151"/>
    <mergeCell ref="C173:F173"/>
    <mergeCell ref="G173:L173"/>
    <mergeCell ref="S173:U173"/>
    <mergeCell ref="D176:L176"/>
    <mergeCell ref="T176:U176"/>
    <mergeCell ref="K163:T163"/>
    <mergeCell ref="K165:T165"/>
    <mergeCell ref="B167:Z167"/>
    <mergeCell ref="B169:K169"/>
    <mergeCell ref="D171:I171"/>
    <mergeCell ref="N171:P171"/>
    <mergeCell ref="R171:V171"/>
    <mergeCell ref="X171:Y171"/>
    <mergeCell ref="D183:L183"/>
    <mergeCell ref="T183:U183"/>
    <mergeCell ref="D185:L185"/>
    <mergeCell ref="T185:U185"/>
    <mergeCell ref="C187:F187"/>
    <mergeCell ref="G187:L187"/>
    <mergeCell ref="S187:U187"/>
    <mergeCell ref="C178:F178"/>
    <mergeCell ref="G178:L178"/>
    <mergeCell ref="S178:U178"/>
    <mergeCell ref="D181:L181"/>
    <mergeCell ref="T181:U181"/>
    <mergeCell ref="D197:L197"/>
    <mergeCell ref="T197:U197"/>
    <mergeCell ref="D199:L199"/>
    <mergeCell ref="T199:U199"/>
    <mergeCell ref="C201:F201"/>
    <mergeCell ref="G201:L201"/>
    <mergeCell ref="S201:U201"/>
    <mergeCell ref="D190:L190"/>
    <mergeCell ref="T190:U190"/>
    <mergeCell ref="D192:L192"/>
    <mergeCell ref="T192:U192"/>
    <mergeCell ref="C194:F194"/>
    <mergeCell ref="G194:L194"/>
    <mergeCell ref="S194:U194"/>
    <mergeCell ref="D210:L210"/>
    <mergeCell ref="T210:U210"/>
    <mergeCell ref="D212:L212"/>
    <mergeCell ref="T212:U212"/>
    <mergeCell ref="D214:L214"/>
    <mergeCell ref="T214:U214"/>
    <mergeCell ref="D204:L204"/>
    <mergeCell ref="T204:U204"/>
    <mergeCell ref="D206:L206"/>
    <mergeCell ref="T206:U206"/>
    <mergeCell ref="D208:L208"/>
    <mergeCell ref="T208:U208"/>
    <mergeCell ref="C227:E227"/>
    <mergeCell ref="S227:U227"/>
    <mergeCell ref="W231:Z231"/>
    <mergeCell ref="D222:L222"/>
    <mergeCell ref="T222:U222"/>
    <mergeCell ref="C224:F224"/>
    <mergeCell ref="G224:L224"/>
    <mergeCell ref="S224:U224"/>
    <mergeCell ref="D216:L216"/>
    <mergeCell ref="T216:U216"/>
    <mergeCell ref="D218:L218"/>
    <mergeCell ref="T218:U218"/>
    <mergeCell ref="D220:L220"/>
    <mergeCell ref="T220:U220"/>
  </mergeCells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50" fitToWidth="0" orientation="portrait" r:id="rId1"/>
  <headerFooter alignWithMargins="0">
    <oddHeader>&amp;C&amp;F</oddHeader>
    <oddFooter>&amp;C&amp;P/&amp;N</oddFooter>
  </headerFooter>
  <rowBreaks count="1" manualBreakCount="1">
    <brk id="132" min="1" max="25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2A892-E1BC-4E67-8F9F-E99E87F9DAC4}">
  <dimension ref="B1:AA278"/>
  <sheetViews>
    <sheetView showGridLines="0" tabSelected="1" showOutlineSymbols="0" view="pageBreakPreview" zoomScale="60" zoomScaleNormal="100" workbookViewId="0">
      <selection activeCell="M425" sqref="M425"/>
    </sheetView>
  </sheetViews>
  <sheetFormatPr baseColWidth="10" defaultRowHeight="12.75" customHeight="1" x14ac:dyDescent="0.25"/>
  <cols>
    <col min="1" max="2" width="1.109375" style="350" customWidth="1"/>
    <col min="3" max="3" width="1.33203125" style="350" customWidth="1"/>
    <col min="4" max="4" width="7.33203125" style="350" customWidth="1"/>
    <col min="5" max="5" width="4.109375" style="350" customWidth="1"/>
    <col min="6" max="6" width="2.5546875" style="350" customWidth="1"/>
    <col min="7" max="7" width="2.44140625" style="350" customWidth="1"/>
    <col min="8" max="8" width="1.33203125" style="350" customWidth="1"/>
    <col min="9" max="9" width="1.88671875" style="350" customWidth="1"/>
    <col min="10" max="10" width="3.33203125" style="350" customWidth="1"/>
    <col min="11" max="11" width="10" style="350" customWidth="1"/>
    <col min="12" max="12" width="15.44140625" style="350" customWidth="1"/>
    <col min="13" max="13" width="3" style="350" customWidth="1"/>
    <col min="14" max="14" width="2.33203125" style="350" customWidth="1"/>
    <col min="15" max="15" width="8.109375" style="350" customWidth="1"/>
    <col min="16" max="16" width="2.44140625" style="350" customWidth="1"/>
    <col min="17" max="17" width="3.5546875" style="350" customWidth="1"/>
    <col min="18" max="18" width="5.88671875" style="350" customWidth="1"/>
    <col min="19" max="19" width="1.109375" style="350" customWidth="1"/>
    <col min="20" max="20" width="5.109375" style="350" customWidth="1"/>
    <col min="21" max="21" width="3.33203125" style="350" customWidth="1"/>
    <col min="22" max="22" width="1.33203125" style="350" customWidth="1"/>
    <col min="23" max="23" width="2.33203125" style="350" customWidth="1"/>
    <col min="24" max="24" width="1.33203125" style="350" customWidth="1"/>
    <col min="25" max="25" width="1.88671875" style="350" customWidth="1"/>
    <col min="26" max="26" width="2" style="350" customWidth="1"/>
    <col min="27" max="254" width="6.88671875" style="350" customWidth="1"/>
    <col min="255" max="256" width="1.109375" style="350" customWidth="1"/>
    <col min="257" max="257" width="1.33203125" style="350" customWidth="1"/>
    <col min="258" max="258" width="7.33203125" style="350" customWidth="1"/>
    <col min="259" max="259" width="4.109375" style="350" customWidth="1"/>
    <col min="260" max="260" width="2.5546875" style="350" customWidth="1"/>
    <col min="261" max="261" width="2.44140625" style="350" customWidth="1"/>
    <col min="262" max="262" width="1.33203125" style="350" customWidth="1"/>
    <col min="263" max="263" width="1.88671875" style="350" customWidth="1"/>
    <col min="264" max="264" width="3.33203125" style="350" customWidth="1"/>
    <col min="265" max="265" width="10" style="350" customWidth="1"/>
    <col min="266" max="266" width="15.44140625" style="350" customWidth="1"/>
    <col min="267" max="267" width="3" style="350" customWidth="1"/>
    <col min="268" max="268" width="2.33203125" style="350" customWidth="1"/>
    <col min="269" max="269" width="8.109375" style="350" customWidth="1"/>
    <col min="270" max="270" width="2.44140625" style="350" customWidth="1"/>
    <col min="271" max="271" width="3.5546875" style="350" customWidth="1"/>
    <col min="272" max="272" width="5.88671875" style="350" customWidth="1"/>
    <col min="273" max="273" width="1.109375" style="350" customWidth="1"/>
    <col min="274" max="274" width="5.109375" style="350" customWidth="1"/>
    <col min="275" max="275" width="3.33203125" style="350" customWidth="1"/>
    <col min="276" max="276" width="1.33203125" style="350" customWidth="1"/>
    <col min="277" max="277" width="2.33203125" style="350" customWidth="1"/>
    <col min="278" max="279" width="1.33203125" style="350" customWidth="1"/>
    <col min="280" max="280" width="11.88671875" style="350" customWidth="1"/>
    <col min="281" max="281" width="1.88671875" style="350" customWidth="1"/>
    <col min="282" max="282" width="2" style="350" customWidth="1"/>
    <col min="283" max="510" width="6.88671875" style="350" customWidth="1"/>
    <col min="511" max="512" width="1.109375" style="350" customWidth="1"/>
    <col min="513" max="513" width="1.33203125" style="350" customWidth="1"/>
    <col min="514" max="514" width="7.33203125" style="350" customWidth="1"/>
    <col min="515" max="515" width="4.109375" style="350" customWidth="1"/>
    <col min="516" max="516" width="2.5546875" style="350" customWidth="1"/>
    <col min="517" max="517" width="2.44140625" style="350" customWidth="1"/>
    <col min="518" max="518" width="1.33203125" style="350" customWidth="1"/>
    <col min="519" max="519" width="1.88671875" style="350" customWidth="1"/>
    <col min="520" max="520" width="3.33203125" style="350" customWidth="1"/>
    <col min="521" max="521" width="10" style="350" customWidth="1"/>
    <col min="522" max="522" width="15.44140625" style="350" customWidth="1"/>
    <col min="523" max="523" width="3" style="350" customWidth="1"/>
    <col min="524" max="524" width="2.33203125" style="350" customWidth="1"/>
    <col min="525" max="525" width="8.109375" style="350" customWidth="1"/>
    <col min="526" max="526" width="2.44140625" style="350" customWidth="1"/>
    <col min="527" max="527" width="3.5546875" style="350" customWidth="1"/>
    <col min="528" max="528" width="5.88671875" style="350" customWidth="1"/>
    <col min="529" max="529" width="1.109375" style="350" customWidth="1"/>
    <col min="530" max="530" width="5.109375" style="350" customWidth="1"/>
    <col min="531" max="531" width="3.33203125" style="350" customWidth="1"/>
    <col min="532" max="532" width="1.33203125" style="350" customWidth="1"/>
    <col min="533" max="533" width="2.33203125" style="350" customWidth="1"/>
    <col min="534" max="535" width="1.33203125" style="350" customWidth="1"/>
    <col min="536" max="536" width="11.88671875" style="350" customWidth="1"/>
    <col min="537" max="537" width="1.88671875" style="350" customWidth="1"/>
    <col min="538" max="538" width="2" style="350" customWidth="1"/>
    <col min="539" max="766" width="6.88671875" style="350" customWidth="1"/>
    <col min="767" max="768" width="1.109375" style="350" customWidth="1"/>
    <col min="769" max="769" width="1.33203125" style="350" customWidth="1"/>
    <col min="770" max="770" width="7.33203125" style="350" customWidth="1"/>
    <col min="771" max="771" width="4.109375" style="350" customWidth="1"/>
    <col min="772" max="772" width="2.5546875" style="350" customWidth="1"/>
    <col min="773" max="773" width="2.44140625" style="350" customWidth="1"/>
    <col min="774" max="774" width="1.33203125" style="350" customWidth="1"/>
    <col min="775" max="775" width="1.88671875" style="350" customWidth="1"/>
    <col min="776" max="776" width="3.33203125" style="350" customWidth="1"/>
    <col min="777" max="777" width="10" style="350" customWidth="1"/>
    <col min="778" max="778" width="15.44140625" style="350" customWidth="1"/>
    <col min="779" max="779" width="3" style="350" customWidth="1"/>
    <col min="780" max="780" width="2.33203125" style="350" customWidth="1"/>
    <col min="781" max="781" width="8.109375" style="350" customWidth="1"/>
    <col min="782" max="782" width="2.44140625" style="350" customWidth="1"/>
    <col min="783" max="783" width="3.5546875" style="350" customWidth="1"/>
    <col min="784" max="784" width="5.88671875" style="350" customWidth="1"/>
    <col min="785" max="785" width="1.109375" style="350" customWidth="1"/>
    <col min="786" max="786" width="5.109375" style="350" customWidth="1"/>
    <col min="787" max="787" width="3.33203125" style="350" customWidth="1"/>
    <col min="788" max="788" width="1.33203125" style="350" customWidth="1"/>
    <col min="789" max="789" width="2.33203125" style="350" customWidth="1"/>
    <col min="790" max="791" width="1.33203125" style="350" customWidth="1"/>
    <col min="792" max="792" width="11.88671875" style="350" customWidth="1"/>
    <col min="793" max="793" width="1.88671875" style="350" customWidth="1"/>
    <col min="794" max="794" width="2" style="350" customWidth="1"/>
    <col min="795" max="1022" width="6.88671875" style="350" customWidth="1"/>
    <col min="1023" max="1024" width="1.109375" style="350" customWidth="1"/>
    <col min="1025" max="1025" width="1.33203125" style="350" customWidth="1"/>
    <col min="1026" max="1026" width="7.33203125" style="350" customWidth="1"/>
    <col min="1027" max="1027" width="4.109375" style="350" customWidth="1"/>
    <col min="1028" max="1028" width="2.5546875" style="350" customWidth="1"/>
    <col min="1029" max="1029" width="2.44140625" style="350" customWidth="1"/>
    <col min="1030" max="1030" width="1.33203125" style="350" customWidth="1"/>
    <col min="1031" max="1031" width="1.88671875" style="350" customWidth="1"/>
    <col min="1032" max="1032" width="3.33203125" style="350" customWidth="1"/>
    <col min="1033" max="1033" width="10" style="350" customWidth="1"/>
    <col min="1034" max="1034" width="15.44140625" style="350" customWidth="1"/>
    <col min="1035" max="1035" width="3" style="350" customWidth="1"/>
    <col min="1036" max="1036" width="2.33203125" style="350" customWidth="1"/>
    <col min="1037" max="1037" width="8.109375" style="350" customWidth="1"/>
    <col min="1038" max="1038" width="2.44140625" style="350" customWidth="1"/>
    <col min="1039" max="1039" width="3.5546875" style="350" customWidth="1"/>
    <col min="1040" max="1040" width="5.88671875" style="350" customWidth="1"/>
    <col min="1041" max="1041" width="1.109375" style="350" customWidth="1"/>
    <col min="1042" max="1042" width="5.109375" style="350" customWidth="1"/>
    <col min="1043" max="1043" width="3.33203125" style="350" customWidth="1"/>
    <col min="1044" max="1044" width="1.33203125" style="350" customWidth="1"/>
    <col min="1045" max="1045" width="2.33203125" style="350" customWidth="1"/>
    <col min="1046" max="1047" width="1.33203125" style="350" customWidth="1"/>
    <col min="1048" max="1048" width="11.88671875" style="350" customWidth="1"/>
    <col min="1049" max="1049" width="1.88671875" style="350" customWidth="1"/>
    <col min="1050" max="1050" width="2" style="350" customWidth="1"/>
    <col min="1051" max="1278" width="6.88671875" style="350" customWidth="1"/>
    <col min="1279" max="1280" width="1.109375" style="350" customWidth="1"/>
    <col min="1281" max="1281" width="1.33203125" style="350" customWidth="1"/>
    <col min="1282" max="1282" width="7.33203125" style="350" customWidth="1"/>
    <col min="1283" max="1283" width="4.109375" style="350" customWidth="1"/>
    <col min="1284" max="1284" width="2.5546875" style="350" customWidth="1"/>
    <col min="1285" max="1285" width="2.44140625" style="350" customWidth="1"/>
    <col min="1286" max="1286" width="1.33203125" style="350" customWidth="1"/>
    <col min="1287" max="1287" width="1.88671875" style="350" customWidth="1"/>
    <col min="1288" max="1288" width="3.33203125" style="350" customWidth="1"/>
    <col min="1289" max="1289" width="10" style="350" customWidth="1"/>
    <col min="1290" max="1290" width="15.44140625" style="350" customWidth="1"/>
    <col min="1291" max="1291" width="3" style="350" customWidth="1"/>
    <col min="1292" max="1292" width="2.33203125" style="350" customWidth="1"/>
    <col min="1293" max="1293" width="8.109375" style="350" customWidth="1"/>
    <col min="1294" max="1294" width="2.44140625" style="350" customWidth="1"/>
    <col min="1295" max="1295" width="3.5546875" style="350" customWidth="1"/>
    <col min="1296" max="1296" width="5.88671875" style="350" customWidth="1"/>
    <col min="1297" max="1297" width="1.109375" style="350" customWidth="1"/>
    <col min="1298" max="1298" width="5.109375" style="350" customWidth="1"/>
    <col min="1299" max="1299" width="3.33203125" style="350" customWidth="1"/>
    <col min="1300" max="1300" width="1.33203125" style="350" customWidth="1"/>
    <col min="1301" max="1301" width="2.33203125" style="350" customWidth="1"/>
    <col min="1302" max="1303" width="1.33203125" style="350" customWidth="1"/>
    <col min="1304" max="1304" width="11.88671875" style="350" customWidth="1"/>
    <col min="1305" max="1305" width="1.88671875" style="350" customWidth="1"/>
    <col min="1306" max="1306" width="2" style="350" customWidth="1"/>
    <col min="1307" max="1534" width="6.88671875" style="350" customWidth="1"/>
    <col min="1535" max="1536" width="1.109375" style="350" customWidth="1"/>
    <col min="1537" max="1537" width="1.33203125" style="350" customWidth="1"/>
    <col min="1538" max="1538" width="7.33203125" style="350" customWidth="1"/>
    <col min="1539" max="1539" width="4.109375" style="350" customWidth="1"/>
    <col min="1540" max="1540" width="2.5546875" style="350" customWidth="1"/>
    <col min="1541" max="1541" width="2.44140625" style="350" customWidth="1"/>
    <col min="1542" max="1542" width="1.33203125" style="350" customWidth="1"/>
    <col min="1543" max="1543" width="1.88671875" style="350" customWidth="1"/>
    <col min="1544" max="1544" width="3.33203125" style="350" customWidth="1"/>
    <col min="1545" max="1545" width="10" style="350" customWidth="1"/>
    <col min="1546" max="1546" width="15.44140625" style="350" customWidth="1"/>
    <col min="1547" max="1547" width="3" style="350" customWidth="1"/>
    <col min="1548" max="1548" width="2.33203125" style="350" customWidth="1"/>
    <col min="1549" max="1549" width="8.109375" style="350" customWidth="1"/>
    <col min="1550" max="1550" width="2.44140625" style="350" customWidth="1"/>
    <col min="1551" max="1551" width="3.5546875" style="350" customWidth="1"/>
    <col min="1552" max="1552" width="5.88671875" style="350" customWidth="1"/>
    <col min="1553" max="1553" width="1.109375" style="350" customWidth="1"/>
    <col min="1554" max="1554" width="5.109375" style="350" customWidth="1"/>
    <col min="1555" max="1555" width="3.33203125" style="350" customWidth="1"/>
    <col min="1556" max="1556" width="1.33203125" style="350" customWidth="1"/>
    <col min="1557" max="1557" width="2.33203125" style="350" customWidth="1"/>
    <col min="1558" max="1559" width="1.33203125" style="350" customWidth="1"/>
    <col min="1560" max="1560" width="11.88671875" style="350" customWidth="1"/>
    <col min="1561" max="1561" width="1.88671875" style="350" customWidth="1"/>
    <col min="1562" max="1562" width="2" style="350" customWidth="1"/>
    <col min="1563" max="1790" width="6.88671875" style="350" customWidth="1"/>
    <col min="1791" max="1792" width="1.109375" style="350" customWidth="1"/>
    <col min="1793" max="1793" width="1.33203125" style="350" customWidth="1"/>
    <col min="1794" max="1794" width="7.33203125" style="350" customWidth="1"/>
    <col min="1795" max="1795" width="4.109375" style="350" customWidth="1"/>
    <col min="1796" max="1796" width="2.5546875" style="350" customWidth="1"/>
    <col min="1797" max="1797" width="2.44140625" style="350" customWidth="1"/>
    <col min="1798" max="1798" width="1.33203125" style="350" customWidth="1"/>
    <col min="1799" max="1799" width="1.88671875" style="350" customWidth="1"/>
    <col min="1800" max="1800" width="3.33203125" style="350" customWidth="1"/>
    <col min="1801" max="1801" width="10" style="350" customWidth="1"/>
    <col min="1802" max="1802" width="15.44140625" style="350" customWidth="1"/>
    <col min="1803" max="1803" width="3" style="350" customWidth="1"/>
    <col min="1804" max="1804" width="2.33203125" style="350" customWidth="1"/>
    <col min="1805" max="1805" width="8.109375" style="350" customWidth="1"/>
    <col min="1806" max="1806" width="2.44140625" style="350" customWidth="1"/>
    <col min="1807" max="1807" width="3.5546875" style="350" customWidth="1"/>
    <col min="1808" max="1808" width="5.88671875" style="350" customWidth="1"/>
    <col min="1809" max="1809" width="1.109375" style="350" customWidth="1"/>
    <col min="1810" max="1810" width="5.109375" style="350" customWidth="1"/>
    <col min="1811" max="1811" width="3.33203125" style="350" customWidth="1"/>
    <col min="1812" max="1812" width="1.33203125" style="350" customWidth="1"/>
    <col min="1813" max="1813" width="2.33203125" style="350" customWidth="1"/>
    <col min="1814" max="1815" width="1.33203125" style="350" customWidth="1"/>
    <col min="1816" max="1816" width="11.88671875" style="350" customWidth="1"/>
    <col min="1817" max="1817" width="1.88671875" style="350" customWidth="1"/>
    <col min="1818" max="1818" width="2" style="350" customWidth="1"/>
    <col min="1819" max="2046" width="6.88671875" style="350" customWidth="1"/>
    <col min="2047" max="2048" width="1.109375" style="350" customWidth="1"/>
    <col min="2049" max="2049" width="1.33203125" style="350" customWidth="1"/>
    <col min="2050" max="2050" width="7.33203125" style="350" customWidth="1"/>
    <col min="2051" max="2051" width="4.109375" style="350" customWidth="1"/>
    <col min="2052" max="2052" width="2.5546875" style="350" customWidth="1"/>
    <col min="2053" max="2053" width="2.44140625" style="350" customWidth="1"/>
    <col min="2054" max="2054" width="1.33203125" style="350" customWidth="1"/>
    <col min="2055" max="2055" width="1.88671875" style="350" customWidth="1"/>
    <col min="2056" max="2056" width="3.33203125" style="350" customWidth="1"/>
    <col min="2057" max="2057" width="10" style="350" customWidth="1"/>
    <col min="2058" max="2058" width="15.44140625" style="350" customWidth="1"/>
    <col min="2059" max="2059" width="3" style="350" customWidth="1"/>
    <col min="2060" max="2060" width="2.33203125" style="350" customWidth="1"/>
    <col min="2061" max="2061" width="8.109375" style="350" customWidth="1"/>
    <col min="2062" max="2062" width="2.44140625" style="350" customWidth="1"/>
    <col min="2063" max="2063" width="3.5546875" style="350" customWidth="1"/>
    <col min="2064" max="2064" width="5.88671875" style="350" customWidth="1"/>
    <col min="2065" max="2065" width="1.109375" style="350" customWidth="1"/>
    <col min="2066" max="2066" width="5.109375" style="350" customWidth="1"/>
    <col min="2067" max="2067" width="3.33203125" style="350" customWidth="1"/>
    <col min="2068" max="2068" width="1.33203125" style="350" customWidth="1"/>
    <col min="2069" max="2069" width="2.33203125" style="350" customWidth="1"/>
    <col min="2070" max="2071" width="1.33203125" style="350" customWidth="1"/>
    <col min="2072" max="2072" width="11.88671875" style="350" customWidth="1"/>
    <col min="2073" max="2073" width="1.88671875" style="350" customWidth="1"/>
    <col min="2074" max="2074" width="2" style="350" customWidth="1"/>
    <col min="2075" max="2302" width="6.88671875" style="350" customWidth="1"/>
    <col min="2303" max="2304" width="1.109375" style="350" customWidth="1"/>
    <col min="2305" max="2305" width="1.33203125" style="350" customWidth="1"/>
    <col min="2306" max="2306" width="7.33203125" style="350" customWidth="1"/>
    <col min="2307" max="2307" width="4.109375" style="350" customWidth="1"/>
    <col min="2308" max="2308" width="2.5546875" style="350" customWidth="1"/>
    <col min="2309" max="2309" width="2.44140625" style="350" customWidth="1"/>
    <col min="2310" max="2310" width="1.33203125" style="350" customWidth="1"/>
    <col min="2311" max="2311" width="1.88671875" style="350" customWidth="1"/>
    <col min="2312" max="2312" width="3.33203125" style="350" customWidth="1"/>
    <col min="2313" max="2313" width="10" style="350" customWidth="1"/>
    <col min="2314" max="2314" width="15.44140625" style="350" customWidth="1"/>
    <col min="2315" max="2315" width="3" style="350" customWidth="1"/>
    <col min="2316" max="2316" width="2.33203125" style="350" customWidth="1"/>
    <col min="2317" max="2317" width="8.109375" style="350" customWidth="1"/>
    <col min="2318" max="2318" width="2.44140625" style="350" customWidth="1"/>
    <col min="2319" max="2319" width="3.5546875" style="350" customWidth="1"/>
    <col min="2320" max="2320" width="5.88671875" style="350" customWidth="1"/>
    <col min="2321" max="2321" width="1.109375" style="350" customWidth="1"/>
    <col min="2322" max="2322" width="5.109375" style="350" customWidth="1"/>
    <col min="2323" max="2323" width="3.33203125" style="350" customWidth="1"/>
    <col min="2324" max="2324" width="1.33203125" style="350" customWidth="1"/>
    <col min="2325" max="2325" width="2.33203125" style="350" customWidth="1"/>
    <col min="2326" max="2327" width="1.33203125" style="350" customWidth="1"/>
    <col min="2328" max="2328" width="11.88671875" style="350" customWidth="1"/>
    <col min="2329" max="2329" width="1.88671875" style="350" customWidth="1"/>
    <col min="2330" max="2330" width="2" style="350" customWidth="1"/>
    <col min="2331" max="2558" width="6.88671875" style="350" customWidth="1"/>
    <col min="2559" max="2560" width="1.109375" style="350" customWidth="1"/>
    <col min="2561" max="2561" width="1.33203125" style="350" customWidth="1"/>
    <col min="2562" max="2562" width="7.33203125" style="350" customWidth="1"/>
    <col min="2563" max="2563" width="4.109375" style="350" customWidth="1"/>
    <col min="2564" max="2564" width="2.5546875" style="350" customWidth="1"/>
    <col min="2565" max="2565" width="2.44140625" style="350" customWidth="1"/>
    <col min="2566" max="2566" width="1.33203125" style="350" customWidth="1"/>
    <col min="2567" max="2567" width="1.88671875" style="350" customWidth="1"/>
    <col min="2568" max="2568" width="3.33203125" style="350" customWidth="1"/>
    <col min="2569" max="2569" width="10" style="350" customWidth="1"/>
    <col min="2570" max="2570" width="15.44140625" style="350" customWidth="1"/>
    <col min="2571" max="2571" width="3" style="350" customWidth="1"/>
    <col min="2572" max="2572" width="2.33203125" style="350" customWidth="1"/>
    <col min="2573" max="2573" width="8.109375" style="350" customWidth="1"/>
    <col min="2574" max="2574" width="2.44140625" style="350" customWidth="1"/>
    <col min="2575" max="2575" width="3.5546875" style="350" customWidth="1"/>
    <col min="2576" max="2576" width="5.88671875" style="350" customWidth="1"/>
    <col min="2577" max="2577" width="1.109375" style="350" customWidth="1"/>
    <col min="2578" max="2578" width="5.109375" style="350" customWidth="1"/>
    <col min="2579" max="2579" width="3.33203125" style="350" customWidth="1"/>
    <col min="2580" max="2580" width="1.33203125" style="350" customWidth="1"/>
    <col min="2581" max="2581" width="2.33203125" style="350" customWidth="1"/>
    <col min="2582" max="2583" width="1.33203125" style="350" customWidth="1"/>
    <col min="2584" max="2584" width="11.88671875" style="350" customWidth="1"/>
    <col min="2585" max="2585" width="1.88671875" style="350" customWidth="1"/>
    <col min="2586" max="2586" width="2" style="350" customWidth="1"/>
    <col min="2587" max="2814" width="6.88671875" style="350" customWidth="1"/>
    <col min="2815" max="2816" width="1.109375" style="350" customWidth="1"/>
    <col min="2817" max="2817" width="1.33203125" style="350" customWidth="1"/>
    <col min="2818" max="2818" width="7.33203125" style="350" customWidth="1"/>
    <col min="2819" max="2819" width="4.109375" style="350" customWidth="1"/>
    <col min="2820" max="2820" width="2.5546875" style="350" customWidth="1"/>
    <col min="2821" max="2821" width="2.44140625" style="350" customWidth="1"/>
    <col min="2822" max="2822" width="1.33203125" style="350" customWidth="1"/>
    <col min="2823" max="2823" width="1.88671875" style="350" customWidth="1"/>
    <col min="2824" max="2824" width="3.33203125" style="350" customWidth="1"/>
    <col min="2825" max="2825" width="10" style="350" customWidth="1"/>
    <col min="2826" max="2826" width="15.44140625" style="350" customWidth="1"/>
    <col min="2827" max="2827" width="3" style="350" customWidth="1"/>
    <col min="2828" max="2828" width="2.33203125" style="350" customWidth="1"/>
    <col min="2829" max="2829" width="8.109375" style="350" customWidth="1"/>
    <col min="2830" max="2830" width="2.44140625" style="350" customWidth="1"/>
    <col min="2831" max="2831" width="3.5546875" style="350" customWidth="1"/>
    <col min="2832" max="2832" width="5.88671875" style="350" customWidth="1"/>
    <col min="2833" max="2833" width="1.109375" style="350" customWidth="1"/>
    <col min="2834" max="2834" width="5.109375" style="350" customWidth="1"/>
    <col min="2835" max="2835" width="3.33203125" style="350" customWidth="1"/>
    <col min="2836" max="2836" width="1.33203125" style="350" customWidth="1"/>
    <col min="2837" max="2837" width="2.33203125" style="350" customWidth="1"/>
    <col min="2838" max="2839" width="1.33203125" style="350" customWidth="1"/>
    <col min="2840" max="2840" width="11.88671875" style="350" customWidth="1"/>
    <col min="2841" max="2841" width="1.88671875" style="350" customWidth="1"/>
    <col min="2842" max="2842" width="2" style="350" customWidth="1"/>
    <col min="2843" max="3070" width="6.88671875" style="350" customWidth="1"/>
    <col min="3071" max="3072" width="1.109375" style="350" customWidth="1"/>
    <col min="3073" max="3073" width="1.33203125" style="350" customWidth="1"/>
    <col min="3074" max="3074" width="7.33203125" style="350" customWidth="1"/>
    <col min="3075" max="3075" width="4.109375" style="350" customWidth="1"/>
    <col min="3076" max="3076" width="2.5546875" style="350" customWidth="1"/>
    <col min="3077" max="3077" width="2.44140625" style="350" customWidth="1"/>
    <col min="3078" max="3078" width="1.33203125" style="350" customWidth="1"/>
    <col min="3079" max="3079" width="1.88671875" style="350" customWidth="1"/>
    <col min="3080" max="3080" width="3.33203125" style="350" customWidth="1"/>
    <col min="3081" max="3081" width="10" style="350" customWidth="1"/>
    <col min="3082" max="3082" width="15.44140625" style="350" customWidth="1"/>
    <col min="3083" max="3083" width="3" style="350" customWidth="1"/>
    <col min="3084" max="3084" width="2.33203125" style="350" customWidth="1"/>
    <col min="3085" max="3085" width="8.109375" style="350" customWidth="1"/>
    <col min="3086" max="3086" width="2.44140625" style="350" customWidth="1"/>
    <col min="3087" max="3087" width="3.5546875" style="350" customWidth="1"/>
    <col min="3088" max="3088" width="5.88671875" style="350" customWidth="1"/>
    <col min="3089" max="3089" width="1.109375" style="350" customWidth="1"/>
    <col min="3090" max="3090" width="5.109375" style="350" customWidth="1"/>
    <col min="3091" max="3091" width="3.33203125" style="350" customWidth="1"/>
    <col min="3092" max="3092" width="1.33203125" style="350" customWidth="1"/>
    <col min="3093" max="3093" width="2.33203125" style="350" customWidth="1"/>
    <col min="3094" max="3095" width="1.33203125" style="350" customWidth="1"/>
    <col min="3096" max="3096" width="11.88671875" style="350" customWidth="1"/>
    <col min="3097" max="3097" width="1.88671875" style="350" customWidth="1"/>
    <col min="3098" max="3098" width="2" style="350" customWidth="1"/>
    <col min="3099" max="3326" width="6.88671875" style="350" customWidth="1"/>
    <col min="3327" max="3328" width="1.109375" style="350" customWidth="1"/>
    <col min="3329" max="3329" width="1.33203125" style="350" customWidth="1"/>
    <col min="3330" max="3330" width="7.33203125" style="350" customWidth="1"/>
    <col min="3331" max="3331" width="4.109375" style="350" customWidth="1"/>
    <col min="3332" max="3332" width="2.5546875" style="350" customWidth="1"/>
    <col min="3333" max="3333" width="2.44140625" style="350" customWidth="1"/>
    <col min="3334" max="3334" width="1.33203125" style="350" customWidth="1"/>
    <col min="3335" max="3335" width="1.88671875" style="350" customWidth="1"/>
    <col min="3336" max="3336" width="3.33203125" style="350" customWidth="1"/>
    <col min="3337" max="3337" width="10" style="350" customWidth="1"/>
    <col min="3338" max="3338" width="15.44140625" style="350" customWidth="1"/>
    <col min="3339" max="3339" width="3" style="350" customWidth="1"/>
    <col min="3340" max="3340" width="2.33203125" style="350" customWidth="1"/>
    <col min="3341" max="3341" width="8.109375" style="350" customWidth="1"/>
    <col min="3342" max="3342" width="2.44140625" style="350" customWidth="1"/>
    <col min="3343" max="3343" width="3.5546875" style="350" customWidth="1"/>
    <col min="3344" max="3344" width="5.88671875" style="350" customWidth="1"/>
    <col min="3345" max="3345" width="1.109375" style="350" customWidth="1"/>
    <col min="3346" max="3346" width="5.109375" style="350" customWidth="1"/>
    <col min="3347" max="3347" width="3.33203125" style="350" customWidth="1"/>
    <col min="3348" max="3348" width="1.33203125" style="350" customWidth="1"/>
    <col min="3349" max="3349" width="2.33203125" style="350" customWidth="1"/>
    <col min="3350" max="3351" width="1.33203125" style="350" customWidth="1"/>
    <col min="3352" max="3352" width="11.88671875" style="350" customWidth="1"/>
    <col min="3353" max="3353" width="1.88671875" style="350" customWidth="1"/>
    <col min="3354" max="3354" width="2" style="350" customWidth="1"/>
    <col min="3355" max="3582" width="6.88671875" style="350" customWidth="1"/>
    <col min="3583" max="3584" width="1.109375" style="350" customWidth="1"/>
    <col min="3585" max="3585" width="1.33203125" style="350" customWidth="1"/>
    <col min="3586" max="3586" width="7.33203125" style="350" customWidth="1"/>
    <col min="3587" max="3587" width="4.109375" style="350" customWidth="1"/>
    <col min="3588" max="3588" width="2.5546875" style="350" customWidth="1"/>
    <col min="3589" max="3589" width="2.44140625" style="350" customWidth="1"/>
    <col min="3590" max="3590" width="1.33203125" style="350" customWidth="1"/>
    <col min="3591" max="3591" width="1.88671875" style="350" customWidth="1"/>
    <col min="3592" max="3592" width="3.33203125" style="350" customWidth="1"/>
    <col min="3593" max="3593" width="10" style="350" customWidth="1"/>
    <col min="3594" max="3594" width="15.44140625" style="350" customWidth="1"/>
    <col min="3595" max="3595" width="3" style="350" customWidth="1"/>
    <col min="3596" max="3596" width="2.33203125" style="350" customWidth="1"/>
    <col min="3597" max="3597" width="8.109375" style="350" customWidth="1"/>
    <col min="3598" max="3598" width="2.44140625" style="350" customWidth="1"/>
    <col min="3599" max="3599" width="3.5546875" style="350" customWidth="1"/>
    <col min="3600" max="3600" width="5.88671875" style="350" customWidth="1"/>
    <col min="3601" max="3601" width="1.109375" style="350" customWidth="1"/>
    <col min="3602" max="3602" width="5.109375" style="350" customWidth="1"/>
    <col min="3603" max="3603" width="3.33203125" style="350" customWidth="1"/>
    <col min="3604" max="3604" width="1.33203125" style="350" customWidth="1"/>
    <col min="3605" max="3605" width="2.33203125" style="350" customWidth="1"/>
    <col min="3606" max="3607" width="1.33203125" style="350" customWidth="1"/>
    <col min="3608" max="3608" width="11.88671875" style="350" customWidth="1"/>
    <col min="3609" max="3609" width="1.88671875" style="350" customWidth="1"/>
    <col min="3610" max="3610" width="2" style="350" customWidth="1"/>
    <col min="3611" max="3838" width="6.88671875" style="350" customWidth="1"/>
    <col min="3839" max="3840" width="1.109375" style="350" customWidth="1"/>
    <col min="3841" max="3841" width="1.33203125" style="350" customWidth="1"/>
    <col min="3842" max="3842" width="7.33203125" style="350" customWidth="1"/>
    <col min="3843" max="3843" width="4.109375" style="350" customWidth="1"/>
    <col min="3844" max="3844" width="2.5546875" style="350" customWidth="1"/>
    <col min="3845" max="3845" width="2.44140625" style="350" customWidth="1"/>
    <col min="3846" max="3846" width="1.33203125" style="350" customWidth="1"/>
    <col min="3847" max="3847" width="1.88671875" style="350" customWidth="1"/>
    <col min="3848" max="3848" width="3.33203125" style="350" customWidth="1"/>
    <col min="3849" max="3849" width="10" style="350" customWidth="1"/>
    <col min="3850" max="3850" width="15.44140625" style="350" customWidth="1"/>
    <col min="3851" max="3851" width="3" style="350" customWidth="1"/>
    <col min="3852" max="3852" width="2.33203125" style="350" customWidth="1"/>
    <col min="3853" max="3853" width="8.109375" style="350" customWidth="1"/>
    <col min="3854" max="3854" width="2.44140625" style="350" customWidth="1"/>
    <col min="3855" max="3855" width="3.5546875" style="350" customWidth="1"/>
    <col min="3856" max="3856" width="5.88671875" style="350" customWidth="1"/>
    <col min="3857" max="3857" width="1.109375" style="350" customWidth="1"/>
    <col min="3858" max="3858" width="5.109375" style="350" customWidth="1"/>
    <col min="3859" max="3859" width="3.33203125" style="350" customWidth="1"/>
    <col min="3860" max="3860" width="1.33203125" style="350" customWidth="1"/>
    <col min="3861" max="3861" width="2.33203125" style="350" customWidth="1"/>
    <col min="3862" max="3863" width="1.33203125" style="350" customWidth="1"/>
    <col min="3864" max="3864" width="11.88671875" style="350" customWidth="1"/>
    <col min="3865" max="3865" width="1.88671875" style="350" customWidth="1"/>
    <col min="3866" max="3866" width="2" style="350" customWidth="1"/>
    <col min="3867" max="4094" width="6.88671875" style="350" customWidth="1"/>
    <col min="4095" max="4096" width="1.109375" style="350" customWidth="1"/>
    <col min="4097" max="4097" width="1.33203125" style="350" customWidth="1"/>
    <col min="4098" max="4098" width="7.33203125" style="350" customWidth="1"/>
    <col min="4099" max="4099" width="4.109375" style="350" customWidth="1"/>
    <col min="4100" max="4100" width="2.5546875" style="350" customWidth="1"/>
    <col min="4101" max="4101" width="2.44140625" style="350" customWidth="1"/>
    <col min="4102" max="4102" width="1.33203125" style="350" customWidth="1"/>
    <col min="4103" max="4103" width="1.88671875" style="350" customWidth="1"/>
    <col min="4104" max="4104" width="3.33203125" style="350" customWidth="1"/>
    <col min="4105" max="4105" width="10" style="350" customWidth="1"/>
    <col min="4106" max="4106" width="15.44140625" style="350" customWidth="1"/>
    <col min="4107" max="4107" width="3" style="350" customWidth="1"/>
    <col min="4108" max="4108" width="2.33203125" style="350" customWidth="1"/>
    <col min="4109" max="4109" width="8.109375" style="350" customWidth="1"/>
    <col min="4110" max="4110" width="2.44140625" style="350" customWidth="1"/>
    <col min="4111" max="4111" width="3.5546875" style="350" customWidth="1"/>
    <col min="4112" max="4112" width="5.88671875" style="350" customWidth="1"/>
    <col min="4113" max="4113" width="1.109375" style="350" customWidth="1"/>
    <col min="4114" max="4114" width="5.109375" style="350" customWidth="1"/>
    <col min="4115" max="4115" width="3.33203125" style="350" customWidth="1"/>
    <col min="4116" max="4116" width="1.33203125" style="350" customWidth="1"/>
    <col min="4117" max="4117" width="2.33203125" style="350" customWidth="1"/>
    <col min="4118" max="4119" width="1.33203125" style="350" customWidth="1"/>
    <col min="4120" max="4120" width="11.88671875" style="350" customWidth="1"/>
    <col min="4121" max="4121" width="1.88671875" style="350" customWidth="1"/>
    <col min="4122" max="4122" width="2" style="350" customWidth="1"/>
    <col min="4123" max="4350" width="6.88671875" style="350" customWidth="1"/>
    <col min="4351" max="4352" width="1.109375" style="350" customWidth="1"/>
    <col min="4353" max="4353" width="1.33203125" style="350" customWidth="1"/>
    <col min="4354" max="4354" width="7.33203125" style="350" customWidth="1"/>
    <col min="4355" max="4355" width="4.109375" style="350" customWidth="1"/>
    <col min="4356" max="4356" width="2.5546875" style="350" customWidth="1"/>
    <col min="4357" max="4357" width="2.44140625" style="350" customWidth="1"/>
    <col min="4358" max="4358" width="1.33203125" style="350" customWidth="1"/>
    <col min="4359" max="4359" width="1.88671875" style="350" customWidth="1"/>
    <col min="4360" max="4360" width="3.33203125" style="350" customWidth="1"/>
    <col min="4361" max="4361" width="10" style="350" customWidth="1"/>
    <col min="4362" max="4362" width="15.44140625" style="350" customWidth="1"/>
    <col min="4363" max="4363" width="3" style="350" customWidth="1"/>
    <col min="4364" max="4364" width="2.33203125" style="350" customWidth="1"/>
    <col min="4365" max="4365" width="8.109375" style="350" customWidth="1"/>
    <col min="4366" max="4366" width="2.44140625" style="350" customWidth="1"/>
    <col min="4367" max="4367" width="3.5546875" style="350" customWidth="1"/>
    <col min="4368" max="4368" width="5.88671875" style="350" customWidth="1"/>
    <col min="4369" max="4369" width="1.109375" style="350" customWidth="1"/>
    <col min="4370" max="4370" width="5.109375" style="350" customWidth="1"/>
    <col min="4371" max="4371" width="3.33203125" style="350" customWidth="1"/>
    <col min="4372" max="4372" width="1.33203125" style="350" customWidth="1"/>
    <col min="4373" max="4373" width="2.33203125" style="350" customWidth="1"/>
    <col min="4374" max="4375" width="1.33203125" style="350" customWidth="1"/>
    <col min="4376" max="4376" width="11.88671875" style="350" customWidth="1"/>
    <col min="4377" max="4377" width="1.88671875" style="350" customWidth="1"/>
    <col min="4378" max="4378" width="2" style="350" customWidth="1"/>
    <col min="4379" max="4606" width="6.88671875" style="350" customWidth="1"/>
    <col min="4607" max="4608" width="1.109375" style="350" customWidth="1"/>
    <col min="4609" max="4609" width="1.33203125" style="350" customWidth="1"/>
    <col min="4610" max="4610" width="7.33203125" style="350" customWidth="1"/>
    <col min="4611" max="4611" width="4.109375" style="350" customWidth="1"/>
    <col min="4612" max="4612" width="2.5546875" style="350" customWidth="1"/>
    <col min="4613" max="4613" width="2.44140625" style="350" customWidth="1"/>
    <col min="4614" max="4614" width="1.33203125" style="350" customWidth="1"/>
    <col min="4615" max="4615" width="1.88671875" style="350" customWidth="1"/>
    <col min="4616" max="4616" width="3.33203125" style="350" customWidth="1"/>
    <col min="4617" max="4617" width="10" style="350" customWidth="1"/>
    <col min="4618" max="4618" width="15.44140625" style="350" customWidth="1"/>
    <col min="4619" max="4619" width="3" style="350" customWidth="1"/>
    <col min="4620" max="4620" width="2.33203125" style="350" customWidth="1"/>
    <col min="4621" max="4621" width="8.109375" style="350" customWidth="1"/>
    <col min="4622" max="4622" width="2.44140625" style="350" customWidth="1"/>
    <col min="4623" max="4623" width="3.5546875" style="350" customWidth="1"/>
    <col min="4624" max="4624" width="5.88671875" style="350" customWidth="1"/>
    <col min="4625" max="4625" width="1.109375" style="350" customWidth="1"/>
    <col min="4626" max="4626" width="5.109375" style="350" customWidth="1"/>
    <col min="4627" max="4627" width="3.33203125" style="350" customWidth="1"/>
    <col min="4628" max="4628" width="1.33203125" style="350" customWidth="1"/>
    <col min="4629" max="4629" width="2.33203125" style="350" customWidth="1"/>
    <col min="4630" max="4631" width="1.33203125" style="350" customWidth="1"/>
    <col min="4632" max="4632" width="11.88671875" style="350" customWidth="1"/>
    <col min="4633" max="4633" width="1.88671875" style="350" customWidth="1"/>
    <col min="4634" max="4634" width="2" style="350" customWidth="1"/>
    <col min="4635" max="4862" width="6.88671875" style="350" customWidth="1"/>
    <col min="4863" max="4864" width="1.109375" style="350" customWidth="1"/>
    <col min="4865" max="4865" width="1.33203125" style="350" customWidth="1"/>
    <col min="4866" max="4866" width="7.33203125" style="350" customWidth="1"/>
    <col min="4867" max="4867" width="4.109375" style="350" customWidth="1"/>
    <col min="4868" max="4868" width="2.5546875" style="350" customWidth="1"/>
    <col min="4869" max="4869" width="2.44140625" style="350" customWidth="1"/>
    <col min="4870" max="4870" width="1.33203125" style="350" customWidth="1"/>
    <col min="4871" max="4871" width="1.88671875" style="350" customWidth="1"/>
    <col min="4872" max="4872" width="3.33203125" style="350" customWidth="1"/>
    <col min="4873" max="4873" width="10" style="350" customWidth="1"/>
    <col min="4874" max="4874" width="15.44140625" style="350" customWidth="1"/>
    <col min="4875" max="4875" width="3" style="350" customWidth="1"/>
    <col min="4876" max="4876" width="2.33203125" style="350" customWidth="1"/>
    <col min="4877" max="4877" width="8.109375" style="350" customWidth="1"/>
    <col min="4878" max="4878" width="2.44140625" style="350" customWidth="1"/>
    <col min="4879" max="4879" width="3.5546875" style="350" customWidth="1"/>
    <col min="4880" max="4880" width="5.88671875" style="350" customWidth="1"/>
    <col min="4881" max="4881" width="1.109375" style="350" customWidth="1"/>
    <col min="4882" max="4882" width="5.109375" style="350" customWidth="1"/>
    <col min="4883" max="4883" width="3.33203125" style="350" customWidth="1"/>
    <col min="4884" max="4884" width="1.33203125" style="350" customWidth="1"/>
    <col min="4885" max="4885" width="2.33203125" style="350" customWidth="1"/>
    <col min="4886" max="4887" width="1.33203125" style="350" customWidth="1"/>
    <col min="4888" max="4888" width="11.88671875" style="350" customWidth="1"/>
    <col min="4889" max="4889" width="1.88671875" style="350" customWidth="1"/>
    <col min="4890" max="4890" width="2" style="350" customWidth="1"/>
    <col min="4891" max="5118" width="6.88671875" style="350" customWidth="1"/>
    <col min="5119" max="5120" width="1.109375" style="350" customWidth="1"/>
    <col min="5121" max="5121" width="1.33203125" style="350" customWidth="1"/>
    <col min="5122" max="5122" width="7.33203125" style="350" customWidth="1"/>
    <col min="5123" max="5123" width="4.109375" style="350" customWidth="1"/>
    <col min="5124" max="5124" width="2.5546875" style="350" customWidth="1"/>
    <col min="5125" max="5125" width="2.44140625" style="350" customWidth="1"/>
    <col min="5126" max="5126" width="1.33203125" style="350" customWidth="1"/>
    <col min="5127" max="5127" width="1.88671875" style="350" customWidth="1"/>
    <col min="5128" max="5128" width="3.33203125" style="350" customWidth="1"/>
    <col min="5129" max="5129" width="10" style="350" customWidth="1"/>
    <col min="5130" max="5130" width="15.44140625" style="350" customWidth="1"/>
    <col min="5131" max="5131" width="3" style="350" customWidth="1"/>
    <col min="5132" max="5132" width="2.33203125" style="350" customWidth="1"/>
    <col min="5133" max="5133" width="8.109375" style="350" customWidth="1"/>
    <col min="5134" max="5134" width="2.44140625" style="350" customWidth="1"/>
    <col min="5135" max="5135" width="3.5546875" style="350" customWidth="1"/>
    <col min="5136" max="5136" width="5.88671875" style="350" customWidth="1"/>
    <col min="5137" max="5137" width="1.109375" style="350" customWidth="1"/>
    <col min="5138" max="5138" width="5.109375" style="350" customWidth="1"/>
    <col min="5139" max="5139" width="3.33203125" style="350" customWidth="1"/>
    <col min="5140" max="5140" width="1.33203125" style="350" customWidth="1"/>
    <col min="5141" max="5141" width="2.33203125" style="350" customWidth="1"/>
    <col min="5142" max="5143" width="1.33203125" style="350" customWidth="1"/>
    <col min="5144" max="5144" width="11.88671875" style="350" customWidth="1"/>
    <col min="5145" max="5145" width="1.88671875" style="350" customWidth="1"/>
    <col min="5146" max="5146" width="2" style="350" customWidth="1"/>
    <col min="5147" max="5374" width="6.88671875" style="350" customWidth="1"/>
    <col min="5375" max="5376" width="1.109375" style="350" customWidth="1"/>
    <col min="5377" max="5377" width="1.33203125" style="350" customWidth="1"/>
    <col min="5378" max="5378" width="7.33203125" style="350" customWidth="1"/>
    <col min="5379" max="5379" width="4.109375" style="350" customWidth="1"/>
    <col min="5380" max="5380" width="2.5546875" style="350" customWidth="1"/>
    <col min="5381" max="5381" width="2.44140625" style="350" customWidth="1"/>
    <col min="5382" max="5382" width="1.33203125" style="350" customWidth="1"/>
    <col min="5383" max="5383" width="1.88671875" style="350" customWidth="1"/>
    <col min="5384" max="5384" width="3.33203125" style="350" customWidth="1"/>
    <col min="5385" max="5385" width="10" style="350" customWidth="1"/>
    <col min="5386" max="5386" width="15.44140625" style="350" customWidth="1"/>
    <col min="5387" max="5387" width="3" style="350" customWidth="1"/>
    <col min="5388" max="5388" width="2.33203125" style="350" customWidth="1"/>
    <col min="5389" max="5389" width="8.109375" style="350" customWidth="1"/>
    <col min="5390" max="5390" width="2.44140625" style="350" customWidth="1"/>
    <col min="5391" max="5391" width="3.5546875" style="350" customWidth="1"/>
    <col min="5392" max="5392" width="5.88671875" style="350" customWidth="1"/>
    <col min="5393" max="5393" width="1.109375" style="350" customWidth="1"/>
    <col min="5394" max="5394" width="5.109375" style="350" customWidth="1"/>
    <col min="5395" max="5395" width="3.33203125" style="350" customWidth="1"/>
    <col min="5396" max="5396" width="1.33203125" style="350" customWidth="1"/>
    <col min="5397" max="5397" width="2.33203125" style="350" customWidth="1"/>
    <col min="5398" max="5399" width="1.33203125" style="350" customWidth="1"/>
    <col min="5400" max="5400" width="11.88671875" style="350" customWidth="1"/>
    <col min="5401" max="5401" width="1.88671875" style="350" customWidth="1"/>
    <col min="5402" max="5402" width="2" style="350" customWidth="1"/>
    <col min="5403" max="5630" width="6.88671875" style="350" customWidth="1"/>
    <col min="5631" max="5632" width="1.109375" style="350" customWidth="1"/>
    <col min="5633" max="5633" width="1.33203125" style="350" customWidth="1"/>
    <col min="5634" max="5634" width="7.33203125" style="350" customWidth="1"/>
    <col min="5635" max="5635" width="4.109375" style="350" customWidth="1"/>
    <col min="5636" max="5636" width="2.5546875" style="350" customWidth="1"/>
    <col min="5637" max="5637" width="2.44140625" style="350" customWidth="1"/>
    <col min="5638" max="5638" width="1.33203125" style="350" customWidth="1"/>
    <col min="5639" max="5639" width="1.88671875" style="350" customWidth="1"/>
    <col min="5640" max="5640" width="3.33203125" style="350" customWidth="1"/>
    <col min="5641" max="5641" width="10" style="350" customWidth="1"/>
    <col min="5642" max="5642" width="15.44140625" style="350" customWidth="1"/>
    <col min="5643" max="5643" width="3" style="350" customWidth="1"/>
    <col min="5644" max="5644" width="2.33203125" style="350" customWidth="1"/>
    <col min="5645" max="5645" width="8.109375" style="350" customWidth="1"/>
    <col min="5646" max="5646" width="2.44140625" style="350" customWidth="1"/>
    <col min="5647" max="5647" width="3.5546875" style="350" customWidth="1"/>
    <col min="5648" max="5648" width="5.88671875" style="350" customWidth="1"/>
    <col min="5649" max="5649" width="1.109375" style="350" customWidth="1"/>
    <col min="5650" max="5650" width="5.109375" style="350" customWidth="1"/>
    <col min="5651" max="5651" width="3.33203125" style="350" customWidth="1"/>
    <col min="5652" max="5652" width="1.33203125" style="350" customWidth="1"/>
    <col min="5653" max="5653" width="2.33203125" style="350" customWidth="1"/>
    <col min="5654" max="5655" width="1.33203125" style="350" customWidth="1"/>
    <col min="5656" max="5656" width="11.88671875" style="350" customWidth="1"/>
    <col min="5657" max="5657" width="1.88671875" style="350" customWidth="1"/>
    <col min="5658" max="5658" width="2" style="350" customWidth="1"/>
    <col min="5659" max="5886" width="6.88671875" style="350" customWidth="1"/>
    <col min="5887" max="5888" width="1.109375" style="350" customWidth="1"/>
    <col min="5889" max="5889" width="1.33203125" style="350" customWidth="1"/>
    <col min="5890" max="5890" width="7.33203125" style="350" customWidth="1"/>
    <col min="5891" max="5891" width="4.109375" style="350" customWidth="1"/>
    <col min="5892" max="5892" width="2.5546875" style="350" customWidth="1"/>
    <col min="5893" max="5893" width="2.44140625" style="350" customWidth="1"/>
    <col min="5894" max="5894" width="1.33203125" style="350" customWidth="1"/>
    <col min="5895" max="5895" width="1.88671875" style="350" customWidth="1"/>
    <col min="5896" max="5896" width="3.33203125" style="350" customWidth="1"/>
    <col min="5897" max="5897" width="10" style="350" customWidth="1"/>
    <col min="5898" max="5898" width="15.44140625" style="350" customWidth="1"/>
    <col min="5899" max="5899" width="3" style="350" customWidth="1"/>
    <col min="5900" max="5900" width="2.33203125" style="350" customWidth="1"/>
    <col min="5901" max="5901" width="8.109375" style="350" customWidth="1"/>
    <col min="5902" max="5902" width="2.44140625" style="350" customWidth="1"/>
    <col min="5903" max="5903" width="3.5546875" style="350" customWidth="1"/>
    <col min="5904" max="5904" width="5.88671875" style="350" customWidth="1"/>
    <col min="5905" max="5905" width="1.109375" style="350" customWidth="1"/>
    <col min="5906" max="5906" width="5.109375" style="350" customWidth="1"/>
    <col min="5907" max="5907" width="3.33203125" style="350" customWidth="1"/>
    <col min="5908" max="5908" width="1.33203125" style="350" customWidth="1"/>
    <col min="5909" max="5909" width="2.33203125" style="350" customWidth="1"/>
    <col min="5910" max="5911" width="1.33203125" style="350" customWidth="1"/>
    <col min="5912" max="5912" width="11.88671875" style="350" customWidth="1"/>
    <col min="5913" max="5913" width="1.88671875" style="350" customWidth="1"/>
    <col min="5914" max="5914" width="2" style="350" customWidth="1"/>
    <col min="5915" max="6142" width="6.88671875" style="350" customWidth="1"/>
    <col min="6143" max="6144" width="1.109375" style="350" customWidth="1"/>
    <col min="6145" max="6145" width="1.33203125" style="350" customWidth="1"/>
    <col min="6146" max="6146" width="7.33203125" style="350" customWidth="1"/>
    <col min="6147" max="6147" width="4.109375" style="350" customWidth="1"/>
    <col min="6148" max="6148" width="2.5546875" style="350" customWidth="1"/>
    <col min="6149" max="6149" width="2.44140625" style="350" customWidth="1"/>
    <col min="6150" max="6150" width="1.33203125" style="350" customWidth="1"/>
    <col min="6151" max="6151" width="1.88671875" style="350" customWidth="1"/>
    <col min="6152" max="6152" width="3.33203125" style="350" customWidth="1"/>
    <col min="6153" max="6153" width="10" style="350" customWidth="1"/>
    <col min="6154" max="6154" width="15.44140625" style="350" customWidth="1"/>
    <col min="6155" max="6155" width="3" style="350" customWidth="1"/>
    <col min="6156" max="6156" width="2.33203125" style="350" customWidth="1"/>
    <col min="6157" max="6157" width="8.109375" style="350" customWidth="1"/>
    <col min="6158" max="6158" width="2.44140625" style="350" customWidth="1"/>
    <col min="6159" max="6159" width="3.5546875" style="350" customWidth="1"/>
    <col min="6160" max="6160" width="5.88671875" style="350" customWidth="1"/>
    <col min="6161" max="6161" width="1.109375" style="350" customWidth="1"/>
    <col min="6162" max="6162" width="5.109375" style="350" customWidth="1"/>
    <col min="6163" max="6163" width="3.33203125" style="350" customWidth="1"/>
    <col min="6164" max="6164" width="1.33203125" style="350" customWidth="1"/>
    <col min="6165" max="6165" width="2.33203125" style="350" customWidth="1"/>
    <col min="6166" max="6167" width="1.33203125" style="350" customWidth="1"/>
    <col min="6168" max="6168" width="11.88671875" style="350" customWidth="1"/>
    <col min="6169" max="6169" width="1.88671875" style="350" customWidth="1"/>
    <col min="6170" max="6170" width="2" style="350" customWidth="1"/>
    <col min="6171" max="6398" width="6.88671875" style="350" customWidth="1"/>
    <col min="6399" max="6400" width="1.109375" style="350" customWidth="1"/>
    <col min="6401" max="6401" width="1.33203125" style="350" customWidth="1"/>
    <col min="6402" max="6402" width="7.33203125" style="350" customWidth="1"/>
    <col min="6403" max="6403" width="4.109375" style="350" customWidth="1"/>
    <col min="6404" max="6404" width="2.5546875" style="350" customWidth="1"/>
    <col min="6405" max="6405" width="2.44140625" style="350" customWidth="1"/>
    <col min="6406" max="6406" width="1.33203125" style="350" customWidth="1"/>
    <col min="6407" max="6407" width="1.88671875" style="350" customWidth="1"/>
    <col min="6408" max="6408" width="3.33203125" style="350" customWidth="1"/>
    <col min="6409" max="6409" width="10" style="350" customWidth="1"/>
    <col min="6410" max="6410" width="15.44140625" style="350" customWidth="1"/>
    <col min="6411" max="6411" width="3" style="350" customWidth="1"/>
    <col min="6412" max="6412" width="2.33203125" style="350" customWidth="1"/>
    <col min="6413" max="6413" width="8.109375" style="350" customWidth="1"/>
    <col min="6414" max="6414" width="2.44140625" style="350" customWidth="1"/>
    <col min="6415" max="6415" width="3.5546875" style="350" customWidth="1"/>
    <col min="6416" max="6416" width="5.88671875" style="350" customWidth="1"/>
    <col min="6417" max="6417" width="1.109375" style="350" customWidth="1"/>
    <col min="6418" max="6418" width="5.109375" style="350" customWidth="1"/>
    <col min="6419" max="6419" width="3.33203125" style="350" customWidth="1"/>
    <col min="6420" max="6420" width="1.33203125" style="350" customWidth="1"/>
    <col min="6421" max="6421" width="2.33203125" style="350" customWidth="1"/>
    <col min="6422" max="6423" width="1.33203125" style="350" customWidth="1"/>
    <col min="6424" max="6424" width="11.88671875" style="350" customWidth="1"/>
    <col min="6425" max="6425" width="1.88671875" style="350" customWidth="1"/>
    <col min="6426" max="6426" width="2" style="350" customWidth="1"/>
    <col min="6427" max="6654" width="6.88671875" style="350" customWidth="1"/>
    <col min="6655" max="6656" width="1.109375" style="350" customWidth="1"/>
    <col min="6657" max="6657" width="1.33203125" style="350" customWidth="1"/>
    <col min="6658" max="6658" width="7.33203125" style="350" customWidth="1"/>
    <col min="6659" max="6659" width="4.109375" style="350" customWidth="1"/>
    <col min="6660" max="6660" width="2.5546875" style="350" customWidth="1"/>
    <col min="6661" max="6661" width="2.44140625" style="350" customWidth="1"/>
    <col min="6662" max="6662" width="1.33203125" style="350" customWidth="1"/>
    <col min="6663" max="6663" width="1.88671875" style="350" customWidth="1"/>
    <col min="6664" max="6664" width="3.33203125" style="350" customWidth="1"/>
    <col min="6665" max="6665" width="10" style="350" customWidth="1"/>
    <col min="6666" max="6666" width="15.44140625" style="350" customWidth="1"/>
    <col min="6667" max="6667" width="3" style="350" customWidth="1"/>
    <col min="6668" max="6668" width="2.33203125" style="350" customWidth="1"/>
    <col min="6669" max="6669" width="8.109375" style="350" customWidth="1"/>
    <col min="6670" max="6670" width="2.44140625" style="350" customWidth="1"/>
    <col min="6671" max="6671" width="3.5546875" style="350" customWidth="1"/>
    <col min="6672" max="6672" width="5.88671875" style="350" customWidth="1"/>
    <col min="6673" max="6673" width="1.109375" style="350" customWidth="1"/>
    <col min="6674" max="6674" width="5.109375" style="350" customWidth="1"/>
    <col min="6675" max="6675" width="3.33203125" style="350" customWidth="1"/>
    <col min="6676" max="6676" width="1.33203125" style="350" customWidth="1"/>
    <col min="6677" max="6677" width="2.33203125" style="350" customWidth="1"/>
    <col min="6678" max="6679" width="1.33203125" style="350" customWidth="1"/>
    <col min="6680" max="6680" width="11.88671875" style="350" customWidth="1"/>
    <col min="6681" max="6681" width="1.88671875" style="350" customWidth="1"/>
    <col min="6682" max="6682" width="2" style="350" customWidth="1"/>
    <col min="6683" max="6910" width="6.88671875" style="350" customWidth="1"/>
    <col min="6911" max="6912" width="1.109375" style="350" customWidth="1"/>
    <col min="6913" max="6913" width="1.33203125" style="350" customWidth="1"/>
    <col min="6914" max="6914" width="7.33203125" style="350" customWidth="1"/>
    <col min="6915" max="6915" width="4.109375" style="350" customWidth="1"/>
    <col min="6916" max="6916" width="2.5546875" style="350" customWidth="1"/>
    <col min="6917" max="6917" width="2.44140625" style="350" customWidth="1"/>
    <col min="6918" max="6918" width="1.33203125" style="350" customWidth="1"/>
    <col min="6919" max="6919" width="1.88671875" style="350" customWidth="1"/>
    <col min="6920" max="6920" width="3.33203125" style="350" customWidth="1"/>
    <col min="6921" max="6921" width="10" style="350" customWidth="1"/>
    <col min="6922" max="6922" width="15.44140625" style="350" customWidth="1"/>
    <col min="6923" max="6923" width="3" style="350" customWidth="1"/>
    <col min="6924" max="6924" width="2.33203125" style="350" customWidth="1"/>
    <col min="6925" max="6925" width="8.109375" style="350" customWidth="1"/>
    <col min="6926" max="6926" width="2.44140625" style="350" customWidth="1"/>
    <col min="6927" max="6927" width="3.5546875" style="350" customWidth="1"/>
    <col min="6928" max="6928" width="5.88671875" style="350" customWidth="1"/>
    <col min="6929" max="6929" width="1.109375" style="350" customWidth="1"/>
    <col min="6930" max="6930" width="5.109375" style="350" customWidth="1"/>
    <col min="6931" max="6931" width="3.33203125" style="350" customWidth="1"/>
    <col min="6932" max="6932" width="1.33203125" style="350" customWidth="1"/>
    <col min="6933" max="6933" width="2.33203125" style="350" customWidth="1"/>
    <col min="6934" max="6935" width="1.33203125" style="350" customWidth="1"/>
    <col min="6936" max="6936" width="11.88671875" style="350" customWidth="1"/>
    <col min="6937" max="6937" width="1.88671875" style="350" customWidth="1"/>
    <col min="6938" max="6938" width="2" style="350" customWidth="1"/>
    <col min="6939" max="7166" width="6.88671875" style="350" customWidth="1"/>
    <col min="7167" max="7168" width="1.109375" style="350" customWidth="1"/>
    <col min="7169" max="7169" width="1.33203125" style="350" customWidth="1"/>
    <col min="7170" max="7170" width="7.33203125" style="350" customWidth="1"/>
    <col min="7171" max="7171" width="4.109375" style="350" customWidth="1"/>
    <col min="7172" max="7172" width="2.5546875" style="350" customWidth="1"/>
    <col min="7173" max="7173" width="2.44140625" style="350" customWidth="1"/>
    <col min="7174" max="7174" width="1.33203125" style="350" customWidth="1"/>
    <col min="7175" max="7175" width="1.88671875" style="350" customWidth="1"/>
    <col min="7176" max="7176" width="3.33203125" style="350" customWidth="1"/>
    <col min="7177" max="7177" width="10" style="350" customWidth="1"/>
    <col min="7178" max="7178" width="15.44140625" style="350" customWidth="1"/>
    <col min="7179" max="7179" width="3" style="350" customWidth="1"/>
    <col min="7180" max="7180" width="2.33203125" style="350" customWidth="1"/>
    <col min="7181" max="7181" width="8.109375" style="350" customWidth="1"/>
    <col min="7182" max="7182" width="2.44140625" style="350" customWidth="1"/>
    <col min="7183" max="7183" width="3.5546875" style="350" customWidth="1"/>
    <col min="7184" max="7184" width="5.88671875" style="350" customWidth="1"/>
    <col min="7185" max="7185" width="1.109375" style="350" customWidth="1"/>
    <col min="7186" max="7186" width="5.109375" style="350" customWidth="1"/>
    <col min="7187" max="7187" width="3.33203125" style="350" customWidth="1"/>
    <col min="7188" max="7188" width="1.33203125" style="350" customWidth="1"/>
    <col min="7189" max="7189" width="2.33203125" style="350" customWidth="1"/>
    <col min="7190" max="7191" width="1.33203125" style="350" customWidth="1"/>
    <col min="7192" max="7192" width="11.88671875" style="350" customWidth="1"/>
    <col min="7193" max="7193" width="1.88671875" style="350" customWidth="1"/>
    <col min="7194" max="7194" width="2" style="350" customWidth="1"/>
    <col min="7195" max="7422" width="6.88671875" style="350" customWidth="1"/>
    <col min="7423" max="7424" width="1.109375" style="350" customWidth="1"/>
    <col min="7425" max="7425" width="1.33203125" style="350" customWidth="1"/>
    <col min="7426" max="7426" width="7.33203125" style="350" customWidth="1"/>
    <col min="7427" max="7427" width="4.109375" style="350" customWidth="1"/>
    <col min="7428" max="7428" width="2.5546875" style="350" customWidth="1"/>
    <col min="7429" max="7429" width="2.44140625" style="350" customWidth="1"/>
    <col min="7430" max="7430" width="1.33203125" style="350" customWidth="1"/>
    <col min="7431" max="7431" width="1.88671875" style="350" customWidth="1"/>
    <col min="7432" max="7432" width="3.33203125" style="350" customWidth="1"/>
    <col min="7433" max="7433" width="10" style="350" customWidth="1"/>
    <col min="7434" max="7434" width="15.44140625" style="350" customWidth="1"/>
    <col min="7435" max="7435" width="3" style="350" customWidth="1"/>
    <col min="7436" max="7436" width="2.33203125" style="350" customWidth="1"/>
    <col min="7437" max="7437" width="8.109375" style="350" customWidth="1"/>
    <col min="7438" max="7438" width="2.44140625" style="350" customWidth="1"/>
    <col min="7439" max="7439" width="3.5546875" style="350" customWidth="1"/>
    <col min="7440" max="7440" width="5.88671875" style="350" customWidth="1"/>
    <col min="7441" max="7441" width="1.109375" style="350" customWidth="1"/>
    <col min="7442" max="7442" width="5.109375" style="350" customWidth="1"/>
    <col min="7443" max="7443" width="3.33203125" style="350" customWidth="1"/>
    <col min="7444" max="7444" width="1.33203125" style="350" customWidth="1"/>
    <col min="7445" max="7445" width="2.33203125" style="350" customWidth="1"/>
    <col min="7446" max="7447" width="1.33203125" style="350" customWidth="1"/>
    <col min="7448" max="7448" width="11.88671875" style="350" customWidth="1"/>
    <col min="7449" max="7449" width="1.88671875" style="350" customWidth="1"/>
    <col min="7450" max="7450" width="2" style="350" customWidth="1"/>
    <col min="7451" max="7678" width="6.88671875" style="350" customWidth="1"/>
    <col min="7679" max="7680" width="1.109375" style="350" customWidth="1"/>
    <col min="7681" max="7681" width="1.33203125" style="350" customWidth="1"/>
    <col min="7682" max="7682" width="7.33203125" style="350" customWidth="1"/>
    <col min="7683" max="7683" width="4.109375" style="350" customWidth="1"/>
    <col min="7684" max="7684" width="2.5546875" style="350" customWidth="1"/>
    <col min="7685" max="7685" width="2.44140625" style="350" customWidth="1"/>
    <col min="7686" max="7686" width="1.33203125" style="350" customWidth="1"/>
    <col min="7687" max="7687" width="1.88671875" style="350" customWidth="1"/>
    <col min="7688" max="7688" width="3.33203125" style="350" customWidth="1"/>
    <col min="7689" max="7689" width="10" style="350" customWidth="1"/>
    <col min="7690" max="7690" width="15.44140625" style="350" customWidth="1"/>
    <col min="7691" max="7691" width="3" style="350" customWidth="1"/>
    <col min="7692" max="7692" width="2.33203125" style="350" customWidth="1"/>
    <col min="7693" max="7693" width="8.109375" style="350" customWidth="1"/>
    <col min="7694" max="7694" width="2.44140625" style="350" customWidth="1"/>
    <col min="7695" max="7695" width="3.5546875" style="350" customWidth="1"/>
    <col min="7696" max="7696" width="5.88671875" style="350" customWidth="1"/>
    <col min="7697" max="7697" width="1.109375" style="350" customWidth="1"/>
    <col min="7698" max="7698" width="5.109375" style="350" customWidth="1"/>
    <col min="7699" max="7699" width="3.33203125" style="350" customWidth="1"/>
    <col min="7700" max="7700" width="1.33203125" style="350" customWidth="1"/>
    <col min="7701" max="7701" width="2.33203125" style="350" customWidth="1"/>
    <col min="7702" max="7703" width="1.33203125" style="350" customWidth="1"/>
    <col min="7704" max="7704" width="11.88671875" style="350" customWidth="1"/>
    <col min="7705" max="7705" width="1.88671875" style="350" customWidth="1"/>
    <col min="7706" max="7706" width="2" style="350" customWidth="1"/>
    <col min="7707" max="7934" width="6.88671875" style="350" customWidth="1"/>
    <col min="7935" max="7936" width="1.109375" style="350" customWidth="1"/>
    <col min="7937" max="7937" width="1.33203125" style="350" customWidth="1"/>
    <col min="7938" max="7938" width="7.33203125" style="350" customWidth="1"/>
    <col min="7939" max="7939" width="4.109375" style="350" customWidth="1"/>
    <col min="7940" max="7940" width="2.5546875" style="350" customWidth="1"/>
    <col min="7941" max="7941" width="2.44140625" style="350" customWidth="1"/>
    <col min="7942" max="7942" width="1.33203125" style="350" customWidth="1"/>
    <col min="7943" max="7943" width="1.88671875" style="350" customWidth="1"/>
    <col min="7944" max="7944" width="3.33203125" style="350" customWidth="1"/>
    <col min="7945" max="7945" width="10" style="350" customWidth="1"/>
    <col min="7946" max="7946" width="15.44140625" style="350" customWidth="1"/>
    <col min="7947" max="7947" width="3" style="350" customWidth="1"/>
    <col min="7948" max="7948" width="2.33203125" style="350" customWidth="1"/>
    <col min="7949" max="7949" width="8.109375" style="350" customWidth="1"/>
    <col min="7950" max="7950" width="2.44140625" style="350" customWidth="1"/>
    <col min="7951" max="7951" width="3.5546875" style="350" customWidth="1"/>
    <col min="7952" max="7952" width="5.88671875" style="350" customWidth="1"/>
    <col min="7953" max="7953" width="1.109375" style="350" customWidth="1"/>
    <col min="7954" max="7954" width="5.109375" style="350" customWidth="1"/>
    <col min="7955" max="7955" width="3.33203125" style="350" customWidth="1"/>
    <col min="7956" max="7956" width="1.33203125" style="350" customWidth="1"/>
    <col min="7957" max="7957" width="2.33203125" style="350" customWidth="1"/>
    <col min="7958" max="7959" width="1.33203125" style="350" customWidth="1"/>
    <col min="7960" max="7960" width="11.88671875" style="350" customWidth="1"/>
    <col min="7961" max="7961" width="1.88671875" style="350" customWidth="1"/>
    <col min="7962" max="7962" width="2" style="350" customWidth="1"/>
    <col min="7963" max="8190" width="6.88671875" style="350" customWidth="1"/>
    <col min="8191" max="8192" width="1.109375" style="350" customWidth="1"/>
    <col min="8193" max="8193" width="1.33203125" style="350" customWidth="1"/>
    <col min="8194" max="8194" width="7.33203125" style="350" customWidth="1"/>
    <col min="8195" max="8195" width="4.109375" style="350" customWidth="1"/>
    <col min="8196" max="8196" width="2.5546875" style="350" customWidth="1"/>
    <col min="8197" max="8197" width="2.44140625" style="350" customWidth="1"/>
    <col min="8198" max="8198" width="1.33203125" style="350" customWidth="1"/>
    <col min="8199" max="8199" width="1.88671875" style="350" customWidth="1"/>
    <col min="8200" max="8200" width="3.33203125" style="350" customWidth="1"/>
    <col min="8201" max="8201" width="10" style="350" customWidth="1"/>
    <col min="8202" max="8202" width="15.44140625" style="350" customWidth="1"/>
    <col min="8203" max="8203" width="3" style="350" customWidth="1"/>
    <col min="8204" max="8204" width="2.33203125" style="350" customWidth="1"/>
    <col min="8205" max="8205" width="8.109375" style="350" customWidth="1"/>
    <col min="8206" max="8206" width="2.44140625" style="350" customWidth="1"/>
    <col min="8207" max="8207" width="3.5546875" style="350" customWidth="1"/>
    <col min="8208" max="8208" width="5.88671875" style="350" customWidth="1"/>
    <col min="8209" max="8209" width="1.109375" style="350" customWidth="1"/>
    <col min="8210" max="8210" width="5.109375" style="350" customWidth="1"/>
    <col min="8211" max="8211" width="3.33203125" style="350" customWidth="1"/>
    <col min="8212" max="8212" width="1.33203125" style="350" customWidth="1"/>
    <col min="8213" max="8213" width="2.33203125" style="350" customWidth="1"/>
    <col min="8214" max="8215" width="1.33203125" style="350" customWidth="1"/>
    <col min="8216" max="8216" width="11.88671875" style="350" customWidth="1"/>
    <col min="8217" max="8217" width="1.88671875" style="350" customWidth="1"/>
    <col min="8218" max="8218" width="2" style="350" customWidth="1"/>
    <col min="8219" max="8446" width="6.88671875" style="350" customWidth="1"/>
    <col min="8447" max="8448" width="1.109375" style="350" customWidth="1"/>
    <col min="8449" max="8449" width="1.33203125" style="350" customWidth="1"/>
    <col min="8450" max="8450" width="7.33203125" style="350" customWidth="1"/>
    <col min="8451" max="8451" width="4.109375" style="350" customWidth="1"/>
    <col min="8452" max="8452" width="2.5546875" style="350" customWidth="1"/>
    <col min="8453" max="8453" width="2.44140625" style="350" customWidth="1"/>
    <col min="8454" max="8454" width="1.33203125" style="350" customWidth="1"/>
    <col min="8455" max="8455" width="1.88671875" style="350" customWidth="1"/>
    <col min="8456" max="8456" width="3.33203125" style="350" customWidth="1"/>
    <col min="8457" max="8457" width="10" style="350" customWidth="1"/>
    <col min="8458" max="8458" width="15.44140625" style="350" customWidth="1"/>
    <col min="8459" max="8459" width="3" style="350" customWidth="1"/>
    <col min="8460" max="8460" width="2.33203125" style="350" customWidth="1"/>
    <col min="8461" max="8461" width="8.109375" style="350" customWidth="1"/>
    <col min="8462" max="8462" width="2.44140625" style="350" customWidth="1"/>
    <col min="8463" max="8463" width="3.5546875" style="350" customWidth="1"/>
    <col min="8464" max="8464" width="5.88671875" style="350" customWidth="1"/>
    <col min="8465" max="8465" width="1.109375" style="350" customWidth="1"/>
    <col min="8466" max="8466" width="5.109375" style="350" customWidth="1"/>
    <col min="8467" max="8467" width="3.33203125" style="350" customWidth="1"/>
    <col min="8468" max="8468" width="1.33203125" style="350" customWidth="1"/>
    <col min="8469" max="8469" width="2.33203125" style="350" customWidth="1"/>
    <col min="8470" max="8471" width="1.33203125" style="350" customWidth="1"/>
    <col min="8472" max="8472" width="11.88671875" style="350" customWidth="1"/>
    <col min="8473" max="8473" width="1.88671875" style="350" customWidth="1"/>
    <col min="8474" max="8474" width="2" style="350" customWidth="1"/>
    <col min="8475" max="8702" width="6.88671875" style="350" customWidth="1"/>
    <col min="8703" max="8704" width="1.109375" style="350" customWidth="1"/>
    <col min="8705" max="8705" width="1.33203125" style="350" customWidth="1"/>
    <col min="8706" max="8706" width="7.33203125" style="350" customWidth="1"/>
    <col min="8707" max="8707" width="4.109375" style="350" customWidth="1"/>
    <col min="8708" max="8708" width="2.5546875" style="350" customWidth="1"/>
    <col min="8709" max="8709" width="2.44140625" style="350" customWidth="1"/>
    <col min="8710" max="8710" width="1.33203125" style="350" customWidth="1"/>
    <col min="8711" max="8711" width="1.88671875" style="350" customWidth="1"/>
    <col min="8712" max="8712" width="3.33203125" style="350" customWidth="1"/>
    <col min="8713" max="8713" width="10" style="350" customWidth="1"/>
    <col min="8714" max="8714" width="15.44140625" style="350" customWidth="1"/>
    <col min="8715" max="8715" width="3" style="350" customWidth="1"/>
    <col min="8716" max="8716" width="2.33203125" style="350" customWidth="1"/>
    <col min="8717" max="8717" width="8.109375" style="350" customWidth="1"/>
    <col min="8718" max="8718" width="2.44140625" style="350" customWidth="1"/>
    <col min="8719" max="8719" width="3.5546875" style="350" customWidth="1"/>
    <col min="8720" max="8720" width="5.88671875" style="350" customWidth="1"/>
    <col min="8721" max="8721" width="1.109375" style="350" customWidth="1"/>
    <col min="8722" max="8722" width="5.109375" style="350" customWidth="1"/>
    <col min="8723" max="8723" width="3.33203125" style="350" customWidth="1"/>
    <col min="8724" max="8724" width="1.33203125" style="350" customWidth="1"/>
    <col min="8725" max="8725" width="2.33203125" style="350" customWidth="1"/>
    <col min="8726" max="8727" width="1.33203125" style="350" customWidth="1"/>
    <col min="8728" max="8728" width="11.88671875" style="350" customWidth="1"/>
    <col min="8729" max="8729" width="1.88671875" style="350" customWidth="1"/>
    <col min="8730" max="8730" width="2" style="350" customWidth="1"/>
    <col min="8731" max="8958" width="6.88671875" style="350" customWidth="1"/>
    <col min="8959" max="8960" width="1.109375" style="350" customWidth="1"/>
    <col min="8961" max="8961" width="1.33203125" style="350" customWidth="1"/>
    <col min="8962" max="8962" width="7.33203125" style="350" customWidth="1"/>
    <col min="8963" max="8963" width="4.109375" style="350" customWidth="1"/>
    <col min="8964" max="8964" width="2.5546875" style="350" customWidth="1"/>
    <col min="8965" max="8965" width="2.44140625" style="350" customWidth="1"/>
    <col min="8966" max="8966" width="1.33203125" style="350" customWidth="1"/>
    <col min="8967" max="8967" width="1.88671875" style="350" customWidth="1"/>
    <col min="8968" max="8968" width="3.33203125" style="350" customWidth="1"/>
    <col min="8969" max="8969" width="10" style="350" customWidth="1"/>
    <col min="8970" max="8970" width="15.44140625" style="350" customWidth="1"/>
    <col min="8971" max="8971" width="3" style="350" customWidth="1"/>
    <col min="8972" max="8972" width="2.33203125" style="350" customWidth="1"/>
    <col min="8973" max="8973" width="8.109375" style="350" customWidth="1"/>
    <col min="8974" max="8974" width="2.44140625" style="350" customWidth="1"/>
    <col min="8975" max="8975" width="3.5546875" style="350" customWidth="1"/>
    <col min="8976" max="8976" width="5.88671875" style="350" customWidth="1"/>
    <col min="8977" max="8977" width="1.109375" style="350" customWidth="1"/>
    <col min="8978" max="8978" width="5.109375" style="350" customWidth="1"/>
    <col min="8979" max="8979" width="3.33203125" style="350" customWidth="1"/>
    <col min="8980" max="8980" width="1.33203125" style="350" customWidth="1"/>
    <col min="8981" max="8981" width="2.33203125" style="350" customWidth="1"/>
    <col min="8982" max="8983" width="1.33203125" style="350" customWidth="1"/>
    <col min="8984" max="8984" width="11.88671875" style="350" customWidth="1"/>
    <col min="8985" max="8985" width="1.88671875" style="350" customWidth="1"/>
    <col min="8986" max="8986" width="2" style="350" customWidth="1"/>
    <col min="8987" max="9214" width="6.88671875" style="350" customWidth="1"/>
    <col min="9215" max="9216" width="1.109375" style="350" customWidth="1"/>
    <col min="9217" max="9217" width="1.33203125" style="350" customWidth="1"/>
    <col min="9218" max="9218" width="7.33203125" style="350" customWidth="1"/>
    <col min="9219" max="9219" width="4.109375" style="350" customWidth="1"/>
    <col min="9220" max="9220" width="2.5546875" style="350" customWidth="1"/>
    <col min="9221" max="9221" width="2.44140625" style="350" customWidth="1"/>
    <col min="9222" max="9222" width="1.33203125" style="350" customWidth="1"/>
    <col min="9223" max="9223" width="1.88671875" style="350" customWidth="1"/>
    <col min="9224" max="9224" width="3.33203125" style="350" customWidth="1"/>
    <col min="9225" max="9225" width="10" style="350" customWidth="1"/>
    <col min="9226" max="9226" width="15.44140625" style="350" customWidth="1"/>
    <col min="9227" max="9227" width="3" style="350" customWidth="1"/>
    <col min="9228" max="9228" width="2.33203125" style="350" customWidth="1"/>
    <col min="9229" max="9229" width="8.109375" style="350" customWidth="1"/>
    <col min="9230" max="9230" width="2.44140625" style="350" customWidth="1"/>
    <col min="9231" max="9231" width="3.5546875" style="350" customWidth="1"/>
    <col min="9232" max="9232" width="5.88671875" style="350" customWidth="1"/>
    <col min="9233" max="9233" width="1.109375" style="350" customWidth="1"/>
    <col min="9234" max="9234" width="5.109375" style="350" customWidth="1"/>
    <col min="9235" max="9235" width="3.33203125" style="350" customWidth="1"/>
    <col min="9236" max="9236" width="1.33203125" style="350" customWidth="1"/>
    <col min="9237" max="9237" width="2.33203125" style="350" customWidth="1"/>
    <col min="9238" max="9239" width="1.33203125" style="350" customWidth="1"/>
    <col min="9240" max="9240" width="11.88671875" style="350" customWidth="1"/>
    <col min="9241" max="9241" width="1.88671875" style="350" customWidth="1"/>
    <col min="9242" max="9242" width="2" style="350" customWidth="1"/>
    <col min="9243" max="9470" width="6.88671875" style="350" customWidth="1"/>
    <col min="9471" max="9472" width="1.109375" style="350" customWidth="1"/>
    <col min="9473" max="9473" width="1.33203125" style="350" customWidth="1"/>
    <col min="9474" max="9474" width="7.33203125" style="350" customWidth="1"/>
    <col min="9475" max="9475" width="4.109375" style="350" customWidth="1"/>
    <col min="9476" max="9476" width="2.5546875" style="350" customWidth="1"/>
    <col min="9477" max="9477" width="2.44140625" style="350" customWidth="1"/>
    <col min="9478" max="9478" width="1.33203125" style="350" customWidth="1"/>
    <col min="9479" max="9479" width="1.88671875" style="350" customWidth="1"/>
    <col min="9480" max="9480" width="3.33203125" style="350" customWidth="1"/>
    <col min="9481" max="9481" width="10" style="350" customWidth="1"/>
    <col min="9482" max="9482" width="15.44140625" style="350" customWidth="1"/>
    <col min="9483" max="9483" width="3" style="350" customWidth="1"/>
    <col min="9484" max="9484" width="2.33203125" style="350" customWidth="1"/>
    <col min="9485" max="9485" width="8.109375" style="350" customWidth="1"/>
    <col min="9486" max="9486" width="2.44140625" style="350" customWidth="1"/>
    <col min="9487" max="9487" width="3.5546875" style="350" customWidth="1"/>
    <col min="9488" max="9488" width="5.88671875" style="350" customWidth="1"/>
    <col min="9489" max="9489" width="1.109375" style="350" customWidth="1"/>
    <col min="9490" max="9490" width="5.109375" style="350" customWidth="1"/>
    <col min="9491" max="9491" width="3.33203125" style="350" customWidth="1"/>
    <col min="9492" max="9492" width="1.33203125" style="350" customWidth="1"/>
    <col min="9493" max="9493" width="2.33203125" style="350" customWidth="1"/>
    <col min="9494" max="9495" width="1.33203125" style="350" customWidth="1"/>
    <col min="9496" max="9496" width="11.88671875" style="350" customWidth="1"/>
    <col min="9497" max="9497" width="1.88671875" style="350" customWidth="1"/>
    <col min="9498" max="9498" width="2" style="350" customWidth="1"/>
    <col min="9499" max="9726" width="6.88671875" style="350" customWidth="1"/>
    <col min="9727" max="9728" width="1.109375" style="350" customWidth="1"/>
    <col min="9729" max="9729" width="1.33203125" style="350" customWidth="1"/>
    <col min="9730" max="9730" width="7.33203125" style="350" customWidth="1"/>
    <col min="9731" max="9731" width="4.109375" style="350" customWidth="1"/>
    <col min="9732" max="9732" width="2.5546875" style="350" customWidth="1"/>
    <col min="9733" max="9733" width="2.44140625" style="350" customWidth="1"/>
    <col min="9734" max="9734" width="1.33203125" style="350" customWidth="1"/>
    <col min="9735" max="9735" width="1.88671875" style="350" customWidth="1"/>
    <col min="9736" max="9736" width="3.33203125" style="350" customWidth="1"/>
    <col min="9737" max="9737" width="10" style="350" customWidth="1"/>
    <col min="9738" max="9738" width="15.44140625" style="350" customWidth="1"/>
    <col min="9739" max="9739" width="3" style="350" customWidth="1"/>
    <col min="9740" max="9740" width="2.33203125" style="350" customWidth="1"/>
    <col min="9741" max="9741" width="8.109375" style="350" customWidth="1"/>
    <col min="9742" max="9742" width="2.44140625" style="350" customWidth="1"/>
    <col min="9743" max="9743" width="3.5546875" style="350" customWidth="1"/>
    <col min="9744" max="9744" width="5.88671875" style="350" customWidth="1"/>
    <col min="9745" max="9745" width="1.109375" style="350" customWidth="1"/>
    <col min="9746" max="9746" width="5.109375" style="350" customWidth="1"/>
    <col min="9747" max="9747" width="3.33203125" style="350" customWidth="1"/>
    <col min="9748" max="9748" width="1.33203125" style="350" customWidth="1"/>
    <col min="9749" max="9749" width="2.33203125" style="350" customWidth="1"/>
    <col min="9750" max="9751" width="1.33203125" style="350" customWidth="1"/>
    <col min="9752" max="9752" width="11.88671875" style="350" customWidth="1"/>
    <col min="9753" max="9753" width="1.88671875" style="350" customWidth="1"/>
    <col min="9754" max="9754" width="2" style="350" customWidth="1"/>
    <col min="9755" max="9982" width="6.88671875" style="350" customWidth="1"/>
    <col min="9983" max="9984" width="1.109375" style="350" customWidth="1"/>
    <col min="9985" max="9985" width="1.33203125" style="350" customWidth="1"/>
    <col min="9986" max="9986" width="7.33203125" style="350" customWidth="1"/>
    <col min="9987" max="9987" width="4.109375" style="350" customWidth="1"/>
    <col min="9988" max="9988" width="2.5546875" style="350" customWidth="1"/>
    <col min="9989" max="9989" width="2.44140625" style="350" customWidth="1"/>
    <col min="9990" max="9990" width="1.33203125" style="350" customWidth="1"/>
    <col min="9991" max="9991" width="1.88671875" style="350" customWidth="1"/>
    <col min="9992" max="9992" width="3.33203125" style="350" customWidth="1"/>
    <col min="9993" max="9993" width="10" style="350" customWidth="1"/>
    <col min="9994" max="9994" width="15.44140625" style="350" customWidth="1"/>
    <col min="9995" max="9995" width="3" style="350" customWidth="1"/>
    <col min="9996" max="9996" width="2.33203125" style="350" customWidth="1"/>
    <col min="9997" max="9997" width="8.109375" style="350" customWidth="1"/>
    <col min="9998" max="9998" width="2.44140625" style="350" customWidth="1"/>
    <col min="9999" max="9999" width="3.5546875" style="350" customWidth="1"/>
    <col min="10000" max="10000" width="5.88671875" style="350" customWidth="1"/>
    <col min="10001" max="10001" width="1.109375" style="350" customWidth="1"/>
    <col min="10002" max="10002" width="5.109375" style="350" customWidth="1"/>
    <col min="10003" max="10003" width="3.33203125" style="350" customWidth="1"/>
    <col min="10004" max="10004" width="1.33203125" style="350" customWidth="1"/>
    <col min="10005" max="10005" width="2.33203125" style="350" customWidth="1"/>
    <col min="10006" max="10007" width="1.33203125" style="350" customWidth="1"/>
    <col min="10008" max="10008" width="11.88671875" style="350" customWidth="1"/>
    <col min="10009" max="10009" width="1.88671875" style="350" customWidth="1"/>
    <col min="10010" max="10010" width="2" style="350" customWidth="1"/>
    <col min="10011" max="10238" width="6.88671875" style="350" customWidth="1"/>
    <col min="10239" max="10240" width="1.109375" style="350" customWidth="1"/>
    <col min="10241" max="10241" width="1.33203125" style="350" customWidth="1"/>
    <col min="10242" max="10242" width="7.33203125" style="350" customWidth="1"/>
    <col min="10243" max="10243" width="4.109375" style="350" customWidth="1"/>
    <col min="10244" max="10244" width="2.5546875" style="350" customWidth="1"/>
    <col min="10245" max="10245" width="2.44140625" style="350" customWidth="1"/>
    <col min="10246" max="10246" width="1.33203125" style="350" customWidth="1"/>
    <col min="10247" max="10247" width="1.88671875" style="350" customWidth="1"/>
    <col min="10248" max="10248" width="3.33203125" style="350" customWidth="1"/>
    <col min="10249" max="10249" width="10" style="350" customWidth="1"/>
    <col min="10250" max="10250" width="15.44140625" style="350" customWidth="1"/>
    <col min="10251" max="10251" width="3" style="350" customWidth="1"/>
    <col min="10252" max="10252" width="2.33203125" style="350" customWidth="1"/>
    <col min="10253" max="10253" width="8.109375" style="350" customWidth="1"/>
    <col min="10254" max="10254" width="2.44140625" style="350" customWidth="1"/>
    <col min="10255" max="10255" width="3.5546875" style="350" customWidth="1"/>
    <col min="10256" max="10256" width="5.88671875" style="350" customWidth="1"/>
    <col min="10257" max="10257" width="1.109375" style="350" customWidth="1"/>
    <col min="10258" max="10258" width="5.109375" style="350" customWidth="1"/>
    <col min="10259" max="10259" width="3.33203125" style="350" customWidth="1"/>
    <col min="10260" max="10260" width="1.33203125" style="350" customWidth="1"/>
    <col min="10261" max="10261" width="2.33203125" style="350" customWidth="1"/>
    <col min="10262" max="10263" width="1.33203125" style="350" customWidth="1"/>
    <col min="10264" max="10264" width="11.88671875" style="350" customWidth="1"/>
    <col min="10265" max="10265" width="1.88671875" style="350" customWidth="1"/>
    <col min="10266" max="10266" width="2" style="350" customWidth="1"/>
    <col min="10267" max="10494" width="6.88671875" style="350" customWidth="1"/>
    <col min="10495" max="10496" width="1.109375" style="350" customWidth="1"/>
    <col min="10497" max="10497" width="1.33203125" style="350" customWidth="1"/>
    <col min="10498" max="10498" width="7.33203125" style="350" customWidth="1"/>
    <col min="10499" max="10499" width="4.109375" style="350" customWidth="1"/>
    <col min="10500" max="10500" width="2.5546875" style="350" customWidth="1"/>
    <col min="10501" max="10501" width="2.44140625" style="350" customWidth="1"/>
    <col min="10502" max="10502" width="1.33203125" style="350" customWidth="1"/>
    <col min="10503" max="10503" width="1.88671875" style="350" customWidth="1"/>
    <col min="10504" max="10504" width="3.33203125" style="350" customWidth="1"/>
    <col min="10505" max="10505" width="10" style="350" customWidth="1"/>
    <col min="10506" max="10506" width="15.44140625" style="350" customWidth="1"/>
    <col min="10507" max="10507" width="3" style="350" customWidth="1"/>
    <col min="10508" max="10508" width="2.33203125" style="350" customWidth="1"/>
    <col min="10509" max="10509" width="8.109375" style="350" customWidth="1"/>
    <col min="10510" max="10510" width="2.44140625" style="350" customWidth="1"/>
    <col min="10511" max="10511" width="3.5546875" style="350" customWidth="1"/>
    <col min="10512" max="10512" width="5.88671875" style="350" customWidth="1"/>
    <col min="10513" max="10513" width="1.109375" style="350" customWidth="1"/>
    <col min="10514" max="10514" width="5.109375" style="350" customWidth="1"/>
    <col min="10515" max="10515" width="3.33203125" style="350" customWidth="1"/>
    <col min="10516" max="10516" width="1.33203125" style="350" customWidth="1"/>
    <col min="10517" max="10517" width="2.33203125" style="350" customWidth="1"/>
    <col min="10518" max="10519" width="1.33203125" style="350" customWidth="1"/>
    <col min="10520" max="10520" width="11.88671875" style="350" customWidth="1"/>
    <col min="10521" max="10521" width="1.88671875" style="350" customWidth="1"/>
    <col min="10522" max="10522" width="2" style="350" customWidth="1"/>
    <col min="10523" max="10750" width="6.88671875" style="350" customWidth="1"/>
    <col min="10751" max="10752" width="1.109375" style="350" customWidth="1"/>
    <col min="10753" max="10753" width="1.33203125" style="350" customWidth="1"/>
    <col min="10754" max="10754" width="7.33203125" style="350" customWidth="1"/>
    <col min="10755" max="10755" width="4.109375" style="350" customWidth="1"/>
    <col min="10756" max="10756" width="2.5546875" style="350" customWidth="1"/>
    <col min="10757" max="10757" width="2.44140625" style="350" customWidth="1"/>
    <col min="10758" max="10758" width="1.33203125" style="350" customWidth="1"/>
    <col min="10759" max="10759" width="1.88671875" style="350" customWidth="1"/>
    <col min="10760" max="10760" width="3.33203125" style="350" customWidth="1"/>
    <col min="10761" max="10761" width="10" style="350" customWidth="1"/>
    <col min="10762" max="10762" width="15.44140625" style="350" customWidth="1"/>
    <col min="10763" max="10763" width="3" style="350" customWidth="1"/>
    <col min="10764" max="10764" width="2.33203125" style="350" customWidth="1"/>
    <col min="10765" max="10765" width="8.109375" style="350" customWidth="1"/>
    <col min="10766" max="10766" width="2.44140625" style="350" customWidth="1"/>
    <col min="10767" max="10767" width="3.5546875" style="350" customWidth="1"/>
    <col min="10768" max="10768" width="5.88671875" style="350" customWidth="1"/>
    <col min="10769" max="10769" width="1.109375" style="350" customWidth="1"/>
    <col min="10770" max="10770" width="5.109375" style="350" customWidth="1"/>
    <col min="10771" max="10771" width="3.33203125" style="350" customWidth="1"/>
    <col min="10772" max="10772" width="1.33203125" style="350" customWidth="1"/>
    <col min="10773" max="10773" width="2.33203125" style="350" customWidth="1"/>
    <col min="10774" max="10775" width="1.33203125" style="350" customWidth="1"/>
    <col min="10776" max="10776" width="11.88671875" style="350" customWidth="1"/>
    <col min="10777" max="10777" width="1.88671875" style="350" customWidth="1"/>
    <col min="10778" max="10778" width="2" style="350" customWidth="1"/>
    <col min="10779" max="11006" width="6.88671875" style="350" customWidth="1"/>
    <col min="11007" max="11008" width="1.109375" style="350" customWidth="1"/>
    <col min="11009" max="11009" width="1.33203125" style="350" customWidth="1"/>
    <col min="11010" max="11010" width="7.33203125" style="350" customWidth="1"/>
    <col min="11011" max="11011" width="4.109375" style="350" customWidth="1"/>
    <col min="11012" max="11012" width="2.5546875" style="350" customWidth="1"/>
    <col min="11013" max="11013" width="2.44140625" style="350" customWidth="1"/>
    <col min="11014" max="11014" width="1.33203125" style="350" customWidth="1"/>
    <col min="11015" max="11015" width="1.88671875" style="350" customWidth="1"/>
    <col min="11016" max="11016" width="3.33203125" style="350" customWidth="1"/>
    <col min="11017" max="11017" width="10" style="350" customWidth="1"/>
    <col min="11018" max="11018" width="15.44140625" style="350" customWidth="1"/>
    <col min="11019" max="11019" width="3" style="350" customWidth="1"/>
    <col min="11020" max="11020" width="2.33203125" style="350" customWidth="1"/>
    <col min="11021" max="11021" width="8.109375" style="350" customWidth="1"/>
    <col min="11022" max="11022" width="2.44140625" style="350" customWidth="1"/>
    <col min="11023" max="11023" width="3.5546875" style="350" customWidth="1"/>
    <col min="11024" max="11024" width="5.88671875" style="350" customWidth="1"/>
    <col min="11025" max="11025" width="1.109375" style="350" customWidth="1"/>
    <col min="11026" max="11026" width="5.109375" style="350" customWidth="1"/>
    <col min="11027" max="11027" width="3.33203125" style="350" customWidth="1"/>
    <col min="11028" max="11028" width="1.33203125" style="350" customWidth="1"/>
    <col min="11029" max="11029" width="2.33203125" style="350" customWidth="1"/>
    <col min="11030" max="11031" width="1.33203125" style="350" customWidth="1"/>
    <col min="11032" max="11032" width="11.88671875" style="350" customWidth="1"/>
    <col min="11033" max="11033" width="1.88671875" style="350" customWidth="1"/>
    <col min="11034" max="11034" width="2" style="350" customWidth="1"/>
    <col min="11035" max="11262" width="6.88671875" style="350" customWidth="1"/>
    <col min="11263" max="11264" width="1.109375" style="350" customWidth="1"/>
    <col min="11265" max="11265" width="1.33203125" style="350" customWidth="1"/>
    <col min="11266" max="11266" width="7.33203125" style="350" customWidth="1"/>
    <col min="11267" max="11267" width="4.109375" style="350" customWidth="1"/>
    <col min="11268" max="11268" width="2.5546875" style="350" customWidth="1"/>
    <col min="11269" max="11269" width="2.44140625" style="350" customWidth="1"/>
    <col min="11270" max="11270" width="1.33203125" style="350" customWidth="1"/>
    <col min="11271" max="11271" width="1.88671875" style="350" customWidth="1"/>
    <col min="11272" max="11272" width="3.33203125" style="350" customWidth="1"/>
    <col min="11273" max="11273" width="10" style="350" customWidth="1"/>
    <col min="11274" max="11274" width="15.44140625" style="350" customWidth="1"/>
    <col min="11275" max="11275" width="3" style="350" customWidth="1"/>
    <col min="11276" max="11276" width="2.33203125" style="350" customWidth="1"/>
    <col min="11277" max="11277" width="8.109375" style="350" customWidth="1"/>
    <col min="11278" max="11278" width="2.44140625" style="350" customWidth="1"/>
    <col min="11279" max="11279" width="3.5546875" style="350" customWidth="1"/>
    <col min="11280" max="11280" width="5.88671875" style="350" customWidth="1"/>
    <col min="11281" max="11281" width="1.109375" style="350" customWidth="1"/>
    <col min="11282" max="11282" width="5.109375" style="350" customWidth="1"/>
    <col min="11283" max="11283" width="3.33203125" style="350" customWidth="1"/>
    <col min="11284" max="11284" width="1.33203125" style="350" customWidth="1"/>
    <col min="11285" max="11285" width="2.33203125" style="350" customWidth="1"/>
    <col min="11286" max="11287" width="1.33203125" style="350" customWidth="1"/>
    <col min="11288" max="11288" width="11.88671875" style="350" customWidth="1"/>
    <col min="11289" max="11289" width="1.88671875" style="350" customWidth="1"/>
    <col min="11290" max="11290" width="2" style="350" customWidth="1"/>
    <col min="11291" max="11518" width="6.88671875" style="350" customWidth="1"/>
    <col min="11519" max="11520" width="1.109375" style="350" customWidth="1"/>
    <col min="11521" max="11521" width="1.33203125" style="350" customWidth="1"/>
    <col min="11522" max="11522" width="7.33203125" style="350" customWidth="1"/>
    <col min="11523" max="11523" width="4.109375" style="350" customWidth="1"/>
    <col min="11524" max="11524" width="2.5546875" style="350" customWidth="1"/>
    <col min="11525" max="11525" width="2.44140625" style="350" customWidth="1"/>
    <col min="11526" max="11526" width="1.33203125" style="350" customWidth="1"/>
    <col min="11527" max="11527" width="1.88671875" style="350" customWidth="1"/>
    <col min="11528" max="11528" width="3.33203125" style="350" customWidth="1"/>
    <col min="11529" max="11529" width="10" style="350" customWidth="1"/>
    <col min="11530" max="11530" width="15.44140625" style="350" customWidth="1"/>
    <col min="11531" max="11531" width="3" style="350" customWidth="1"/>
    <col min="11532" max="11532" width="2.33203125" style="350" customWidth="1"/>
    <col min="11533" max="11533" width="8.109375" style="350" customWidth="1"/>
    <col min="11534" max="11534" width="2.44140625" style="350" customWidth="1"/>
    <col min="11535" max="11535" width="3.5546875" style="350" customWidth="1"/>
    <col min="11536" max="11536" width="5.88671875" style="350" customWidth="1"/>
    <col min="11537" max="11537" width="1.109375" style="350" customWidth="1"/>
    <col min="11538" max="11538" width="5.109375" style="350" customWidth="1"/>
    <col min="11539" max="11539" width="3.33203125" style="350" customWidth="1"/>
    <col min="11540" max="11540" width="1.33203125" style="350" customWidth="1"/>
    <col min="11541" max="11541" width="2.33203125" style="350" customWidth="1"/>
    <col min="11542" max="11543" width="1.33203125" style="350" customWidth="1"/>
    <col min="11544" max="11544" width="11.88671875" style="350" customWidth="1"/>
    <col min="11545" max="11545" width="1.88671875" style="350" customWidth="1"/>
    <col min="11546" max="11546" width="2" style="350" customWidth="1"/>
    <col min="11547" max="11774" width="6.88671875" style="350" customWidth="1"/>
    <col min="11775" max="11776" width="1.109375" style="350" customWidth="1"/>
    <col min="11777" max="11777" width="1.33203125" style="350" customWidth="1"/>
    <col min="11778" max="11778" width="7.33203125" style="350" customWidth="1"/>
    <col min="11779" max="11779" width="4.109375" style="350" customWidth="1"/>
    <col min="11780" max="11780" width="2.5546875" style="350" customWidth="1"/>
    <col min="11781" max="11781" width="2.44140625" style="350" customWidth="1"/>
    <col min="11782" max="11782" width="1.33203125" style="350" customWidth="1"/>
    <col min="11783" max="11783" width="1.88671875" style="350" customWidth="1"/>
    <col min="11784" max="11784" width="3.33203125" style="350" customWidth="1"/>
    <col min="11785" max="11785" width="10" style="350" customWidth="1"/>
    <col min="11786" max="11786" width="15.44140625" style="350" customWidth="1"/>
    <col min="11787" max="11787" width="3" style="350" customWidth="1"/>
    <col min="11788" max="11788" width="2.33203125" style="350" customWidth="1"/>
    <col min="11789" max="11789" width="8.109375" style="350" customWidth="1"/>
    <col min="11790" max="11790" width="2.44140625" style="350" customWidth="1"/>
    <col min="11791" max="11791" width="3.5546875" style="350" customWidth="1"/>
    <col min="11792" max="11792" width="5.88671875" style="350" customWidth="1"/>
    <col min="11793" max="11793" width="1.109375" style="350" customWidth="1"/>
    <col min="11794" max="11794" width="5.109375" style="350" customWidth="1"/>
    <col min="11795" max="11795" width="3.33203125" style="350" customWidth="1"/>
    <col min="11796" max="11796" width="1.33203125" style="350" customWidth="1"/>
    <col min="11797" max="11797" width="2.33203125" style="350" customWidth="1"/>
    <col min="11798" max="11799" width="1.33203125" style="350" customWidth="1"/>
    <col min="11800" max="11800" width="11.88671875" style="350" customWidth="1"/>
    <col min="11801" max="11801" width="1.88671875" style="350" customWidth="1"/>
    <col min="11802" max="11802" width="2" style="350" customWidth="1"/>
    <col min="11803" max="12030" width="6.88671875" style="350" customWidth="1"/>
    <col min="12031" max="12032" width="1.109375" style="350" customWidth="1"/>
    <col min="12033" max="12033" width="1.33203125" style="350" customWidth="1"/>
    <col min="12034" max="12034" width="7.33203125" style="350" customWidth="1"/>
    <col min="12035" max="12035" width="4.109375" style="350" customWidth="1"/>
    <col min="12036" max="12036" width="2.5546875" style="350" customWidth="1"/>
    <col min="12037" max="12037" width="2.44140625" style="350" customWidth="1"/>
    <col min="12038" max="12038" width="1.33203125" style="350" customWidth="1"/>
    <col min="12039" max="12039" width="1.88671875" style="350" customWidth="1"/>
    <col min="12040" max="12040" width="3.33203125" style="350" customWidth="1"/>
    <col min="12041" max="12041" width="10" style="350" customWidth="1"/>
    <col min="12042" max="12042" width="15.44140625" style="350" customWidth="1"/>
    <col min="12043" max="12043" width="3" style="350" customWidth="1"/>
    <col min="12044" max="12044" width="2.33203125" style="350" customWidth="1"/>
    <col min="12045" max="12045" width="8.109375" style="350" customWidth="1"/>
    <col min="12046" max="12046" width="2.44140625" style="350" customWidth="1"/>
    <col min="12047" max="12047" width="3.5546875" style="350" customWidth="1"/>
    <col min="12048" max="12048" width="5.88671875" style="350" customWidth="1"/>
    <col min="12049" max="12049" width="1.109375" style="350" customWidth="1"/>
    <col min="12050" max="12050" width="5.109375" style="350" customWidth="1"/>
    <col min="12051" max="12051" width="3.33203125" style="350" customWidth="1"/>
    <col min="12052" max="12052" width="1.33203125" style="350" customWidth="1"/>
    <col min="12053" max="12053" width="2.33203125" style="350" customWidth="1"/>
    <col min="12054" max="12055" width="1.33203125" style="350" customWidth="1"/>
    <col min="12056" max="12056" width="11.88671875" style="350" customWidth="1"/>
    <col min="12057" max="12057" width="1.88671875" style="350" customWidth="1"/>
    <col min="12058" max="12058" width="2" style="350" customWidth="1"/>
    <col min="12059" max="12286" width="6.88671875" style="350" customWidth="1"/>
    <col min="12287" max="12288" width="1.109375" style="350" customWidth="1"/>
    <col min="12289" max="12289" width="1.33203125" style="350" customWidth="1"/>
    <col min="12290" max="12290" width="7.33203125" style="350" customWidth="1"/>
    <col min="12291" max="12291" width="4.109375" style="350" customWidth="1"/>
    <col min="12292" max="12292" width="2.5546875" style="350" customWidth="1"/>
    <col min="12293" max="12293" width="2.44140625" style="350" customWidth="1"/>
    <col min="12294" max="12294" width="1.33203125" style="350" customWidth="1"/>
    <col min="12295" max="12295" width="1.88671875" style="350" customWidth="1"/>
    <col min="12296" max="12296" width="3.33203125" style="350" customWidth="1"/>
    <col min="12297" max="12297" width="10" style="350" customWidth="1"/>
    <col min="12298" max="12298" width="15.44140625" style="350" customWidth="1"/>
    <col min="12299" max="12299" width="3" style="350" customWidth="1"/>
    <col min="12300" max="12300" width="2.33203125" style="350" customWidth="1"/>
    <col min="12301" max="12301" width="8.109375" style="350" customWidth="1"/>
    <col min="12302" max="12302" width="2.44140625" style="350" customWidth="1"/>
    <col min="12303" max="12303" width="3.5546875" style="350" customWidth="1"/>
    <col min="12304" max="12304" width="5.88671875" style="350" customWidth="1"/>
    <col min="12305" max="12305" width="1.109375" style="350" customWidth="1"/>
    <col min="12306" max="12306" width="5.109375" style="350" customWidth="1"/>
    <col min="12307" max="12307" width="3.33203125" style="350" customWidth="1"/>
    <col min="12308" max="12308" width="1.33203125" style="350" customWidth="1"/>
    <col min="12309" max="12309" width="2.33203125" style="350" customWidth="1"/>
    <col min="12310" max="12311" width="1.33203125" style="350" customWidth="1"/>
    <col min="12312" max="12312" width="11.88671875" style="350" customWidth="1"/>
    <col min="12313" max="12313" width="1.88671875" style="350" customWidth="1"/>
    <col min="12314" max="12314" width="2" style="350" customWidth="1"/>
    <col min="12315" max="12542" width="6.88671875" style="350" customWidth="1"/>
    <col min="12543" max="12544" width="1.109375" style="350" customWidth="1"/>
    <col min="12545" max="12545" width="1.33203125" style="350" customWidth="1"/>
    <col min="12546" max="12546" width="7.33203125" style="350" customWidth="1"/>
    <col min="12547" max="12547" width="4.109375" style="350" customWidth="1"/>
    <col min="12548" max="12548" width="2.5546875" style="350" customWidth="1"/>
    <col min="12549" max="12549" width="2.44140625" style="350" customWidth="1"/>
    <col min="12550" max="12550" width="1.33203125" style="350" customWidth="1"/>
    <col min="12551" max="12551" width="1.88671875" style="350" customWidth="1"/>
    <col min="12552" max="12552" width="3.33203125" style="350" customWidth="1"/>
    <col min="12553" max="12553" width="10" style="350" customWidth="1"/>
    <col min="12554" max="12554" width="15.44140625" style="350" customWidth="1"/>
    <col min="12555" max="12555" width="3" style="350" customWidth="1"/>
    <col min="12556" max="12556" width="2.33203125" style="350" customWidth="1"/>
    <col min="12557" max="12557" width="8.109375" style="350" customWidth="1"/>
    <col min="12558" max="12558" width="2.44140625" style="350" customWidth="1"/>
    <col min="12559" max="12559" width="3.5546875" style="350" customWidth="1"/>
    <col min="12560" max="12560" width="5.88671875" style="350" customWidth="1"/>
    <col min="12561" max="12561" width="1.109375" style="350" customWidth="1"/>
    <col min="12562" max="12562" width="5.109375" style="350" customWidth="1"/>
    <col min="12563" max="12563" width="3.33203125" style="350" customWidth="1"/>
    <col min="12564" max="12564" width="1.33203125" style="350" customWidth="1"/>
    <col min="12565" max="12565" width="2.33203125" style="350" customWidth="1"/>
    <col min="12566" max="12567" width="1.33203125" style="350" customWidth="1"/>
    <col min="12568" max="12568" width="11.88671875" style="350" customWidth="1"/>
    <col min="12569" max="12569" width="1.88671875" style="350" customWidth="1"/>
    <col min="12570" max="12570" width="2" style="350" customWidth="1"/>
    <col min="12571" max="12798" width="6.88671875" style="350" customWidth="1"/>
    <col min="12799" max="12800" width="1.109375" style="350" customWidth="1"/>
    <col min="12801" max="12801" width="1.33203125" style="350" customWidth="1"/>
    <col min="12802" max="12802" width="7.33203125" style="350" customWidth="1"/>
    <col min="12803" max="12803" width="4.109375" style="350" customWidth="1"/>
    <col min="12804" max="12804" width="2.5546875" style="350" customWidth="1"/>
    <col min="12805" max="12805" width="2.44140625" style="350" customWidth="1"/>
    <col min="12806" max="12806" width="1.33203125" style="350" customWidth="1"/>
    <col min="12807" max="12807" width="1.88671875" style="350" customWidth="1"/>
    <col min="12808" max="12808" width="3.33203125" style="350" customWidth="1"/>
    <col min="12809" max="12809" width="10" style="350" customWidth="1"/>
    <col min="12810" max="12810" width="15.44140625" style="350" customWidth="1"/>
    <col min="12811" max="12811" width="3" style="350" customWidth="1"/>
    <col min="12812" max="12812" width="2.33203125" style="350" customWidth="1"/>
    <col min="12813" max="12813" width="8.109375" style="350" customWidth="1"/>
    <col min="12814" max="12814" width="2.44140625" style="350" customWidth="1"/>
    <col min="12815" max="12815" width="3.5546875" style="350" customWidth="1"/>
    <col min="12816" max="12816" width="5.88671875" style="350" customWidth="1"/>
    <col min="12817" max="12817" width="1.109375" style="350" customWidth="1"/>
    <col min="12818" max="12818" width="5.109375" style="350" customWidth="1"/>
    <col min="12819" max="12819" width="3.33203125" style="350" customWidth="1"/>
    <col min="12820" max="12820" width="1.33203125" style="350" customWidth="1"/>
    <col min="12821" max="12821" width="2.33203125" style="350" customWidth="1"/>
    <col min="12822" max="12823" width="1.33203125" style="350" customWidth="1"/>
    <col min="12824" max="12824" width="11.88671875" style="350" customWidth="1"/>
    <col min="12825" max="12825" width="1.88671875" style="350" customWidth="1"/>
    <col min="12826" max="12826" width="2" style="350" customWidth="1"/>
    <col min="12827" max="13054" width="6.88671875" style="350" customWidth="1"/>
    <col min="13055" max="13056" width="1.109375" style="350" customWidth="1"/>
    <col min="13057" max="13057" width="1.33203125" style="350" customWidth="1"/>
    <col min="13058" max="13058" width="7.33203125" style="350" customWidth="1"/>
    <col min="13059" max="13059" width="4.109375" style="350" customWidth="1"/>
    <col min="13060" max="13060" width="2.5546875" style="350" customWidth="1"/>
    <col min="13061" max="13061" width="2.44140625" style="350" customWidth="1"/>
    <col min="13062" max="13062" width="1.33203125" style="350" customWidth="1"/>
    <col min="13063" max="13063" width="1.88671875" style="350" customWidth="1"/>
    <col min="13064" max="13064" width="3.33203125" style="350" customWidth="1"/>
    <col min="13065" max="13065" width="10" style="350" customWidth="1"/>
    <col min="13066" max="13066" width="15.44140625" style="350" customWidth="1"/>
    <col min="13067" max="13067" width="3" style="350" customWidth="1"/>
    <col min="13068" max="13068" width="2.33203125" style="350" customWidth="1"/>
    <col min="13069" max="13069" width="8.109375" style="350" customWidth="1"/>
    <col min="13070" max="13070" width="2.44140625" style="350" customWidth="1"/>
    <col min="13071" max="13071" width="3.5546875" style="350" customWidth="1"/>
    <col min="13072" max="13072" width="5.88671875" style="350" customWidth="1"/>
    <col min="13073" max="13073" width="1.109375" style="350" customWidth="1"/>
    <col min="13074" max="13074" width="5.109375" style="350" customWidth="1"/>
    <col min="13075" max="13075" width="3.33203125" style="350" customWidth="1"/>
    <col min="13076" max="13076" width="1.33203125" style="350" customWidth="1"/>
    <col min="13077" max="13077" width="2.33203125" style="350" customWidth="1"/>
    <col min="13078" max="13079" width="1.33203125" style="350" customWidth="1"/>
    <col min="13080" max="13080" width="11.88671875" style="350" customWidth="1"/>
    <col min="13081" max="13081" width="1.88671875" style="350" customWidth="1"/>
    <col min="13082" max="13082" width="2" style="350" customWidth="1"/>
    <col min="13083" max="13310" width="6.88671875" style="350" customWidth="1"/>
    <col min="13311" max="13312" width="1.109375" style="350" customWidth="1"/>
    <col min="13313" max="13313" width="1.33203125" style="350" customWidth="1"/>
    <col min="13314" max="13314" width="7.33203125" style="350" customWidth="1"/>
    <col min="13315" max="13315" width="4.109375" style="350" customWidth="1"/>
    <col min="13316" max="13316" width="2.5546875" style="350" customWidth="1"/>
    <col min="13317" max="13317" width="2.44140625" style="350" customWidth="1"/>
    <col min="13318" max="13318" width="1.33203125" style="350" customWidth="1"/>
    <col min="13319" max="13319" width="1.88671875" style="350" customWidth="1"/>
    <col min="13320" max="13320" width="3.33203125" style="350" customWidth="1"/>
    <col min="13321" max="13321" width="10" style="350" customWidth="1"/>
    <col min="13322" max="13322" width="15.44140625" style="350" customWidth="1"/>
    <col min="13323" max="13323" width="3" style="350" customWidth="1"/>
    <col min="13324" max="13324" width="2.33203125" style="350" customWidth="1"/>
    <col min="13325" max="13325" width="8.109375" style="350" customWidth="1"/>
    <col min="13326" max="13326" width="2.44140625" style="350" customWidth="1"/>
    <col min="13327" max="13327" width="3.5546875" style="350" customWidth="1"/>
    <col min="13328" max="13328" width="5.88671875" style="350" customWidth="1"/>
    <col min="13329" max="13329" width="1.109375" style="350" customWidth="1"/>
    <col min="13330" max="13330" width="5.109375" style="350" customWidth="1"/>
    <col min="13331" max="13331" width="3.33203125" style="350" customWidth="1"/>
    <col min="13332" max="13332" width="1.33203125" style="350" customWidth="1"/>
    <col min="13333" max="13333" width="2.33203125" style="350" customWidth="1"/>
    <col min="13334" max="13335" width="1.33203125" style="350" customWidth="1"/>
    <col min="13336" max="13336" width="11.88671875" style="350" customWidth="1"/>
    <col min="13337" max="13337" width="1.88671875" style="350" customWidth="1"/>
    <col min="13338" max="13338" width="2" style="350" customWidth="1"/>
    <col min="13339" max="13566" width="6.88671875" style="350" customWidth="1"/>
    <col min="13567" max="13568" width="1.109375" style="350" customWidth="1"/>
    <col min="13569" max="13569" width="1.33203125" style="350" customWidth="1"/>
    <col min="13570" max="13570" width="7.33203125" style="350" customWidth="1"/>
    <col min="13571" max="13571" width="4.109375" style="350" customWidth="1"/>
    <col min="13572" max="13572" width="2.5546875" style="350" customWidth="1"/>
    <col min="13573" max="13573" width="2.44140625" style="350" customWidth="1"/>
    <col min="13574" max="13574" width="1.33203125" style="350" customWidth="1"/>
    <col min="13575" max="13575" width="1.88671875" style="350" customWidth="1"/>
    <col min="13576" max="13576" width="3.33203125" style="350" customWidth="1"/>
    <col min="13577" max="13577" width="10" style="350" customWidth="1"/>
    <col min="13578" max="13578" width="15.44140625" style="350" customWidth="1"/>
    <col min="13579" max="13579" width="3" style="350" customWidth="1"/>
    <col min="13580" max="13580" width="2.33203125" style="350" customWidth="1"/>
    <col min="13581" max="13581" width="8.109375" style="350" customWidth="1"/>
    <col min="13582" max="13582" width="2.44140625" style="350" customWidth="1"/>
    <col min="13583" max="13583" width="3.5546875" style="350" customWidth="1"/>
    <col min="13584" max="13584" width="5.88671875" style="350" customWidth="1"/>
    <col min="13585" max="13585" width="1.109375" style="350" customWidth="1"/>
    <col min="13586" max="13586" width="5.109375" style="350" customWidth="1"/>
    <col min="13587" max="13587" width="3.33203125" style="350" customWidth="1"/>
    <col min="13588" max="13588" width="1.33203125" style="350" customWidth="1"/>
    <col min="13589" max="13589" width="2.33203125" style="350" customWidth="1"/>
    <col min="13590" max="13591" width="1.33203125" style="350" customWidth="1"/>
    <col min="13592" max="13592" width="11.88671875" style="350" customWidth="1"/>
    <col min="13593" max="13593" width="1.88671875" style="350" customWidth="1"/>
    <col min="13594" max="13594" width="2" style="350" customWidth="1"/>
    <col min="13595" max="13822" width="6.88671875" style="350" customWidth="1"/>
    <col min="13823" max="13824" width="1.109375" style="350" customWidth="1"/>
    <col min="13825" max="13825" width="1.33203125" style="350" customWidth="1"/>
    <col min="13826" max="13826" width="7.33203125" style="350" customWidth="1"/>
    <col min="13827" max="13827" width="4.109375" style="350" customWidth="1"/>
    <col min="13828" max="13828" width="2.5546875" style="350" customWidth="1"/>
    <col min="13829" max="13829" width="2.44140625" style="350" customWidth="1"/>
    <col min="13830" max="13830" width="1.33203125" style="350" customWidth="1"/>
    <col min="13831" max="13831" width="1.88671875" style="350" customWidth="1"/>
    <col min="13832" max="13832" width="3.33203125" style="350" customWidth="1"/>
    <col min="13833" max="13833" width="10" style="350" customWidth="1"/>
    <col min="13834" max="13834" width="15.44140625" style="350" customWidth="1"/>
    <col min="13835" max="13835" width="3" style="350" customWidth="1"/>
    <col min="13836" max="13836" width="2.33203125" style="350" customWidth="1"/>
    <col min="13837" max="13837" width="8.109375" style="350" customWidth="1"/>
    <col min="13838" max="13838" width="2.44140625" style="350" customWidth="1"/>
    <col min="13839" max="13839" width="3.5546875" style="350" customWidth="1"/>
    <col min="13840" max="13840" width="5.88671875" style="350" customWidth="1"/>
    <col min="13841" max="13841" width="1.109375" style="350" customWidth="1"/>
    <col min="13842" max="13842" width="5.109375" style="350" customWidth="1"/>
    <col min="13843" max="13843" width="3.33203125" style="350" customWidth="1"/>
    <col min="13844" max="13844" width="1.33203125" style="350" customWidth="1"/>
    <col min="13845" max="13845" width="2.33203125" style="350" customWidth="1"/>
    <col min="13846" max="13847" width="1.33203125" style="350" customWidth="1"/>
    <col min="13848" max="13848" width="11.88671875" style="350" customWidth="1"/>
    <col min="13849" max="13849" width="1.88671875" style="350" customWidth="1"/>
    <col min="13850" max="13850" width="2" style="350" customWidth="1"/>
    <col min="13851" max="14078" width="6.88671875" style="350" customWidth="1"/>
    <col min="14079" max="14080" width="1.109375" style="350" customWidth="1"/>
    <col min="14081" max="14081" width="1.33203125" style="350" customWidth="1"/>
    <col min="14082" max="14082" width="7.33203125" style="350" customWidth="1"/>
    <col min="14083" max="14083" width="4.109375" style="350" customWidth="1"/>
    <col min="14084" max="14084" width="2.5546875" style="350" customWidth="1"/>
    <col min="14085" max="14085" width="2.44140625" style="350" customWidth="1"/>
    <col min="14086" max="14086" width="1.33203125" style="350" customWidth="1"/>
    <col min="14087" max="14087" width="1.88671875" style="350" customWidth="1"/>
    <col min="14088" max="14088" width="3.33203125" style="350" customWidth="1"/>
    <col min="14089" max="14089" width="10" style="350" customWidth="1"/>
    <col min="14090" max="14090" width="15.44140625" style="350" customWidth="1"/>
    <col min="14091" max="14091" width="3" style="350" customWidth="1"/>
    <col min="14092" max="14092" width="2.33203125" style="350" customWidth="1"/>
    <col min="14093" max="14093" width="8.109375" style="350" customWidth="1"/>
    <col min="14094" max="14094" width="2.44140625" style="350" customWidth="1"/>
    <col min="14095" max="14095" width="3.5546875" style="350" customWidth="1"/>
    <col min="14096" max="14096" width="5.88671875" style="350" customWidth="1"/>
    <col min="14097" max="14097" width="1.109375" style="350" customWidth="1"/>
    <col min="14098" max="14098" width="5.109375" style="350" customWidth="1"/>
    <col min="14099" max="14099" width="3.33203125" style="350" customWidth="1"/>
    <col min="14100" max="14100" width="1.33203125" style="350" customWidth="1"/>
    <col min="14101" max="14101" width="2.33203125" style="350" customWidth="1"/>
    <col min="14102" max="14103" width="1.33203125" style="350" customWidth="1"/>
    <col min="14104" max="14104" width="11.88671875" style="350" customWidth="1"/>
    <col min="14105" max="14105" width="1.88671875" style="350" customWidth="1"/>
    <col min="14106" max="14106" width="2" style="350" customWidth="1"/>
    <col min="14107" max="14334" width="6.88671875" style="350" customWidth="1"/>
    <col min="14335" max="14336" width="1.109375" style="350" customWidth="1"/>
    <col min="14337" max="14337" width="1.33203125" style="350" customWidth="1"/>
    <col min="14338" max="14338" width="7.33203125" style="350" customWidth="1"/>
    <col min="14339" max="14339" width="4.109375" style="350" customWidth="1"/>
    <col min="14340" max="14340" width="2.5546875" style="350" customWidth="1"/>
    <col min="14341" max="14341" width="2.44140625" style="350" customWidth="1"/>
    <col min="14342" max="14342" width="1.33203125" style="350" customWidth="1"/>
    <col min="14343" max="14343" width="1.88671875" style="350" customWidth="1"/>
    <col min="14344" max="14344" width="3.33203125" style="350" customWidth="1"/>
    <col min="14345" max="14345" width="10" style="350" customWidth="1"/>
    <col min="14346" max="14346" width="15.44140625" style="350" customWidth="1"/>
    <col min="14347" max="14347" width="3" style="350" customWidth="1"/>
    <col min="14348" max="14348" width="2.33203125" style="350" customWidth="1"/>
    <col min="14349" max="14349" width="8.109375" style="350" customWidth="1"/>
    <col min="14350" max="14350" width="2.44140625" style="350" customWidth="1"/>
    <col min="14351" max="14351" width="3.5546875" style="350" customWidth="1"/>
    <col min="14352" max="14352" width="5.88671875" style="350" customWidth="1"/>
    <col min="14353" max="14353" width="1.109375" style="350" customWidth="1"/>
    <col min="14354" max="14354" width="5.109375" style="350" customWidth="1"/>
    <col min="14355" max="14355" width="3.33203125" style="350" customWidth="1"/>
    <col min="14356" max="14356" width="1.33203125" style="350" customWidth="1"/>
    <col min="14357" max="14357" width="2.33203125" style="350" customWidth="1"/>
    <col min="14358" max="14359" width="1.33203125" style="350" customWidth="1"/>
    <col min="14360" max="14360" width="11.88671875" style="350" customWidth="1"/>
    <col min="14361" max="14361" width="1.88671875" style="350" customWidth="1"/>
    <col min="14362" max="14362" width="2" style="350" customWidth="1"/>
    <col min="14363" max="14590" width="6.88671875" style="350" customWidth="1"/>
    <col min="14591" max="14592" width="1.109375" style="350" customWidth="1"/>
    <col min="14593" max="14593" width="1.33203125" style="350" customWidth="1"/>
    <col min="14594" max="14594" width="7.33203125" style="350" customWidth="1"/>
    <col min="14595" max="14595" width="4.109375" style="350" customWidth="1"/>
    <col min="14596" max="14596" width="2.5546875" style="350" customWidth="1"/>
    <col min="14597" max="14597" width="2.44140625" style="350" customWidth="1"/>
    <col min="14598" max="14598" width="1.33203125" style="350" customWidth="1"/>
    <col min="14599" max="14599" width="1.88671875" style="350" customWidth="1"/>
    <col min="14600" max="14600" width="3.33203125" style="350" customWidth="1"/>
    <col min="14601" max="14601" width="10" style="350" customWidth="1"/>
    <col min="14602" max="14602" width="15.44140625" style="350" customWidth="1"/>
    <col min="14603" max="14603" width="3" style="350" customWidth="1"/>
    <col min="14604" max="14604" width="2.33203125" style="350" customWidth="1"/>
    <col min="14605" max="14605" width="8.109375" style="350" customWidth="1"/>
    <col min="14606" max="14606" width="2.44140625" style="350" customWidth="1"/>
    <col min="14607" max="14607" width="3.5546875" style="350" customWidth="1"/>
    <col min="14608" max="14608" width="5.88671875" style="350" customWidth="1"/>
    <col min="14609" max="14609" width="1.109375" style="350" customWidth="1"/>
    <col min="14610" max="14610" width="5.109375" style="350" customWidth="1"/>
    <col min="14611" max="14611" width="3.33203125" style="350" customWidth="1"/>
    <col min="14612" max="14612" width="1.33203125" style="350" customWidth="1"/>
    <col min="14613" max="14613" width="2.33203125" style="350" customWidth="1"/>
    <col min="14614" max="14615" width="1.33203125" style="350" customWidth="1"/>
    <col min="14616" max="14616" width="11.88671875" style="350" customWidth="1"/>
    <col min="14617" max="14617" width="1.88671875" style="350" customWidth="1"/>
    <col min="14618" max="14618" width="2" style="350" customWidth="1"/>
    <col min="14619" max="14846" width="6.88671875" style="350" customWidth="1"/>
    <col min="14847" max="14848" width="1.109375" style="350" customWidth="1"/>
    <col min="14849" max="14849" width="1.33203125" style="350" customWidth="1"/>
    <col min="14850" max="14850" width="7.33203125" style="350" customWidth="1"/>
    <col min="14851" max="14851" width="4.109375" style="350" customWidth="1"/>
    <col min="14852" max="14852" width="2.5546875" style="350" customWidth="1"/>
    <col min="14853" max="14853" width="2.44140625" style="350" customWidth="1"/>
    <col min="14854" max="14854" width="1.33203125" style="350" customWidth="1"/>
    <col min="14855" max="14855" width="1.88671875" style="350" customWidth="1"/>
    <col min="14856" max="14856" width="3.33203125" style="350" customWidth="1"/>
    <col min="14857" max="14857" width="10" style="350" customWidth="1"/>
    <col min="14858" max="14858" width="15.44140625" style="350" customWidth="1"/>
    <col min="14859" max="14859" width="3" style="350" customWidth="1"/>
    <col min="14860" max="14860" width="2.33203125" style="350" customWidth="1"/>
    <col min="14861" max="14861" width="8.109375" style="350" customWidth="1"/>
    <col min="14862" max="14862" width="2.44140625" style="350" customWidth="1"/>
    <col min="14863" max="14863" width="3.5546875" style="350" customWidth="1"/>
    <col min="14864" max="14864" width="5.88671875" style="350" customWidth="1"/>
    <col min="14865" max="14865" width="1.109375" style="350" customWidth="1"/>
    <col min="14866" max="14866" width="5.109375" style="350" customWidth="1"/>
    <col min="14867" max="14867" width="3.33203125" style="350" customWidth="1"/>
    <col min="14868" max="14868" width="1.33203125" style="350" customWidth="1"/>
    <col min="14869" max="14869" width="2.33203125" style="350" customWidth="1"/>
    <col min="14870" max="14871" width="1.33203125" style="350" customWidth="1"/>
    <col min="14872" max="14872" width="11.88671875" style="350" customWidth="1"/>
    <col min="14873" max="14873" width="1.88671875" style="350" customWidth="1"/>
    <col min="14874" max="14874" width="2" style="350" customWidth="1"/>
    <col min="14875" max="15102" width="6.88671875" style="350" customWidth="1"/>
    <col min="15103" max="15104" width="1.109375" style="350" customWidth="1"/>
    <col min="15105" max="15105" width="1.33203125" style="350" customWidth="1"/>
    <col min="15106" max="15106" width="7.33203125" style="350" customWidth="1"/>
    <col min="15107" max="15107" width="4.109375" style="350" customWidth="1"/>
    <col min="15108" max="15108" width="2.5546875" style="350" customWidth="1"/>
    <col min="15109" max="15109" width="2.44140625" style="350" customWidth="1"/>
    <col min="15110" max="15110" width="1.33203125" style="350" customWidth="1"/>
    <col min="15111" max="15111" width="1.88671875" style="350" customWidth="1"/>
    <col min="15112" max="15112" width="3.33203125" style="350" customWidth="1"/>
    <col min="15113" max="15113" width="10" style="350" customWidth="1"/>
    <col min="15114" max="15114" width="15.44140625" style="350" customWidth="1"/>
    <col min="15115" max="15115" width="3" style="350" customWidth="1"/>
    <col min="15116" max="15116" width="2.33203125" style="350" customWidth="1"/>
    <col min="15117" max="15117" width="8.109375" style="350" customWidth="1"/>
    <col min="15118" max="15118" width="2.44140625" style="350" customWidth="1"/>
    <col min="15119" max="15119" width="3.5546875" style="350" customWidth="1"/>
    <col min="15120" max="15120" width="5.88671875" style="350" customWidth="1"/>
    <col min="15121" max="15121" width="1.109375" style="350" customWidth="1"/>
    <col min="15122" max="15122" width="5.109375" style="350" customWidth="1"/>
    <col min="15123" max="15123" width="3.33203125" style="350" customWidth="1"/>
    <col min="15124" max="15124" width="1.33203125" style="350" customWidth="1"/>
    <col min="15125" max="15125" width="2.33203125" style="350" customWidth="1"/>
    <col min="15126" max="15127" width="1.33203125" style="350" customWidth="1"/>
    <col min="15128" max="15128" width="11.88671875" style="350" customWidth="1"/>
    <col min="15129" max="15129" width="1.88671875" style="350" customWidth="1"/>
    <col min="15130" max="15130" width="2" style="350" customWidth="1"/>
    <col min="15131" max="15358" width="6.88671875" style="350" customWidth="1"/>
    <col min="15359" max="15360" width="1.109375" style="350" customWidth="1"/>
    <col min="15361" max="15361" width="1.33203125" style="350" customWidth="1"/>
    <col min="15362" max="15362" width="7.33203125" style="350" customWidth="1"/>
    <col min="15363" max="15363" width="4.109375" style="350" customWidth="1"/>
    <col min="15364" max="15364" width="2.5546875" style="350" customWidth="1"/>
    <col min="15365" max="15365" width="2.44140625" style="350" customWidth="1"/>
    <col min="15366" max="15366" width="1.33203125" style="350" customWidth="1"/>
    <col min="15367" max="15367" width="1.88671875" style="350" customWidth="1"/>
    <col min="15368" max="15368" width="3.33203125" style="350" customWidth="1"/>
    <col min="15369" max="15369" width="10" style="350" customWidth="1"/>
    <col min="15370" max="15370" width="15.44140625" style="350" customWidth="1"/>
    <col min="15371" max="15371" width="3" style="350" customWidth="1"/>
    <col min="15372" max="15372" width="2.33203125" style="350" customWidth="1"/>
    <col min="15373" max="15373" width="8.109375" style="350" customWidth="1"/>
    <col min="15374" max="15374" width="2.44140625" style="350" customWidth="1"/>
    <col min="15375" max="15375" width="3.5546875" style="350" customWidth="1"/>
    <col min="15376" max="15376" width="5.88671875" style="350" customWidth="1"/>
    <col min="15377" max="15377" width="1.109375" style="350" customWidth="1"/>
    <col min="15378" max="15378" width="5.109375" style="350" customWidth="1"/>
    <col min="15379" max="15379" width="3.33203125" style="350" customWidth="1"/>
    <col min="15380" max="15380" width="1.33203125" style="350" customWidth="1"/>
    <col min="15381" max="15381" width="2.33203125" style="350" customWidth="1"/>
    <col min="15382" max="15383" width="1.33203125" style="350" customWidth="1"/>
    <col min="15384" max="15384" width="11.88671875" style="350" customWidth="1"/>
    <col min="15385" max="15385" width="1.88671875" style="350" customWidth="1"/>
    <col min="15386" max="15386" width="2" style="350" customWidth="1"/>
    <col min="15387" max="15614" width="6.88671875" style="350" customWidth="1"/>
    <col min="15615" max="15616" width="1.109375" style="350" customWidth="1"/>
    <col min="15617" max="15617" width="1.33203125" style="350" customWidth="1"/>
    <col min="15618" max="15618" width="7.33203125" style="350" customWidth="1"/>
    <col min="15619" max="15619" width="4.109375" style="350" customWidth="1"/>
    <col min="15620" max="15620" width="2.5546875" style="350" customWidth="1"/>
    <col min="15621" max="15621" width="2.44140625" style="350" customWidth="1"/>
    <col min="15622" max="15622" width="1.33203125" style="350" customWidth="1"/>
    <col min="15623" max="15623" width="1.88671875" style="350" customWidth="1"/>
    <col min="15624" max="15624" width="3.33203125" style="350" customWidth="1"/>
    <col min="15625" max="15625" width="10" style="350" customWidth="1"/>
    <col min="15626" max="15626" width="15.44140625" style="350" customWidth="1"/>
    <col min="15627" max="15627" width="3" style="350" customWidth="1"/>
    <col min="15628" max="15628" width="2.33203125" style="350" customWidth="1"/>
    <col min="15629" max="15629" width="8.109375" style="350" customWidth="1"/>
    <col min="15630" max="15630" width="2.44140625" style="350" customWidth="1"/>
    <col min="15631" max="15631" width="3.5546875" style="350" customWidth="1"/>
    <col min="15632" max="15632" width="5.88671875" style="350" customWidth="1"/>
    <col min="15633" max="15633" width="1.109375" style="350" customWidth="1"/>
    <col min="15634" max="15634" width="5.109375" style="350" customWidth="1"/>
    <col min="15635" max="15635" width="3.33203125" style="350" customWidth="1"/>
    <col min="15636" max="15636" width="1.33203125" style="350" customWidth="1"/>
    <col min="15637" max="15637" width="2.33203125" style="350" customWidth="1"/>
    <col min="15638" max="15639" width="1.33203125" style="350" customWidth="1"/>
    <col min="15640" max="15640" width="11.88671875" style="350" customWidth="1"/>
    <col min="15641" max="15641" width="1.88671875" style="350" customWidth="1"/>
    <col min="15642" max="15642" width="2" style="350" customWidth="1"/>
    <col min="15643" max="15870" width="6.88671875" style="350" customWidth="1"/>
    <col min="15871" max="15872" width="1.109375" style="350" customWidth="1"/>
    <col min="15873" max="15873" width="1.33203125" style="350" customWidth="1"/>
    <col min="15874" max="15874" width="7.33203125" style="350" customWidth="1"/>
    <col min="15875" max="15875" width="4.109375" style="350" customWidth="1"/>
    <col min="15876" max="15876" width="2.5546875" style="350" customWidth="1"/>
    <col min="15877" max="15877" width="2.44140625" style="350" customWidth="1"/>
    <col min="15878" max="15878" width="1.33203125" style="350" customWidth="1"/>
    <col min="15879" max="15879" width="1.88671875" style="350" customWidth="1"/>
    <col min="15880" max="15880" width="3.33203125" style="350" customWidth="1"/>
    <col min="15881" max="15881" width="10" style="350" customWidth="1"/>
    <col min="15882" max="15882" width="15.44140625" style="350" customWidth="1"/>
    <col min="15883" max="15883" width="3" style="350" customWidth="1"/>
    <col min="15884" max="15884" width="2.33203125" style="350" customWidth="1"/>
    <col min="15885" max="15885" width="8.109375" style="350" customWidth="1"/>
    <col min="15886" max="15886" width="2.44140625" style="350" customWidth="1"/>
    <col min="15887" max="15887" width="3.5546875" style="350" customWidth="1"/>
    <col min="15888" max="15888" width="5.88671875" style="350" customWidth="1"/>
    <col min="15889" max="15889" width="1.109375" style="350" customWidth="1"/>
    <col min="15890" max="15890" width="5.109375" style="350" customWidth="1"/>
    <col min="15891" max="15891" width="3.33203125" style="350" customWidth="1"/>
    <col min="15892" max="15892" width="1.33203125" style="350" customWidth="1"/>
    <col min="15893" max="15893" width="2.33203125" style="350" customWidth="1"/>
    <col min="15894" max="15895" width="1.33203125" style="350" customWidth="1"/>
    <col min="15896" max="15896" width="11.88671875" style="350" customWidth="1"/>
    <col min="15897" max="15897" width="1.88671875" style="350" customWidth="1"/>
    <col min="15898" max="15898" width="2" style="350" customWidth="1"/>
    <col min="15899" max="16126" width="6.88671875" style="350" customWidth="1"/>
    <col min="16127" max="16128" width="1.109375" style="350" customWidth="1"/>
    <col min="16129" max="16129" width="1.33203125" style="350" customWidth="1"/>
    <col min="16130" max="16130" width="7.33203125" style="350" customWidth="1"/>
    <col min="16131" max="16131" width="4.109375" style="350" customWidth="1"/>
    <col min="16132" max="16132" width="2.5546875" style="350" customWidth="1"/>
    <col min="16133" max="16133" width="2.44140625" style="350" customWidth="1"/>
    <col min="16134" max="16134" width="1.33203125" style="350" customWidth="1"/>
    <col min="16135" max="16135" width="1.88671875" style="350" customWidth="1"/>
    <col min="16136" max="16136" width="3.33203125" style="350" customWidth="1"/>
    <col min="16137" max="16137" width="10" style="350" customWidth="1"/>
    <col min="16138" max="16138" width="15.44140625" style="350" customWidth="1"/>
    <col min="16139" max="16139" width="3" style="350" customWidth="1"/>
    <col min="16140" max="16140" width="2.33203125" style="350" customWidth="1"/>
    <col min="16141" max="16141" width="8.109375" style="350" customWidth="1"/>
    <col min="16142" max="16142" width="2.44140625" style="350" customWidth="1"/>
    <col min="16143" max="16143" width="3.5546875" style="350" customWidth="1"/>
    <col min="16144" max="16144" width="5.88671875" style="350" customWidth="1"/>
    <col min="16145" max="16145" width="1.109375" style="350" customWidth="1"/>
    <col min="16146" max="16146" width="5.109375" style="350" customWidth="1"/>
    <col min="16147" max="16147" width="3.33203125" style="350" customWidth="1"/>
    <col min="16148" max="16148" width="1.33203125" style="350" customWidth="1"/>
    <col min="16149" max="16149" width="2.33203125" style="350" customWidth="1"/>
    <col min="16150" max="16151" width="1.33203125" style="350" customWidth="1"/>
    <col min="16152" max="16152" width="11.88671875" style="350" customWidth="1"/>
    <col min="16153" max="16153" width="1.88671875" style="350" customWidth="1"/>
    <col min="16154" max="16154" width="2" style="350" customWidth="1"/>
    <col min="16155" max="16384" width="6.88671875" style="350" customWidth="1"/>
  </cols>
  <sheetData>
    <row r="1" spans="2:26" ht="9" customHeight="1" x14ac:dyDescent="0.25"/>
    <row r="2" spans="2:26" ht="12.75" customHeight="1" x14ac:dyDescent="0.25">
      <c r="C2" s="376"/>
      <c r="D2" s="376"/>
      <c r="E2" s="377"/>
      <c r="F2" s="377"/>
      <c r="G2" s="377"/>
      <c r="I2" s="378"/>
      <c r="J2" s="378"/>
      <c r="K2" s="378"/>
    </row>
    <row r="3" spans="2:26" ht="11.25" customHeight="1" x14ac:dyDescent="0.25"/>
    <row r="4" spans="2:26" ht="12.75" customHeight="1" x14ac:dyDescent="0.25">
      <c r="K4" s="373" t="s">
        <v>52</v>
      </c>
      <c r="L4" s="373"/>
      <c r="M4" s="373"/>
      <c r="N4" s="373"/>
      <c r="O4" s="373"/>
      <c r="P4" s="373"/>
      <c r="Q4" s="373"/>
      <c r="R4" s="373"/>
      <c r="S4" s="373"/>
      <c r="T4" s="373"/>
    </row>
    <row r="5" spans="2:26" ht="9" customHeight="1" x14ac:dyDescent="0.25"/>
    <row r="6" spans="2:26" ht="12.75" customHeight="1" x14ac:dyDescent="0.25">
      <c r="K6" s="374" t="s">
        <v>53</v>
      </c>
      <c r="L6" s="374"/>
      <c r="M6" s="374"/>
      <c r="N6" s="374"/>
      <c r="O6" s="374"/>
      <c r="P6" s="374"/>
      <c r="Q6" s="374"/>
      <c r="R6" s="374"/>
      <c r="S6" s="374"/>
      <c r="T6" s="374"/>
    </row>
    <row r="7" spans="2:26" ht="31.5" customHeight="1" x14ac:dyDescent="0.25"/>
    <row r="8" spans="2:26" ht="12.75" customHeight="1" x14ac:dyDescent="0.25">
      <c r="B8" s="375" t="s">
        <v>134</v>
      </c>
      <c r="C8" s="375"/>
      <c r="D8" s="375"/>
      <c r="E8" s="375"/>
      <c r="F8" s="375"/>
      <c r="G8" s="375"/>
      <c r="H8" s="375"/>
      <c r="I8" s="375"/>
      <c r="J8" s="375"/>
      <c r="K8" s="375"/>
      <c r="L8" s="375"/>
      <c r="M8" s="375"/>
      <c r="N8" s="375"/>
      <c r="O8" s="375"/>
      <c r="P8" s="375"/>
      <c r="Q8" s="375"/>
      <c r="R8" s="375"/>
      <c r="S8" s="375"/>
      <c r="T8" s="375"/>
      <c r="U8" s="375"/>
      <c r="V8" s="375"/>
      <c r="W8" s="375"/>
      <c r="X8" s="375"/>
      <c r="Y8" s="375"/>
      <c r="Z8" s="375"/>
    </row>
    <row r="9" spans="2:26" ht="9" customHeight="1" x14ac:dyDescent="0.25"/>
    <row r="10" spans="2:26" ht="15.75" customHeight="1" x14ac:dyDescent="0.25">
      <c r="B10" s="375" t="s">
        <v>55</v>
      </c>
      <c r="C10" s="375"/>
      <c r="D10" s="375"/>
      <c r="E10" s="375"/>
      <c r="F10" s="375"/>
      <c r="G10" s="375"/>
      <c r="H10" s="375"/>
      <c r="I10" s="375"/>
      <c r="J10" s="375"/>
      <c r="K10" s="375"/>
    </row>
    <row r="11" spans="2:26" ht="16.5" customHeight="1" x14ac:dyDescent="0.25"/>
    <row r="12" spans="2:26" ht="18.75" customHeight="1" x14ac:dyDescent="0.25">
      <c r="D12" s="370" t="s">
        <v>56</v>
      </c>
      <c r="E12" s="370"/>
      <c r="F12" s="370"/>
      <c r="G12" s="370"/>
      <c r="H12" s="370"/>
      <c r="I12" s="370"/>
      <c r="N12" s="370"/>
      <c r="O12" s="370"/>
      <c r="P12" s="370"/>
      <c r="R12" s="374" t="s">
        <v>57</v>
      </c>
      <c r="S12" s="374"/>
      <c r="T12" s="374"/>
      <c r="U12" s="374"/>
      <c r="V12" s="374"/>
      <c r="X12" s="370"/>
      <c r="Y12" s="370"/>
    </row>
    <row r="13" spans="2:26" ht="3.75" customHeight="1" x14ac:dyDescent="0.25"/>
    <row r="14" spans="2:26" ht="16.5" customHeight="1" x14ac:dyDescent="0.25">
      <c r="D14" s="368" t="s">
        <v>60</v>
      </c>
      <c r="E14" s="368"/>
      <c r="F14" s="368"/>
      <c r="G14" s="368"/>
      <c r="H14" s="368"/>
      <c r="I14" s="368"/>
      <c r="J14" s="368"/>
      <c r="K14" s="368"/>
      <c r="L14" s="368"/>
      <c r="O14" s="351"/>
      <c r="T14" s="369">
        <v>11</v>
      </c>
      <c r="U14" s="369"/>
    </row>
    <row r="15" spans="2:26" ht="3.75" customHeight="1" x14ac:dyDescent="0.25"/>
    <row r="16" spans="2:26" ht="16.5" customHeight="1" x14ac:dyDescent="0.25">
      <c r="D16" s="368" t="s">
        <v>135</v>
      </c>
      <c r="E16" s="368"/>
      <c r="F16" s="368"/>
      <c r="G16" s="368"/>
      <c r="H16" s="368"/>
      <c r="I16" s="368"/>
      <c r="J16" s="368"/>
      <c r="K16" s="368"/>
      <c r="L16" s="368"/>
      <c r="O16" s="351"/>
      <c r="T16" s="369">
        <v>3</v>
      </c>
      <c r="U16" s="369"/>
    </row>
    <row r="17" spans="3:21" ht="3.75" customHeight="1" x14ac:dyDescent="0.25"/>
    <row r="18" spans="3:21" ht="16.5" customHeight="1" x14ac:dyDescent="0.25">
      <c r="D18" s="368" t="s">
        <v>58</v>
      </c>
      <c r="E18" s="368"/>
      <c r="F18" s="368"/>
      <c r="G18" s="368"/>
      <c r="H18" s="368"/>
      <c r="I18" s="368"/>
      <c r="J18" s="368"/>
      <c r="K18" s="368"/>
      <c r="L18" s="368"/>
      <c r="O18" s="351"/>
      <c r="T18" s="369">
        <v>875</v>
      </c>
      <c r="U18" s="369"/>
    </row>
    <row r="19" spans="3:21" ht="3.75" customHeight="1" x14ac:dyDescent="0.25"/>
    <row r="20" spans="3:21" ht="16.5" customHeight="1" x14ac:dyDescent="0.25">
      <c r="D20" s="368" t="s">
        <v>59</v>
      </c>
      <c r="E20" s="368"/>
      <c r="F20" s="368"/>
      <c r="G20" s="368"/>
      <c r="H20" s="368"/>
      <c r="I20" s="368"/>
      <c r="J20" s="368"/>
      <c r="K20" s="368"/>
      <c r="L20" s="368"/>
      <c r="O20" s="351"/>
      <c r="T20" s="369">
        <v>546</v>
      </c>
      <c r="U20" s="369"/>
    </row>
    <row r="21" spans="3:21" ht="6.75" customHeight="1" x14ac:dyDescent="0.25"/>
    <row r="22" spans="3:21" ht="14.25" customHeight="1" x14ac:dyDescent="0.25">
      <c r="C22" s="370" t="s">
        <v>61</v>
      </c>
      <c r="D22" s="370"/>
      <c r="E22" s="370"/>
      <c r="F22" s="370"/>
      <c r="G22" s="371" t="s">
        <v>62</v>
      </c>
      <c r="H22" s="371"/>
      <c r="I22" s="371"/>
      <c r="J22" s="371"/>
      <c r="K22" s="371"/>
      <c r="L22" s="371"/>
      <c r="S22" s="372">
        <v>1435</v>
      </c>
      <c r="T22" s="372"/>
      <c r="U22" s="372"/>
    </row>
    <row r="23" spans="3:21" ht="8.25" customHeight="1" x14ac:dyDescent="0.25"/>
    <row r="24" spans="3:21" ht="3.75" customHeight="1" x14ac:dyDescent="0.25"/>
    <row r="25" spans="3:21" ht="16.5" customHeight="1" x14ac:dyDescent="0.25">
      <c r="D25" s="368" t="s">
        <v>65</v>
      </c>
      <c r="E25" s="368"/>
      <c r="F25" s="368"/>
      <c r="G25" s="368"/>
      <c r="H25" s="368"/>
      <c r="I25" s="368"/>
      <c r="J25" s="368"/>
      <c r="K25" s="368"/>
      <c r="L25" s="368"/>
      <c r="O25" s="351"/>
      <c r="T25" s="369">
        <v>20</v>
      </c>
      <c r="U25" s="369"/>
    </row>
    <row r="26" spans="3:21" ht="3.75" customHeight="1" x14ac:dyDescent="0.25"/>
    <row r="27" spans="3:21" ht="16.5" customHeight="1" x14ac:dyDescent="0.25">
      <c r="D27" s="368" t="s">
        <v>136</v>
      </c>
      <c r="E27" s="368"/>
      <c r="F27" s="368"/>
      <c r="G27" s="368"/>
      <c r="H27" s="368"/>
      <c r="I27" s="368"/>
      <c r="J27" s="368"/>
      <c r="K27" s="368"/>
      <c r="L27" s="368"/>
      <c r="O27" s="351"/>
      <c r="T27" s="369">
        <v>18</v>
      </c>
      <c r="U27" s="369"/>
    </row>
    <row r="28" spans="3:21" ht="3.75" customHeight="1" x14ac:dyDescent="0.25"/>
    <row r="29" spans="3:21" ht="16.5" customHeight="1" x14ac:dyDescent="0.25">
      <c r="D29" s="368" t="s">
        <v>64</v>
      </c>
      <c r="E29" s="368"/>
      <c r="F29" s="368"/>
      <c r="G29" s="368"/>
      <c r="H29" s="368"/>
      <c r="I29" s="368"/>
      <c r="J29" s="368"/>
      <c r="K29" s="368"/>
      <c r="L29" s="368"/>
      <c r="O29" s="351"/>
      <c r="T29" s="369">
        <v>323</v>
      </c>
      <c r="U29" s="369"/>
    </row>
    <row r="30" spans="3:21" ht="3.75" customHeight="1" x14ac:dyDescent="0.25"/>
    <row r="31" spans="3:21" ht="16.5" customHeight="1" x14ac:dyDescent="0.25">
      <c r="D31" s="368" t="s">
        <v>63</v>
      </c>
      <c r="E31" s="368"/>
      <c r="F31" s="368"/>
      <c r="G31" s="368"/>
      <c r="H31" s="368"/>
      <c r="I31" s="368"/>
      <c r="J31" s="368"/>
      <c r="K31" s="368"/>
      <c r="L31" s="368"/>
      <c r="O31" s="351"/>
      <c r="T31" s="369">
        <v>574</v>
      </c>
      <c r="U31" s="369"/>
    </row>
    <row r="32" spans="3:21" ht="6.75" customHeight="1" x14ac:dyDescent="0.25"/>
    <row r="33" spans="3:21" ht="14.25" customHeight="1" x14ac:dyDescent="0.25">
      <c r="C33" s="370" t="s">
        <v>61</v>
      </c>
      <c r="D33" s="370"/>
      <c r="E33" s="370"/>
      <c r="F33" s="370"/>
      <c r="G33" s="371" t="s">
        <v>66</v>
      </c>
      <c r="H33" s="371"/>
      <c r="I33" s="371"/>
      <c r="J33" s="371"/>
      <c r="K33" s="371"/>
      <c r="L33" s="371"/>
      <c r="S33" s="372">
        <v>935</v>
      </c>
      <c r="T33" s="372"/>
      <c r="U33" s="372"/>
    </row>
    <row r="34" spans="3:21" ht="8.25" customHeight="1" x14ac:dyDescent="0.25"/>
    <row r="35" spans="3:21" ht="3.75" customHeight="1" x14ac:dyDescent="0.25"/>
    <row r="36" spans="3:21" ht="16.5" customHeight="1" x14ac:dyDescent="0.25">
      <c r="D36" s="368" t="s">
        <v>78</v>
      </c>
      <c r="E36" s="368"/>
      <c r="F36" s="368"/>
      <c r="G36" s="368"/>
      <c r="H36" s="368"/>
      <c r="I36" s="368"/>
      <c r="J36" s="368"/>
      <c r="K36" s="368"/>
      <c r="L36" s="368"/>
      <c r="O36" s="351"/>
      <c r="T36" s="369">
        <v>1</v>
      </c>
      <c r="U36" s="369"/>
    </row>
    <row r="37" spans="3:21" ht="3.75" customHeight="1" x14ac:dyDescent="0.25"/>
    <row r="38" spans="3:21" ht="16.5" customHeight="1" x14ac:dyDescent="0.25">
      <c r="D38" s="368" t="s">
        <v>74</v>
      </c>
      <c r="E38" s="368"/>
      <c r="F38" s="368"/>
      <c r="G38" s="368"/>
      <c r="H38" s="368"/>
      <c r="I38" s="368"/>
      <c r="J38" s="368"/>
      <c r="K38" s="368"/>
      <c r="L38" s="368"/>
      <c r="O38" s="351"/>
      <c r="T38" s="369">
        <v>1</v>
      </c>
      <c r="U38" s="369"/>
    </row>
    <row r="39" spans="3:21" ht="3.75" customHeight="1" x14ac:dyDescent="0.25"/>
    <row r="40" spans="3:21" ht="16.5" customHeight="1" x14ac:dyDescent="0.25">
      <c r="D40" s="368" t="s">
        <v>70</v>
      </c>
      <c r="E40" s="368"/>
      <c r="F40" s="368"/>
      <c r="G40" s="368"/>
      <c r="H40" s="368"/>
      <c r="I40" s="368"/>
      <c r="J40" s="368"/>
      <c r="K40" s="368"/>
      <c r="L40" s="368"/>
      <c r="O40" s="351"/>
      <c r="T40" s="369">
        <v>6</v>
      </c>
      <c r="U40" s="369"/>
    </row>
    <row r="41" spans="3:21" ht="3.75" customHeight="1" x14ac:dyDescent="0.25"/>
    <row r="42" spans="3:21" ht="16.5" customHeight="1" x14ac:dyDescent="0.25">
      <c r="D42" s="368" t="s">
        <v>71</v>
      </c>
      <c r="E42" s="368"/>
      <c r="F42" s="368"/>
      <c r="G42" s="368"/>
      <c r="H42" s="368"/>
      <c r="I42" s="368"/>
      <c r="J42" s="368"/>
      <c r="K42" s="368"/>
      <c r="L42" s="368"/>
      <c r="O42" s="351"/>
      <c r="T42" s="369">
        <v>5</v>
      </c>
      <c r="U42" s="369"/>
    </row>
    <row r="43" spans="3:21" ht="3.75" customHeight="1" x14ac:dyDescent="0.25"/>
    <row r="44" spans="3:21" ht="16.5" customHeight="1" x14ac:dyDescent="0.25">
      <c r="D44" s="368" t="s">
        <v>71</v>
      </c>
      <c r="E44" s="368"/>
      <c r="F44" s="368"/>
      <c r="G44" s="368"/>
      <c r="H44" s="368"/>
      <c r="I44" s="368"/>
      <c r="J44" s="368"/>
      <c r="K44" s="368"/>
      <c r="L44" s="368"/>
      <c r="O44" s="351"/>
      <c r="T44" s="369">
        <v>3</v>
      </c>
      <c r="U44" s="369"/>
    </row>
    <row r="45" spans="3:21" ht="3.75" customHeight="1" x14ac:dyDescent="0.25"/>
    <row r="46" spans="3:21" ht="16.5" customHeight="1" x14ac:dyDescent="0.25">
      <c r="D46" s="368" t="s">
        <v>72</v>
      </c>
      <c r="E46" s="368"/>
      <c r="F46" s="368"/>
      <c r="G46" s="368"/>
      <c r="H46" s="368"/>
      <c r="I46" s="368"/>
      <c r="J46" s="368"/>
      <c r="K46" s="368"/>
      <c r="L46" s="368"/>
      <c r="O46" s="351"/>
      <c r="T46" s="369">
        <v>2</v>
      </c>
      <c r="U46" s="369"/>
    </row>
    <row r="47" spans="3:21" ht="3.75" customHeight="1" x14ac:dyDescent="0.25"/>
    <row r="48" spans="3:21" ht="16.5" customHeight="1" x14ac:dyDescent="0.25">
      <c r="D48" s="368" t="s">
        <v>73</v>
      </c>
      <c r="E48" s="368"/>
      <c r="F48" s="368"/>
      <c r="G48" s="368"/>
      <c r="H48" s="368"/>
      <c r="I48" s="368"/>
      <c r="J48" s="368"/>
      <c r="K48" s="368"/>
      <c r="L48" s="368"/>
      <c r="O48" s="351"/>
      <c r="T48" s="369">
        <v>10</v>
      </c>
      <c r="U48" s="369"/>
    </row>
    <row r="49" spans="4:21" ht="3.75" customHeight="1" x14ac:dyDescent="0.25"/>
    <row r="50" spans="4:21" ht="16.5" customHeight="1" x14ac:dyDescent="0.25">
      <c r="D50" s="368" t="s">
        <v>73</v>
      </c>
      <c r="E50" s="368"/>
      <c r="F50" s="368"/>
      <c r="G50" s="368"/>
      <c r="H50" s="368"/>
      <c r="I50" s="368"/>
      <c r="J50" s="368"/>
      <c r="K50" s="368"/>
      <c r="L50" s="368"/>
      <c r="O50" s="351"/>
      <c r="T50" s="369">
        <v>6</v>
      </c>
      <c r="U50" s="369"/>
    </row>
    <row r="51" spans="4:21" ht="3.75" customHeight="1" x14ac:dyDescent="0.25"/>
    <row r="52" spans="4:21" ht="16.5" customHeight="1" x14ac:dyDescent="0.25">
      <c r="D52" s="368" t="s">
        <v>68</v>
      </c>
      <c r="E52" s="368"/>
      <c r="F52" s="368"/>
      <c r="G52" s="368"/>
      <c r="H52" s="368"/>
      <c r="I52" s="368"/>
      <c r="J52" s="368"/>
      <c r="K52" s="368"/>
      <c r="L52" s="368"/>
      <c r="O52" s="351"/>
      <c r="T52" s="369">
        <v>4</v>
      </c>
      <c r="U52" s="369"/>
    </row>
    <row r="53" spans="4:21" ht="3.75" customHeight="1" x14ac:dyDescent="0.25"/>
    <row r="54" spans="4:21" ht="16.5" customHeight="1" x14ac:dyDescent="0.25">
      <c r="D54" s="368" t="s">
        <v>137</v>
      </c>
      <c r="E54" s="368"/>
      <c r="F54" s="368"/>
      <c r="G54" s="368"/>
      <c r="H54" s="368"/>
      <c r="I54" s="368"/>
      <c r="J54" s="368"/>
      <c r="K54" s="368"/>
      <c r="L54" s="368"/>
      <c r="O54" s="351"/>
      <c r="T54" s="369">
        <v>2</v>
      </c>
      <c r="U54" s="369"/>
    </row>
    <row r="55" spans="4:21" ht="3.75" customHeight="1" x14ac:dyDescent="0.25"/>
    <row r="56" spans="4:21" ht="16.5" customHeight="1" x14ac:dyDescent="0.25">
      <c r="D56" s="368" t="s">
        <v>76</v>
      </c>
      <c r="E56" s="368"/>
      <c r="F56" s="368"/>
      <c r="G56" s="368"/>
      <c r="H56" s="368"/>
      <c r="I56" s="368"/>
      <c r="J56" s="368"/>
      <c r="K56" s="368"/>
      <c r="L56" s="368"/>
      <c r="O56" s="351"/>
      <c r="T56" s="369">
        <v>2</v>
      </c>
      <c r="U56" s="369"/>
    </row>
    <row r="57" spans="4:21" ht="3.75" customHeight="1" x14ac:dyDescent="0.25"/>
    <row r="58" spans="4:21" ht="16.5" customHeight="1" x14ac:dyDescent="0.25">
      <c r="D58" s="368" t="s">
        <v>75</v>
      </c>
      <c r="E58" s="368"/>
      <c r="F58" s="368"/>
      <c r="G58" s="368"/>
      <c r="H58" s="368"/>
      <c r="I58" s="368"/>
      <c r="J58" s="368"/>
      <c r="K58" s="368"/>
      <c r="L58" s="368"/>
      <c r="O58" s="351"/>
      <c r="T58" s="369">
        <v>816</v>
      </c>
      <c r="U58" s="369"/>
    </row>
    <row r="59" spans="4:21" ht="3.75" customHeight="1" x14ac:dyDescent="0.25"/>
    <row r="60" spans="4:21" ht="16.5" customHeight="1" x14ac:dyDescent="0.25">
      <c r="D60" s="368" t="s">
        <v>67</v>
      </c>
      <c r="E60" s="368"/>
      <c r="F60" s="368"/>
      <c r="G60" s="368"/>
      <c r="H60" s="368"/>
      <c r="I60" s="368"/>
      <c r="J60" s="368"/>
      <c r="K60" s="368"/>
      <c r="L60" s="368"/>
      <c r="O60" s="351"/>
      <c r="T60" s="369">
        <v>2</v>
      </c>
      <c r="U60" s="369"/>
    </row>
    <row r="61" spans="4:21" ht="3.75" customHeight="1" x14ac:dyDescent="0.25"/>
    <row r="62" spans="4:21" ht="16.5" customHeight="1" x14ac:dyDescent="0.25">
      <c r="D62" s="368" t="s">
        <v>77</v>
      </c>
      <c r="E62" s="368"/>
      <c r="F62" s="368"/>
      <c r="G62" s="368"/>
      <c r="H62" s="368"/>
      <c r="I62" s="368"/>
      <c r="J62" s="368"/>
      <c r="K62" s="368"/>
      <c r="L62" s="368"/>
      <c r="O62" s="351"/>
      <c r="T62" s="369">
        <v>11</v>
      </c>
      <c r="U62" s="369"/>
    </row>
    <row r="63" spans="4:21" ht="3.75" customHeight="1" x14ac:dyDescent="0.25"/>
    <row r="64" spans="4:21" ht="16.5" customHeight="1" x14ac:dyDescent="0.25">
      <c r="D64" s="368" t="s">
        <v>78</v>
      </c>
      <c r="E64" s="368"/>
      <c r="F64" s="368"/>
      <c r="G64" s="368"/>
      <c r="H64" s="368"/>
      <c r="I64" s="368"/>
      <c r="J64" s="368"/>
      <c r="K64" s="368"/>
      <c r="L64" s="368"/>
      <c r="O64" s="351"/>
      <c r="T64" s="369">
        <v>2</v>
      </c>
      <c r="U64" s="369"/>
    </row>
    <row r="65" spans="4:26" ht="3.75" customHeight="1" x14ac:dyDescent="0.25"/>
    <row r="66" spans="4:26" ht="16.5" customHeight="1" x14ac:dyDescent="0.25">
      <c r="D66" s="368" t="s">
        <v>78</v>
      </c>
      <c r="E66" s="368"/>
      <c r="F66" s="368"/>
      <c r="G66" s="368"/>
      <c r="H66" s="368"/>
      <c r="I66" s="368"/>
      <c r="J66" s="368"/>
      <c r="K66" s="368"/>
      <c r="L66" s="368"/>
      <c r="O66" s="351"/>
      <c r="T66" s="369">
        <v>9</v>
      </c>
      <c r="U66" s="369"/>
    </row>
    <row r="67" spans="4:26" ht="3.75" customHeight="1" x14ac:dyDescent="0.25"/>
    <row r="68" spans="4:26" ht="16.5" customHeight="1" x14ac:dyDescent="0.25">
      <c r="D68" s="368" t="s">
        <v>78</v>
      </c>
      <c r="E68" s="368"/>
      <c r="F68" s="368"/>
      <c r="G68" s="368"/>
      <c r="H68" s="368"/>
      <c r="I68" s="368"/>
      <c r="J68" s="368"/>
      <c r="K68" s="368"/>
      <c r="L68" s="368"/>
      <c r="O68" s="351"/>
      <c r="T68" s="369">
        <v>3</v>
      </c>
      <c r="U68" s="369"/>
    </row>
    <row r="69" spans="4:26" ht="3.75" customHeight="1" x14ac:dyDescent="0.25"/>
    <row r="70" spans="4:26" ht="16.5" customHeight="1" x14ac:dyDescent="0.25">
      <c r="D70" s="368" t="s">
        <v>76</v>
      </c>
      <c r="E70" s="368"/>
      <c r="F70" s="368"/>
      <c r="G70" s="368"/>
      <c r="H70" s="368"/>
      <c r="I70" s="368"/>
      <c r="J70" s="368"/>
      <c r="K70" s="368"/>
      <c r="L70" s="368"/>
      <c r="O70" s="351"/>
      <c r="T70" s="369">
        <v>8</v>
      </c>
      <c r="U70" s="369"/>
    </row>
    <row r="71" spans="4:26" ht="3.75" customHeight="1" x14ac:dyDescent="0.25"/>
    <row r="72" spans="4:26" ht="16.5" customHeight="1" x14ac:dyDescent="0.25">
      <c r="D72" s="368" t="s">
        <v>86</v>
      </c>
      <c r="E72" s="368"/>
      <c r="F72" s="368"/>
      <c r="G72" s="368"/>
      <c r="H72" s="368"/>
      <c r="I72" s="368"/>
      <c r="J72" s="368"/>
      <c r="K72" s="368"/>
      <c r="L72" s="368"/>
      <c r="O72" s="351"/>
      <c r="T72" s="369">
        <v>3</v>
      </c>
      <c r="U72" s="369"/>
    </row>
    <row r="73" spans="4:26" ht="3.75" customHeight="1" x14ac:dyDescent="0.25"/>
    <row r="74" spans="4:26" ht="16.5" customHeight="1" x14ac:dyDescent="0.25">
      <c r="D74" s="368" t="s">
        <v>81</v>
      </c>
      <c r="E74" s="368"/>
      <c r="F74" s="368"/>
      <c r="G74" s="368"/>
      <c r="H74" s="368"/>
      <c r="I74" s="368"/>
      <c r="J74" s="368"/>
      <c r="K74" s="368"/>
      <c r="L74" s="368"/>
      <c r="O74" s="351"/>
      <c r="T74" s="369">
        <v>7</v>
      </c>
      <c r="U74" s="369"/>
    </row>
    <row r="75" spans="4:26" ht="3.75" customHeight="1" x14ac:dyDescent="0.25"/>
    <row r="76" spans="4:26" ht="16.5" customHeight="1" x14ac:dyDescent="0.25">
      <c r="D76" s="368" t="s">
        <v>83</v>
      </c>
      <c r="E76" s="368"/>
      <c r="F76" s="368"/>
      <c r="G76" s="368"/>
      <c r="H76" s="368"/>
      <c r="I76" s="368"/>
      <c r="J76" s="368"/>
      <c r="K76" s="368"/>
      <c r="L76" s="368"/>
      <c r="O76" s="351"/>
      <c r="T76" s="369">
        <v>2</v>
      </c>
      <c r="U76" s="369"/>
    </row>
    <row r="77" spans="4:26" ht="14.25" customHeight="1" x14ac:dyDescent="0.25"/>
    <row r="78" spans="4:26" ht="15" customHeight="1" x14ac:dyDescent="0.25"/>
    <row r="79" spans="4:26" ht="12.75" customHeight="1" x14ac:dyDescent="0.25">
      <c r="W79" s="368" t="s">
        <v>138</v>
      </c>
      <c r="X79" s="368"/>
      <c r="Y79" s="368"/>
      <c r="Z79" s="368"/>
    </row>
    <row r="80" spans="4:26" ht="9" customHeight="1" x14ac:dyDescent="0.25"/>
    <row r="81" spans="2:26" ht="9" customHeight="1" x14ac:dyDescent="0.25"/>
    <row r="82" spans="2:26" ht="12.75" customHeight="1" x14ac:dyDescent="0.25">
      <c r="C82" s="376"/>
      <c r="D82" s="376"/>
      <c r="E82" s="377"/>
      <c r="F82" s="377"/>
      <c r="G82" s="377"/>
      <c r="I82" s="378"/>
      <c r="J82" s="378"/>
      <c r="K82" s="378"/>
    </row>
    <row r="83" spans="2:26" ht="11.25" customHeight="1" x14ac:dyDescent="0.25"/>
    <row r="84" spans="2:26" ht="12.75" customHeight="1" x14ac:dyDescent="0.25">
      <c r="K84" s="373" t="s">
        <v>52</v>
      </c>
      <c r="L84" s="373"/>
      <c r="M84" s="373"/>
      <c r="N84" s="373"/>
      <c r="O84" s="373"/>
      <c r="P84" s="373"/>
      <c r="Q84" s="373"/>
      <c r="R84" s="373"/>
      <c r="S84" s="373"/>
      <c r="T84" s="373"/>
    </row>
    <row r="85" spans="2:26" ht="9" customHeight="1" x14ac:dyDescent="0.25"/>
    <row r="86" spans="2:26" ht="12.75" customHeight="1" x14ac:dyDescent="0.25">
      <c r="K86" s="374" t="s">
        <v>53</v>
      </c>
      <c r="L86" s="374"/>
      <c r="M86" s="374"/>
      <c r="N86" s="374"/>
      <c r="O86" s="374"/>
      <c r="P86" s="374"/>
      <c r="Q86" s="374"/>
      <c r="R86" s="374"/>
      <c r="S86" s="374"/>
      <c r="T86" s="374"/>
    </row>
    <row r="87" spans="2:26" ht="31.5" customHeight="1" x14ac:dyDescent="0.25"/>
    <row r="88" spans="2:26" ht="12.75" customHeight="1" x14ac:dyDescent="0.25">
      <c r="B88" s="375" t="s">
        <v>134</v>
      </c>
      <c r="C88" s="375"/>
      <c r="D88" s="375"/>
      <c r="E88" s="375"/>
      <c r="F88" s="375"/>
      <c r="G88" s="375"/>
      <c r="H88" s="375"/>
      <c r="I88" s="375"/>
      <c r="J88" s="375"/>
      <c r="K88" s="375"/>
      <c r="L88" s="375"/>
      <c r="M88" s="375"/>
      <c r="N88" s="375"/>
      <c r="O88" s="375"/>
      <c r="P88" s="375"/>
      <c r="Q88" s="375"/>
      <c r="R88" s="375"/>
      <c r="S88" s="375"/>
      <c r="T88" s="375"/>
      <c r="U88" s="375"/>
      <c r="V88" s="375"/>
      <c r="W88" s="375"/>
      <c r="X88" s="375"/>
      <c r="Y88" s="375"/>
      <c r="Z88" s="375"/>
    </row>
    <row r="89" spans="2:26" ht="9" customHeight="1" x14ac:dyDescent="0.25"/>
    <row r="90" spans="2:26" ht="15.75" customHeight="1" x14ac:dyDescent="0.25">
      <c r="B90" s="375" t="s">
        <v>55</v>
      </c>
      <c r="C90" s="375"/>
      <c r="D90" s="375"/>
      <c r="E90" s="375"/>
      <c r="F90" s="375"/>
      <c r="G90" s="375"/>
      <c r="H90" s="375"/>
      <c r="I90" s="375"/>
      <c r="J90" s="375"/>
      <c r="K90" s="375"/>
    </row>
    <row r="91" spans="2:26" ht="16.5" customHeight="1" x14ac:dyDescent="0.25"/>
    <row r="92" spans="2:26" ht="18.75" customHeight="1" x14ac:dyDescent="0.25">
      <c r="D92" s="370" t="s">
        <v>56</v>
      </c>
      <c r="E92" s="370"/>
      <c r="F92" s="370"/>
      <c r="G92" s="370"/>
      <c r="H92" s="370"/>
      <c r="I92" s="370"/>
      <c r="N92" s="370"/>
      <c r="O92" s="370"/>
      <c r="P92" s="370"/>
      <c r="R92" s="374" t="s">
        <v>57</v>
      </c>
      <c r="S92" s="374"/>
      <c r="T92" s="374"/>
      <c r="U92" s="374"/>
      <c r="V92" s="374"/>
      <c r="X92" s="370"/>
      <c r="Y92" s="370"/>
    </row>
    <row r="93" spans="2:26" ht="3.75" customHeight="1" x14ac:dyDescent="0.25"/>
    <row r="94" spans="2:26" ht="16.5" customHeight="1" x14ac:dyDescent="0.25">
      <c r="D94" s="368" t="s">
        <v>84</v>
      </c>
      <c r="E94" s="368"/>
      <c r="F94" s="368"/>
      <c r="G94" s="368"/>
      <c r="H94" s="368"/>
      <c r="I94" s="368"/>
      <c r="J94" s="368"/>
      <c r="K94" s="368"/>
      <c r="L94" s="368"/>
      <c r="O94" s="351"/>
      <c r="T94" s="369">
        <v>6</v>
      </c>
      <c r="U94" s="369"/>
    </row>
    <row r="95" spans="2:26" ht="3.75" customHeight="1" x14ac:dyDescent="0.25"/>
    <row r="96" spans="2:26" ht="16.5" customHeight="1" x14ac:dyDescent="0.25">
      <c r="D96" s="368" t="s">
        <v>139</v>
      </c>
      <c r="E96" s="368"/>
      <c r="F96" s="368"/>
      <c r="G96" s="368"/>
      <c r="H96" s="368"/>
      <c r="I96" s="368"/>
      <c r="J96" s="368"/>
      <c r="K96" s="368"/>
      <c r="L96" s="368"/>
      <c r="O96" s="351"/>
      <c r="T96" s="369">
        <v>1</v>
      </c>
      <c r="U96" s="369"/>
    </row>
    <row r="97" spans="4:21" ht="3.75" customHeight="1" x14ac:dyDescent="0.25"/>
    <row r="98" spans="4:21" ht="16.5" customHeight="1" x14ac:dyDescent="0.25">
      <c r="D98" s="368" t="s">
        <v>140</v>
      </c>
      <c r="E98" s="368"/>
      <c r="F98" s="368"/>
      <c r="G98" s="368"/>
      <c r="H98" s="368"/>
      <c r="I98" s="368"/>
      <c r="J98" s="368"/>
      <c r="K98" s="368"/>
      <c r="L98" s="368"/>
      <c r="O98" s="351"/>
      <c r="T98" s="369">
        <v>3</v>
      </c>
      <c r="U98" s="369"/>
    </row>
    <row r="99" spans="4:21" ht="3.75" customHeight="1" x14ac:dyDescent="0.25"/>
    <row r="100" spans="4:21" ht="16.5" customHeight="1" x14ac:dyDescent="0.25">
      <c r="D100" s="368" t="s">
        <v>93</v>
      </c>
      <c r="E100" s="368"/>
      <c r="F100" s="368"/>
      <c r="G100" s="368"/>
      <c r="H100" s="368"/>
      <c r="I100" s="368"/>
      <c r="J100" s="368"/>
      <c r="K100" s="368"/>
      <c r="L100" s="368"/>
      <c r="O100" s="351"/>
      <c r="T100" s="369">
        <v>1</v>
      </c>
      <c r="U100" s="369"/>
    </row>
    <row r="101" spans="4:21" ht="3.75" customHeight="1" x14ac:dyDescent="0.25"/>
    <row r="102" spans="4:21" ht="16.5" customHeight="1" x14ac:dyDescent="0.25">
      <c r="D102" s="368" t="s">
        <v>141</v>
      </c>
      <c r="E102" s="368"/>
      <c r="F102" s="368"/>
      <c r="G102" s="368"/>
      <c r="H102" s="368"/>
      <c r="I102" s="368"/>
      <c r="J102" s="368"/>
      <c r="K102" s="368"/>
      <c r="L102" s="368"/>
      <c r="O102" s="351"/>
      <c r="T102" s="369">
        <v>1</v>
      </c>
      <c r="U102" s="369"/>
    </row>
    <row r="103" spans="4:21" ht="3.75" customHeight="1" x14ac:dyDescent="0.25"/>
    <row r="104" spans="4:21" ht="16.5" customHeight="1" x14ac:dyDescent="0.25">
      <c r="D104" s="368" t="s">
        <v>85</v>
      </c>
      <c r="E104" s="368"/>
      <c r="F104" s="368"/>
      <c r="G104" s="368"/>
      <c r="H104" s="368"/>
      <c r="I104" s="368"/>
      <c r="J104" s="368"/>
      <c r="K104" s="368"/>
      <c r="L104" s="368"/>
      <c r="O104" s="351"/>
      <c r="T104" s="369">
        <v>16</v>
      </c>
      <c r="U104" s="369"/>
    </row>
    <row r="105" spans="4:21" ht="3.75" customHeight="1" x14ac:dyDescent="0.25"/>
    <row r="106" spans="4:21" ht="16.5" customHeight="1" x14ac:dyDescent="0.25">
      <c r="D106" s="368" t="s">
        <v>86</v>
      </c>
      <c r="E106" s="368"/>
      <c r="F106" s="368"/>
      <c r="G106" s="368"/>
      <c r="H106" s="368"/>
      <c r="I106" s="368"/>
      <c r="J106" s="368"/>
      <c r="K106" s="368"/>
      <c r="L106" s="368"/>
      <c r="O106" s="351"/>
      <c r="T106" s="369">
        <v>2</v>
      </c>
      <c r="U106" s="369"/>
    </row>
    <row r="107" spans="4:21" ht="3.75" customHeight="1" x14ac:dyDescent="0.25"/>
    <row r="108" spans="4:21" ht="16.5" customHeight="1" x14ac:dyDescent="0.25">
      <c r="D108" s="368" t="s">
        <v>88</v>
      </c>
      <c r="E108" s="368"/>
      <c r="F108" s="368"/>
      <c r="G108" s="368"/>
      <c r="H108" s="368"/>
      <c r="I108" s="368"/>
      <c r="J108" s="368"/>
      <c r="K108" s="368"/>
      <c r="L108" s="368"/>
      <c r="O108" s="351"/>
      <c r="T108" s="369">
        <v>903</v>
      </c>
      <c r="U108" s="369"/>
    </row>
    <row r="109" spans="4:21" ht="3.75" customHeight="1" x14ac:dyDescent="0.25"/>
    <row r="110" spans="4:21" ht="16.5" customHeight="1" x14ac:dyDescent="0.25">
      <c r="D110" s="368" t="s">
        <v>89</v>
      </c>
      <c r="E110" s="368"/>
      <c r="F110" s="368"/>
      <c r="G110" s="368"/>
      <c r="H110" s="368"/>
      <c r="I110" s="368"/>
      <c r="J110" s="368"/>
      <c r="K110" s="368"/>
      <c r="L110" s="368"/>
      <c r="O110" s="351"/>
      <c r="T110" s="369">
        <v>4</v>
      </c>
      <c r="U110" s="369"/>
    </row>
    <row r="111" spans="4:21" ht="3.75" customHeight="1" x14ac:dyDescent="0.25"/>
    <row r="112" spans="4:21" ht="16.5" customHeight="1" x14ac:dyDescent="0.25">
      <c r="D112" s="368" t="s">
        <v>90</v>
      </c>
      <c r="E112" s="368"/>
      <c r="F112" s="368"/>
      <c r="G112" s="368"/>
      <c r="H112" s="368"/>
      <c r="I112" s="368"/>
      <c r="J112" s="368"/>
      <c r="K112" s="368"/>
      <c r="L112" s="368"/>
      <c r="O112" s="351"/>
      <c r="T112" s="369">
        <v>67</v>
      </c>
      <c r="U112" s="369"/>
    </row>
    <row r="113" spans="4:21" ht="3.75" customHeight="1" x14ac:dyDescent="0.25"/>
    <row r="114" spans="4:21" ht="16.5" customHeight="1" x14ac:dyDescent="0.25">
      <c r="D114" s="368" t="s">
        <v>32</v>
      </c>
      <c r="E114" s="368"/>
      <c r="F114" s="368"/>
      <c r="G114" s="368"/>
      <c r="H114" s="368"/>
      <c r="I114" s="368"/>
      <c r="J114" s="368"/>
      <c r="K114" s="368"/>
      <c r="L114" s="368"/>
      <c r="O114" s="351"/>
      <c r="T114" s="369">
        <v>2633</v>
      </c>
      <c r="U114" s="369"/>
    </row>
    <row r="115" spans="4:21" ht="3.75" customHeight="1" x14ac:dyDescent="0.25"/>
    <row r="116" spans="4:21" ht="16.5" customHeight="1" x14ac:dyDescent="0.25">
      <c r="D116" s="368" t="s">
        <v>94</v>
      </c>
      <c r="E116" s="368"/>
      <c r="F116" s="368"/>
      <c r="G116" s="368"/>
      <c r="H116" s="368"/>
      <c r="I116" s="368"/>
      <c r="J116" s="368"/>
      <c r="K116" s="368"/>
      <c r="L116" s="368"/>
      <c r="O116" s="351"/>
      <c r="T116" s="369">
        <v>2</v>
      </c>
      <c r="U116" s="369"/>
    </row>
    <row r="117" spans="4:21" ht="3.75" customHeight="1" x14ac:dyDescent="0.25"/>
    <row r="118" spans="4:21" ht="16.5" customHeight="1" x14ac:dyDescent="0.25">
      <c r="D118" s="368" t="s">
        <v>92</v>
      </c>
      <c r="E118" s="368"/>
      <c r="F118" s="368"/>
      <c r="G118" s="368"/>
      <c r="H118" s="368"/>
      <c r="I118" s="368"/>
      <c r="J118" s="368"/>
      <c r="K118" s="368"/>
      <c r="L118" s="368"/>
      <c r="O118" s="351"/>
      <c r="T118" s="369">
        <v>1</v>
      </c>
      <c r="U118" s="369"/>
    </row>
    <row r="119" spans="4:21" ht="3.75" customHeight="1" x14ac:dyDescent="0.25"/>
    <row r="120" spans="4:21" ht="16.5" customHeight="1" x14ac:dyDescent="0.25">
      <c r="D120" s="368" t="s">
        <v>142</v>
      </c>
      <c r="E120" s="368"/>
      <c r="F120" s="368"/>
      <c r="G120" s="368"/>
      <c r="H120" s="368"/>
      <c r="I120" s="368"/>
      <c r="J120" s="368"/>
      <c r="K120" s="368"/>
      <c r="L120" s="368"/>
      <c r="O120" s="351"/>
      <c r="T120" s="369">
        <v>2</v>
      </c>
      <c r="U120" s="369"/>
    </row>
    <row r="121" spans="4:21" ht="3.75" customHeight="1" x14ac:dyDescent="0.25"/>
    <row r="122" spans="4:21" ht="16.5" customHeight="1" x14ac:dyDescent="0.25">
      <c r="D122" s="368" t="s">
        <v>143</v>
      </c>
      <c r="E122" s="368"/>
      <c r="F122" s="368"/>
      <c r="G122" s="368"/>
      <c r="H122" s="368"/>
      <c r="I122" s="368"/>
      <c r="J122" s="368"/>
      <c r="K122" s="368"/>
      <c r="L122" s="368"/>
      <c r="O122" s="351"/>
      <c r="T122" s="369">
        <v>8</v>
      </c>
      <c r="U122" s="369"/>
    </row>
    <row r="123" spans="4:21" ht="3.75" customHeight="1" x14ac:dyDescent="0.25"/>
    <row r="124" spans="4:21" ht="16.5" customHeight="1" x14ac:dyDescent="0.25">
      <c r="D124" s="368" t="s">
        <v>144</v>
      </c>
      <c r="E124" s="368"/>
      <c r="F124" s="368"/>
      <c r="G124" s="368"/>
      <c r="H124" s="368"/>
      <c r="I124" s="368"/>
      <c r="J124" s="368"/>
      <c r="K124" s="368"/>
      <c r="L124" s="368"/>
      <c r="O124" s="351"/>
      <c r="T124" s="369">
        <v>1</v>
      </c>
      <c r="U124" s="369"/>
    </row>
    <row r="125" spans="4:21" ht="3.75" customHeight="1" x14ac:dyDescent="0.25"/>
    <row r="126" spans="4:21" ht="16.5" customHeight="1" x14ac:dyDescent="0.25">
      <c r="D126" s="368" t="s">
        <v>96</v>
      </c>
      <c r="E126" s="368"/>
      <c r="F126" s="368"/>
      <c r="G126" s="368"/>
      <c r="H126" s="368"/>
      <c r="I126" s="368"/>
      <c r="J126" s="368"/>
      <c r="K126" s="368"/>
      <c r="L126" s="368"/>
      <c r="O126" s="351"/>
      <c r="T126" s="369">
        <v>132</v>
      </c>
      <c r="U126" s="369"/>
    </row>
    <row r="127" spans="4:21" ht="3.75" customHeight="1" x14ac:dyDescent="0.25"/>
    <row r="128" spans="4:21" ht="16.5" customHeight="1" x14ac:dyDescent="0.25">
      <c r="D128" s="368" t="s">
        <v>145</v>
      </c>
      <c r="E128" s="368"/>
      <c r="F128" s="368"/>
      <c r="G128" s="368"/>
      <c r="H128" s="368"/>
      <c r="I128" s="368"/>
      <c r="J128" s="368"/>
      <c r="K128" s="368"/>
      <c r="L128" s="368"/>
      <c r="O128" s="351"/>
      <c r="T128" s="369">
        <v>3</v>
      </c>
      <c r="U128" s="369"/>
    </row>
    <row r="129" spans="3:21" ht="3.75" customHeight="1" x14ac:dyDescent="0.25"/>
    <row r="130" spans="3:21" ht="16.5" customHeight="1" x14ac:dyDescent="0.25">
      <c r="D130" s="368" t="s">
        <v>145</v>
      </c>
      <c r="E130" s="368"/>
      <c r="F130" s="368"/>
      <c r="G130" s="368"/>
      <c r="H130" s="368"/>
      <c r="I130" s="368"/>
      <c r="J130" s="368"/>
      <c r="K130" s="368"/>
      <c r="L130" s="368"/>
      <c r="O130" s="351"/>
      <c r="T130" s="369">
        <v>22</v>
      </c>
      <c r="U130" s="369"/>
    </row>
    <row r="131" spans="3:21" ht="3.75" customHeight="1" x14ac:dyDescent="0.25"/>
    <row r="132" spans="3:21" ht="16.5" customHeight="1" x14ac:dyDescent="0.25">
      <c r="D132" s="368" t="s">
        <v>91</v>
      </c>
      <c r="E132" s="368"/>
      <c r="F132" s="368"/>
      <c r="G132" s="368"/>
      <c r="H132" s="368"/>
      <c r="I132" s="368"/>
      <c r="J132" s="368"/>
      <c r="K132" s="368"/>
      <c r="L132" s="368"/>
      <c r="O132" s="351"/>
      <c r="T132" s="369">
        <v>6</v>
      </c>
      <c r="U132" s="369"/>
    </row>
    <row r="133" spans="3:21" ht="6.75" customHeight="1" x14ac:dyDescent="0.25"/>
    <row r="134" spans="3:21" ht="14.25" customHeight="1" x14ac:dyDescent="0.25">
      <c r="C134" s="370" t="s">
        <v>61</v>
      </c>
      <c r="D134" s="370"/>
      <c r="E134" s="370"/>
      <c r="F134" s="370"/>
      <c r="G134" s="371" t="s">
        <v>97</v>
      </c>
      <c r="H134" s="371"/>
      <c r="I134" s="371"/>
      <c r="J134" s="371"/>
      <c r="K134" s="371"/>
      <c r="L134" s="371"/>
      <c r="S134" s="372">
        <v>4719</v>
      </c>
      <c r="T134" s="372"/>
      <c r="U134" s="372"/>
    </row>
    <row r="135" spans="3:21" ht="8.25" customHeight="1" x14ac:dyDescent="0.25"/>
    <row r="136" spans="3:21" ht="3.75" customHeight="1" x14ac:dyDescent="0.25"/>
    <row r="137" spans="3:21" ht="16.5" customHeight="1" x14ac:dyDescent="0.25">
      <c r="D137" s="368" t="s">
        <v>98</v>
      </c>
      <c r="E137" s="368"/>
      <c r="F137" s="368"/>
      <c r="G137" s="368"/>
      <c r="H137" s="368"/>
      <c r="I137" s="368"/>
      <c r="J137" s="368"/>
      <c r="K137" s="368"/>
      <c r="L137" s="368"/>
      <c r="O137" s="351"/>
      <c r="T137" s="369">
        <v>704</v>
      </c>
      <c r="U137" s="369"/>
    </row>
    <row r="138" spans="3:21" ht="3.75" customHeight="1" x14ac:dyDescent="0.25"/>
    <row r="139" spans="3:21" ht="16.5" customHeight="1" x14ac:dyDescent="0.25">
      <c r="D139" s="368" t="s">
        <v>99</v>
      </c>
      <c r="E139" s="368"/>
      <c r="F139" s="368"/>
      <c r="G139" s="368"/>
      <c r="H139" s="368"/>
      <c r="I139" s="368"/>
      <c r="J139" s="368"/>
      <c r="K139" s="368"/>
      <c r="L139" s="368"/>
      <c r="O139" s="351"/>
      <c r="T139" s="369">
        <v>70</v>
      </c>
      <c r="U139" s="369"/>
    </row>
    <row r="140" spans="3:21" ht="6.75" customHeight="1" x14ac:dyDescent="0.25"/>
    <row r="141" spans="3:21" ht="14.25" customHeight="1" x14ac:dyDescent="0.25">
      <c r="C141" s="370" t="s">
        <v>61</v>
      </c>
      <c r="D141" s="370"/>
      <c r="E141" s="370"/>
      <c r="F141" s="370"/>
      <c r="G141" s="371" t="s">
        <v>100</v>
      </c>
      <c r="H141" s="371"/>
      <c r="I141" s="371"/>
      <c r="J141" s="371"/>
      <c r="K141" s="371"/>
      <c r="L141" s="371"/>
      <c r="S141" s="372">
        <v>774</v>
      </c>
      <c r="T141" s="372"/>
      <c r="U141" s="372"/>
    </row>
    <row r="142" spans="3:21" ht="8.25" customHeight="1" x14ac:dyDescent="0.25"/>
    <row r="143" spans="3:21" ht="3.75" customHeight="1" x14ac:dyDescent="0.25"/>
    <row r="144" spans="3:21" ht="16.5" customHeight="1" x14ac:dyDescent="0.25">
      <c r="D144" s="368" t="s">
        <v>146</v>
      </c>
      <c r="E144" s="368"/>
      <c r="F144" s="368"/>
      <c r="G144" s="368"/>
      <c r="H144" s="368"/>
      <c r="I144" s="368"/>
      <c r="J144" s="368"/>
      <c r="K144" s="368"/>
      <c r="L144" s="368"/>
      <c r="O144" s="351"/>
      <c r="T144" s="369">
        <v>93</v>
      </c>
      <c r="U144" s="369"/>
    </row>
    <row r="145" spans="3:26" ht="3.75" customHeight="1" x14ac:dyDescent="0.25"/>
    <row r="146" spans="3:26" ht="16.5" customHeight="1" x14ac:dyDescent="0.25">
      <c r="D146" s="368" t="s">
        <v>147</v>
      </c>
      <c r="E146" s="368"/>
      <c r="F146" s="368"/>
      <c r="G146" s="368"/>
      <c r="H146" s="368"/>
      <c r="I146" s="368"/>
      <c r="J146" s="368"/>
      <c r="K146" s="368"/>
      <c r="L146" s="368"/>
      <c r="O146" s="351"/>
      <c r="T146" s="369">
        <v>1</v>
      </c>
      <c r="U146" s="369"/>
    </row>
    <row r="147" spans="3:26" ht="3.75" customHeight="1" x14ac:dyDescent="0.25"/>
    <row r="148" spans="3:26" ht="16.5" customHeight="1" x14ac:dyDescent="0.25">
      <c r="D148" s="368" t="s">
        <v>102</v>
      </c>
      <c r="E148" s="368"/>
      <c r="F148" s="368"/>
      <c r="G148" s="368"/>
      <c r="H148" s="368"/>
      <c r="I148" s="368"/>
      <c r="J148" s="368"/>
      <c r="K148" s="368"/>
      <c r="L148" s="368"/>
      <c r="O148" s="351"/>
      <c r="T148" s="369">
        <v>265</v>
      </c>
      <c r="U148" s="369"/>
    </row>
    <row r="149" spans="3:26" ht="3.75" customHeight="1" x14ac:dyDescent="0.25"/>
    <row r="150" spans="3:26" ht="16.5" customHeight="1" x14ac:dyDescent="0.25">
      <c r="D150" s="368" t="s">
        <v>148</v>
      </c>
      <c r="E150" s="368"/>
      <c r="F150" s="368"/>
      <c r="G150" s="368"/>
      <c r="H150" s="368"/>
      <c r="I150" s="368"/>
      <c r="J150" s="368"/>
      <c r="K150" s="368"/>
      <c r="L150" s="368"/>
      <c r="O150" s="351"/>
      <c r="T150" s="369">
        <v>2</v>
      </c>
      <c r="U150" s="369"/>
    </row>
    <row r="151" spans="3:26" ht="6.75" customHeight="1" x14ac:dyDescent="0.25"/>
    <row r="152" spans="3:26" ht="14.25" customHeight="1" x14ac:dyDescent="0.25">
      <c r="C152" s="370" t="s">
        <v>61</v>
      </c>
      <c r="D152" s="370"/>
      <c r="E152" s="370"/>
      <c r="F152" s="370"/>
      <c r="G152" s="371" t="s">
        <v>103</v>
      </c>
      <c r="H152" s="371"/>
      <c r="I152" s="371"/>
      <c r="J152" s="371"/>
      <c r="K152" s="371"/>
      <c r="L152" s="371"/>
      <c r="S152" s="372">
        <v>361</v>
      </c>
      <c r="T152" s="372"/>
      <c r="U152" s="372"/>
    </row>
    <row r="153" spans="3:26" ht="8.25" customHeight="1" x14ac:dyDescent="0.25"/>
    <row r="154" spans="3:26" ht="3.75" customHeight="1" x14ac:dyDescent="0.25"/>
    <row r="155" spans="3:26" ht="3.75" customHeight="1" x14ac:dyDescent="0.25"/>
    <row r="156" spans="3:26" ht="16.5" customHeight="1" x14ac:dyDescent="0.25">
      <c r="D156" s="368" t="s">
        <v>104</v>
      </c>
      <c r="E156" s="368"/>
      <c r="F156" s="368"/>
      <c r="G156" s="368"/>
      <c r="H156" s="368"/>
      <c r="I156" s="368"/>
      <c r="J156" s="368"/>
      <c r="K156" s="368"/>
      <c r="L156" s="368"/>
      <c r="O156" s="351"/>
      <c r="T156" s="369">
        <v>208</v>
      </c>
      <c r="U156" s="369"/>
    </row>
    <row r="157" spans="3:26" ht="6" customHeight="1" x14ac:dyDescent="0.25"/>
    <row r="158" spans="3:26" ht="15" customHeight="1" x14ac:dyDescent="0.25"/>
    <row r="159" spans="3:26" ht="12.75" customHeight="1" x14ac:dyDescent="0.25">
      <c r="W159" s="368" t="s">
        <v>149</v>
      </c>
      <c r="X159" s="368"/>
      <c r="Y159" s="368"/>
      <c r="Z159" s="368"/>
    </row>
    <row r="160" spans="3:26" ht="9" customHeight="1" x14ac:dyDescent="0.25"/>
    <row r="161" spans="2:26" ht="9" customHeight="1" x14ac:dyDescent="0.25"/>
    <row r="162" spans="2:26" ht="12.75" customHeight="1" x14ac:dyDescent="0.25">
      <c r="C162" s="376"/>
      <c r="D162" s="376"/>
      <c r="E162" s="377"/>
      <c r="F162" s="377"/>
      <c r="G162" s="377"/>
      <c r="I162" s="378"/>
      <c r="J162" s="378"/>
      <c r="K162" s="378"/>
    </row>
    <row r="163" spans="2:26" ht="11.25" customHeight="1" x14ac:dyDescent="0.25"/>
    <row r="164" spans="2:26" ht="12.75" customHeight="1" x14ac:dyDescent="0.25">
      <c r="K164" s="373" t="s">
        <v>52</v>
      </c>
      <c r="L164" s="373"/>
      <c r="M164" s="373"/>
      <c r="N164" s="373"/>
      <c r="O164" s="373"/>
      <c r="P164" s="373"/>
      <c r="Q164" s="373"/>
      <c r="R164" s="373"/>
      <c r="S164" s="373"/>
      <c r="T164" s="373"/>
    </row>
    <row r="165" spans="2:26" ht="9" customHeight="1" x14ac:dyDescent="0.25"/>
    <row r="166" spans="2:26" ht="12.75" customHeight="1" x14ac:dyDescent="0.25">
      <c r="K166" s="374" t="s">
        <v>53</v>
      </c>
      <c r="L166" s="374"/>
      <c r="M166" s="374"/>
      <c r="N166" s="374"/>
      <c r="O166" s="374"/>
      <c r="P166" s="374"/>
      <c r="Q166" s="374"/>
      <c r="R166" s="374"/>
      <c r="S166" s="374"/>
      <c r="T166" s="374"/>
    </row>
    <row r="167" spans="2:26" ht="31.5" customHeight="1" x14ac:dyDescent="0.25"/>
    <row r="168" spans="2:26" ht="12.75" customHeight="1" x14ac:dyDescent="0.25">
      <c r="B168" s="375" t="s">
        <v>134</v>
      </c>
      <c r="C168" s="375"/>
      <c r="D168" s="375"/>
      <c r="E168" s="375"/>
      <c r="F168" s="375"/>
      <c r="G168" s="375"/>
      <c r="H168" s="375"/>
      <c r="I168" s="375"/>
      <c r="J168" s="375"/>
      <c r="K168" s="375"/>
      <c r="L168" s="375"/>
      <c r="M168" s="375"/>
      <c r="N168" s="375"/>
      <c r="O168" s="375"/>
      <c r="P168" s="375"/>
      <c r="Q168" s="375"/>
      <c r="R168" s="375"/>
      <c r="S168" s="375"/>
      <c r="T168" s="375"/>
      <c r="U168" s="375"/>
      <c r="V168" s="375"/>
      <c r="W168" s="375"/>
      <c r="X168" s="375"/>
      <c r="Y168" s="375"/>
      <c r="Z168" s="375"/>
    </row>
    <row r="169" spans="2:26" ht="9" customHeight="1" x14ac:dyDescent="0.25"/>
    <row r="170" spans="2:26" ht="15.75" customHeight="1" x14ac:dyDescent="0.25">
      <c r="B170" s="375" t="s">
        <v>55</v>
      </c>
      <c r="C170" s="375"/>
      <c r="D170" s="375"/>
      <c r="E170" s="375"/>
      <c r="F170" s="375"/>
      <c r="G170" s="375"/>
      <c r="H170" s="375"/>
      <c r="I170" s="375"/>
      <c r="J170" s="375"/>
      <c r="K170" s="375"/>
    </row>
    <row r="171" spans="2:26" ht="16.5" customHeight="1" x14ac:dyDescent="0.25"/>
    <row r="172" spans="2:26" ht="18.75" customHeight="1" x14ac:dyDescent="0.25">
      <c r="D172" s="370" t="s">
        <v>56</v>
      </c>
      <c r="E172" s="370"/>
      <c r="F172" s="370"/>
      <c r="G172" s="370"/>
      <c r="H172" s="370"/>
      <c r="I172" s="370"/>
      <c r="N172" s="370"/>
      <c r="O172" s="370"/>
      <c r="P172" s="370"/>
      <c r="R172" s="374" t="s">
        <v>57</v>
      </c>
      <c r="S172" s="374"/>
      <c r="T172" s="374"/>
      <c r="U172" s="374"/>
      <c r="V172" s="374"/>
      <c r="X172" s="370"/>
      <c r="Y172" s="370"/>
    </row>
    <row r="173" spans="2:26" ht="3.75" customHeight="1" x14ac:dyDescent="0.25"/>
    <row r="174" spans="2:26" ht="16.5" customHeight="1" x14ac:dyDescent="0.25">
      <c r="D174" s="368" t="s">
        <v>104</v>
      </c>
      <c r="E174" s="368"/>
      <c r="F174" s="368"/>
      <c r="G174" s="368"/>
      <c r="H174" s="368"/>
      <c r="I174" s="368"/>
      <c r="J174" s="368"/>
      <c r="K174" s="368"/>
      <c r="L174" s="368"/>
      <c r="O174" s="351"/>
      <c r="T174" s="369">
        <v>153</v>
      </c>
      <c r="U174" s="369"/>
    </row>
    <row r="175" spans="2:26" ht="3.75" customHeight="1" x14ac:dyDescent="0.25"/>
    <row r="176" spans="2:26" ht="16.5" customHeight="1" x14ac:dyDescent="0.25">
      <c r="D176" s="368" t="s">
        <v>105</v>
      </c>
      <c r="E176" s="368"/>
      <c r="F176" s="368"/>
      <c r="G176" s="368"/>
      <c r="H176" s="368"/>
      <c r="I176" s="368"/>
      <c r="J176" s="368"/>
      <c r="K176" s="368"/>
      <c r="L176" s="368"/>
      <c r="O176" s="351"/>
      <c r="T176" s="369">
        <v>986</v>
      </c>
      <c r="U176" s="369"/>
    </row>
    <row r="177" spans="3:21" ht="3.75" customHeight="1" x14ac:dyDescent="0.25"/>
    <row r="178" spans="3:21" ht="16.5" customHeight="1" x14ac:dyDescent="0.25">
      <c r="D178" s="368" t="s">
        <v>105</v>
      </c>
      <c r="E178" s="368"/>
      <c r="F178" s="368"/>
      <c r="G178" s="368"/>
      <c r="H178" s="368"/>
      <c r="I178" s="368"/>
      <c r="J178" s="368"/>
      <c r="K178" s="368"/>
      <c r="L178" s="368"/>
      <c r="O178" s="351"/>
      <c r="T178" s="369">
        <v>788</v>
      </c>
      <c r="U178" s="369"/>
    </row>
    <row r="179" spans="3:21" ht="3.75" customHeight="1" x14ac:dyDescent="0.25"/>
    <row r="180" spans="3:21" ht="16.5" customHeight="1" x14ac:dyDescent="0.25">
      <c r="D180" s="368" t="s">
        <v>106</v>
      </c>
      <c r="E180" s="368"/>
      <c r="F180" s="368"/>
      <c r="G180" s="368"/>
      <c r="H180" s="368"/>
      <c r="I180" s="368"/>
      <c r="J180" s="368"/>
      <c r="K180" s="368"/>
      <c r="L180" s="368"/>
      <c r="O180" s="351"/>
      <c r="T180" s="369">
        <v>558</v>
      </c>
      <c r="U180" s="369"/>
    </row>
    <row r="181" spans="3:21" ht="3.75" customHeight="1" x14ac:dyDescent="0.25"/>
    <row r="182" spans="3:21" ht="16.5" customHeight="1" x14ac:dyDescent="0.25">
      <c r="D182" s="368" t="s">
        <v>106</v>
      </c>
      <c r="E182" s="368"/>
      <c r="F182" s="368"/>
      <c r="G182" s="368"/>
      <c r="H182" s="368"/>
      <c r="I182" s="368"/>
      <c r="J182" s="368"/>
      <c r="K182" s="368"/>
      <c r="L182" s="368"/>
      <c r="O182" s="351"/>
      <c r="T182" s="369">
        <v>525</v>
      </c>
      <c r="U182" s="369"/>
    </row>
    <row r="183" spans="3:21" ht="3.75" customHeight="1" x14ac:dyDescent="0.25"/>
    <row r="184" spans="3:21" ht="16.5" customHeight="1" x14ac:dyDescent="0.25">
      <c r="D184" s="368" t="s">
        <v>107</v>
      </c>
      <c r="E184" s="368"/>
      <c r="F184" s="368"/>
      <c r="G184" s="368"/>
      <c r="H184" s="368"/>
      <c r="I184" s="368"/>
      <c r="J184" s="368"/>
      <c r="K184" s="368"/>
      <c r="L184" s="368"/>
      <c r="O184" s="351"/>
      <c r="T184" s="369">
        <v>229</v>
      </c>
      <c r="U184" s="369"/>
    </row>
    <row r="185" spans="3:21" ht="3.75" customHeight="1" x14ac:dyDescent="0.25"/>
    <row r="186" spans="3:21" ht="16.5" customHeight="1" x14ac:dyDescent="0.25">
      <c r="D186" s="368" t="s">
        <v>107</v>
      </c>
      <c r="E186" s="368"/>
      <c r="F186" s="368"/>
      <c r="G186" s="368"/>
      <c r="H186" s="368"/>
      <c r="I186" s="368"/>
      <c r="J186" s="368"/>
      <c r="K186" s="368"/>
      <c r="L186" s="368"/>
      <c r="O186" s="351"/>
      <c r="T186" s="369">
        <v>134</v>
      </c>
      <c r="U186" s="369"/>
    </row>
    <row r="187" spans="3:21" ht="6.75" customHeight="1" x14ac:dyDescent="0.25"/>
    <row r="188" spans="3:21" ht="14.25" customHeight="1" x14ac:dyDescent="0.25">
      <c r="C188" s="370" t="s">
        <v>61</v>
      </c>
      <c r="D188" s="370"/>
      <c r="E188" s="370"/>
      <c r="F188" s="370"/>
      <c r="G188" s="371" t="s">
        <v>109</v>
      </c>
      <c r="H188" s="371"/>
      <c r="I188" s="371"/>
      <c r="J188" s="371"/>
      <c r="K188" s="371"/>
      <c r="L188" s="371"/>
      <c r="S188" s="372">
        <v>3581</v>
      </c>
      <c r="T188" s="372"/>
      <c r="U188" s="372"/>
    </row>
    <row r="189" spans="3:21" ht="8.25" customHeight="1" x14ac:dyDescent="0.25"/>
    <row r="190" spans="3:21" ht="3.75" customHeight="1" x14ac:dyDescent="0.25"/>
    <row r="191" spans="3:21" ht="16.5" customHeight="1" x14ac:dyDescent="0.25">
      <c r="D191" s="368" t="s">
        <v>150</v>
      </c>
      <c r="E191" s="368"/>
      <c r="F191" s="368"/>
      <c r="G191" s="368"/>
      <c r="H191" s="368"/>
      <c r="I191" s="368"/>
      <c r="J191" s="368"/>
      <c r="K191" s="368"/>
      <c r="L191" s="368"/>
      <c r="O191" s="351"/>
      <c r="T191" s="369">
        <v>550</v>
      </c>
      <c r="U191" s="369"/>
    </row>
    <row r="192" spans="3:21" ht="3.75" customHeight="1" x14ac:dyDescent="0.25"/>
    <row r="193" spans="3:21" ht="16.5" customHeight="1" x14ac:dyDescent="0.25">
      <c r="D193" s="368" t="s">
        <v>151</v>
      </c>
      <c r="E193" s="368"/>
      <c r="F193" s="368"/>
      <c r="G193" s="368"/>
      <c r="H193" s="368"/>
      <c r="I193" s="368"/>
      <c r="J193" s="368"/>
      <c r="K193" s="368"/>
      <c r="L193" s="368"/>
      <c r="O193" s="351"/>
      <c r="T193" s="369">
        <v>290</v>
      </c>
      <c r="U193" s="369"/>
    </row>
    <row r="194" spans="3:21" ht="3.75" customHeight="1" x14ac:dyDescent="0.25"/>
    <row r="195" spans="3:21" ht="16.5" customHeight="1" x14ac:dyDescent="0.25">
      <c r="D195" s="368" t="s">
        <v>110</v>
      </c>
      <c r="E195" s="368"/>
      <c r="F195" s="368"/>
      <c r="G195" s="368"/>
      <c r="H195" s="368"/>
      <c r="I195" s="368"/>
      <c r="J195" s="368"/>
      <c r="K195" s="368"/>
      <c r="L195" s="368"/>
      <c r="O195" s="351"/>
      <c r="T195" s="369">
        <v>370</v>
      </c>
      <c r="U195" s="369"/>
    </row>
    <row r="196" spans="3:21" ht="3.75" customHeight="1" x14ac:dyDescent="0.25"/>
    <row r="197" spans="3:21" ht="16.5" customHeight="1" x14ac:dyDescent="0.25">
      <c r="D197" s="368" t="s">
        <v>152</v>
      </c>
      <c r="E197" s="368"/>
      <c r="F197" s="368"/>
      <c r="G197" s="368"/>
      <c r="H197" s="368"/>
      <c r="I197" s="368"/>
      <c r="J197" s="368"/>
      <c r="K197" s="368"/>
      <c r="L197" s="368"/>
      <c r="O197" s="351"/>
      <c r="T197" s="369">
        <v>7</v>
      </c>
      <c r="U197" s="369"/>
    </row>
    <row r="198" spans="3:21" ht="6.75" customHeight="1" x14ac:dyDescent="0.25"/>
    <row r="199" spans="3:21" ht="14.25" customHeight="1" x14ac:dyDescent="0.25">
      <c r="C199" s="370" t="s">
        <v>61</v>
      </c>
      <c r="D199" s="370"/>
      <c r="E199" s="370"/>
      <c r="F199" s="370"/>
      <c r="G199" s="371" t="s">
        <v>111</v>
      </c>
      <c r="H199" s="371"/>
      <c r="I199" s="371"/>
      <c r="J199" s="371"/>
      <c r="K199" s="371"/>
      <c r="L199" s="371"/>
      <c r="S199" s="372">
        <v>1217</v>
      </c>
      <c r="T199" s="372"/>
      <c r="U199" s="372"/>
    </row>
    <row r="200" spans="3:21" ht="8.25" customHeight="1" x14ac:dyDescent="0.25"/>
    <row r="201" spans="3:21" ht="3.75" customHeight="1" x14ac:dyDescent="0.25"/>
    <row r="202" spans="3:21" ht="16.5" customHeight="1" x14ac:dyDescent="0.25">
      <c r="D202" s="368" t="s">
        <v>111</v>
      </c>
      <c r="E202" s="368"/>
      <c r="F202" s="368"/>
      <c r="G202" s="368"/>
      <c r="H202" s="368"/>
      <c r="I202" s="368"/>
      <c r="J202" s="368"/>
      <c r="K202" s="368"/>
      <c r="L202" s="368"/>
      <c r="O202" s="351"/>
      <c r="T202" s="369">
        <v>58</v>
      </c>
      <c r="U202" s="369"/>
    </row>
    <row r="203" spans="3:21" ht="3.75" customHeight="1" x14ac:dyDescent="0.25"/>
    <row r="204" spans="3:21" ht="16.5" customHeight="1" x14ac:dyDescent="0.25">
      <c r="D204" s="368" t="s">
        <v>113</v>
      </c>
      <c r="E204" s="368"/>
      <c r="F204" s="368"/>
      <c r="G204" s="368"/>
      <c r="H204" s="368"/>
      <c r="I204" s="368"/>
      <c r="J204" s="368"/>
      <c r="K204" s="368"/>
      <c r="L204" s="368"/>
      <c r="O204" s="351"/>
      <c r="T204" s="369">
        <v>2278</v>
      </c>
      <c r="U204" s="369"/>
    </row>
    <row r="205" spans="3:21" ht="3.75" customHeight="1" x14ac:dyDescent="0.25"/>
    <row r="206" spans="3:21" ht="16.5" customHeight="1" x14ac:dyDescent="0.25">
      <c r="D206" s="368" t="s">
        <v>114</v>
      </c>
      <c r="E206" s="368"/>
      <c r="F206" s="368"/>
      <c r="G206" s="368"/>
      <c r="H206" s="368"/>
      <c r="I206" s="368"/>
      <c r="J206" s="368"/>
      <c r="K206" s="368"/>
      <c r="L206" s="368"/>
      <c r="O206" s="351"/>
      <c r="T206" s="369">
        <v>3632</v>
      </c>
      <c r="U206" s="369"/>
    </row>
    <row r="207" spans="3:21" ht="3.75" customHeight="1" x14ac:dyDescent="0.25"/>
    <row r="208" spans="3:21" ht="16.5" customHeight="1" x14ac:dyDescent="0.25">
      <c r="D208" s="368" t="s">
        <v>153</v>
      </c>
      <c r="E208" s="368"/>
      <c r="F208" s="368"/>
      <c r="G208" s="368"/>
      <c r="H208" s="368"/>
      <c r="I208" s="368"/>
      <c r="J208" s="368"/>
      <c r="K208" s="368"/>
      <c r="L208" s="368"/>
      <c r="O208" s="351"/>
      <c r="T208" s="369">
        <v>1244</v>
      </c>
      <c r="U208" s="369"/>
    </row>
    <row r="209" spans="3:21" ht="3.75" customHeight="1" x14ac:dyDescent="0.25"/>
    <row r="210" spans="3:21" ht="16.5" customHeight="1" x14ac:dyDescent="0.25">
      <c r="D210" s="368" t="s">
        <v>112</v>
      </c>
      <c r="E210" s="368"/>
      <c r="F210" s="368"/>
      <c r="G210" s="368"/>
      <c r="H210" s="368"/>
      <c r="I210" s="368"/>
      <c r="J210" s="368"/>
      <c r="K210" s="368"/>
      <c r="L210" s="368"/>
      <c r="O210" s="351"/>
      <c r="T210" s="369">
        <v>1579</v>
      </c>
      <c r="U210" s="369"/>
    </row>
    <row r="211" spans="3:21" ht="6.75" customHeight="1" x14ac:dyDescent="0.25"/>
    <row r="212" spans="3:21" ht="14.25" customHeight="1" x14ac:dyDescent="0.25">
      <c r="C212" s="370" t="s">
        <v>61</v>
      </c>
      <c r="D212" s="370"/>
      <c r="E212" s="370"/>
      <c r="F212" s="370"/>
      <c r="G212" s="371" t="s">
        <v>115</v>
      </c>
      <c r="H212" s="371"/>
      <c r="I212" s="371"/>
      <c r="J212" s="371"/>
      <c r="K212" s="371"/>
      <c r="L212" s="371"/>
      <c r="S212" s="372">
        <v>8791</v>
      </c>
      <c r="T212" s="372"/>
      <c r="U212" s="372"/>
    </row>
    <row r="213" spans="3:21" ht="8.25" customHeight="1" x14ac:dyDescent="0.25"/>
    <row r="214" spans="3:21" ht="3.75" customHeight="1" x14ac:dyDescent="0.25"/>
    <row r="215" spans="3:21" ht="16.5" customHeight="1" x14ac:dyDescent="0.25">
      <c r="D215" s="368" t="s">
        <v>117</v>
      </c>
      <c r="E215" s="368"/>
      <c r="F215" s="368"/>
      <c r="G215" s="368"/>
      <c r="H215" s="368"/>
      <c r="I215" s="368"/>
      <c r="J215" s="368"/>
      <c r="K215" s="368"/>
      <c r="L215" s="368"/>
      <c r="O215" s="351"/>
      <c r="T215" s="369">
        <v>230</v>
      </c>
      <c r="U215" s="369"/>
    </row>
    <row r="216" spans="3:21" ht="3.75" customHeight="1" x14ac:dyDescent="0.25"/>
    <row r="217" spans="3:21" ht="16.5" customHeight="1" x14ac:dyDescent="0.25">
      <c r="D217" s="368" t="s">
        <v>116</v>
      </c>
      <c r="E217" s="368"/>
      <c r="F217" s="368"/>
      <c r="G217" s="368"/>
      <c r="H217" s="368"/>
      <c r="I217" s="368"/>
      <c r="J217" s="368"/>
      <c r="K217" s="368"/>
      <c r="L217" s="368"/>
      <c r="O217" s="351"/>
      <c r="T217" s="369">
        <v>312</v>
      </c>
      <c r="U217" s="369"/>
    </row>
    <row r="218" spans="3:21" ht="6.75" customHeight="1" x14ac:dyDescent="0.25"/>
    <row r="219" spans="3:21" ht="14.25" customHeight="1" x14ac:dyDescent="0.25">
      <c r="C219" s="370" t="s">
        <v>61</v>
      </c>
      <c r="D219" s="370"/>
      <c r="E219" s="370"/>
      <c r="F219" s="370"/>
      <c r="G219" s="371" t="s">
        <v>118</v>
      </c>
      <c r="H219" s="371"/>
      <c r="I219" s="371"/>
      <c r="J219" s="371"/>
      <c r="K219" s="371"/>
      <c r="L219" s="371"/>
      <c r="S219" s="372">
        <v>542</v>
      </c>
      <c r="T219" s="372"/>
      <c r="U219" s="372"/>
    </row>
    <row r="220" spans="3:21" ht="8.25" customHeight="1" x14ac:dyDescent="0.25"/>
    <row r="221" spans="3:21" ht="3.75" customHeight="1" x14ac:dyDescent="0.25"/>
    <row r="222" spans="3:21" ht="16.5" customHeight="1" x14ac:dyDescent="0.25">
      <c r="D222" s="368" t="s">
        <v>154</v>
      </c>
      <c r="E222" s="368"/>
      <c r="F222" s="368"/>
      <c r="G222" s="368"/>
      <c r="H222" s="368"/>
      <c r="I222" s="368"/>
      <c r="J222" s="368"/>
      <c r="K222" s="368"/>
      <c r="L222" s="368"/>
      <c r="O222" s="351"/>
      <c r="T222" s="369">
        <v>1</v>
      </c>
      <c r="U222" s="369"/>
    </row>
    <row r="223" spans="3:21" ht="3.75" customHeight="1" x14ac:dyDescent="0.25"/>
    <row r="224" spans="3:21" ht="16.5" customHeight="1" x14ac:dyDescent="0.25">
      <c r="D224" s="368" t="s">
        <v>120</v>
      </c>
      <c r="E224" s="368"/>
      <c r="F224" s="368"/>
      <c r="G224" s="368"/>
      <c r="H224" s="368"/>
      <c r="I224" s="368"/>
      <c r="J224" s="368"/>
      <c r="K224" s="368"/>
      <c r="L224" s="368"/>
      <c r="O224" s="351"/>
      <c r="T224" s="369">
        <v>12</v>
      </c>
      <c r="U224" s="369"/>
    </row>
    <row r="225" spans="3:26" ht="3.75" customHeight="1" x14ac:dyDescent="0.25"/>
    <row r="226" spans="3:26" ht="16.5" customHeight="1" x14ac:dyDescent="0.25">
      <c r="D226" s="368" t="s">
        <v>155</v>
      </c>
      <c r="E226" s="368"/>
      <c r="F226" s="368"/>
      <c r="G226" s="368"/>
      <c r="H226" s="368"/>
      <c r="I226" s="368"/>
      <c r="J226" s="368"/>
      <c r="K226" s="368"/>
      <c r="L226" s="368"/>
      <c r="O226" s="351"/>
      <c r="T226" s="369">
        <v>2</v>
      </c>
      <c r="U226" s="369"/>
    </row>
    <row r="227" spans="3:26" ht="3.75" customHeight="1" x14ac:dyDescent="0.25"/>
    <row r="228" spans="3:26" ht="16.5" customHeight="1" x14ac:dyDescent="0.25">
      <c r="D228" s="368" t="s">
        <v>119</v>
      </c>
      <c r="E228" s="368"/>
      <c r="F228" s="368"/>
      <c r="G228" s="368"/>
      <c r="H228" s="368"/>
      <c r="I228" s="368"/>
      <c r="J228" s="368"/>
      <c r="K228" s="368"/>
      <c r="L228" s="368"/>
      <c r="O228" s="351"/>
      <c r="T228" s="369">
        <v>9</v>
      </c>
      <c r="U228" s="369"/>
    </row>
    <row r="229" spans="3:26" ht="6.75" customHeight="1" x14ac:dyDescent="0.25"/>
    <row r="230" spans="3:26" ht="14.25" customHeight="1" x14ac:dyDescent="0.25">
      <c r="C230" s="370" t="s">
        <v>61</v>
      </c>
      <c r="D230" s="370"/>
      <c r="E230" s="370"/>
      <c r="F230" s="370"/>
      <c r="G230" s="371" t="s">
        <v>121</v>
      </c>
      <c r="H230" s="371"/>
      <c r="I230" s="371"/>
      <c r="J230" s="371"/>
      <c r="K230" s="371"/>
      <c r="L230" s="371"/>
      <c r="S230" s="372">
        <v>24</v>
      </c>
      <c r="T230" s="372"/>
      <c r="U230" s="372"/>
    </row>
    <row r="231" spans="3:26" ht="8.25" customHeight="1" x14ac:dyDescent="0.25"/>
    <row r="232" spans="3:26" ht="3.75" customHeight="1" x14ac:dyDescent="0.25"/>
    <row r="233" spans="3:26" ht="16.5" customHeight="1" x14ac:dyDescent="0.25">
      <c r="D233" s="368" t="s">
        <v>122</v>
      </c>
      <c r="E233" s="368"/>
      <c r="F233" s="368"/>
      <c r="G233" s="368"/>
      <c r="H233" s="368"/>
      <c r="I233" s="368"/>
      <c r="J233" s="368"/>
      <c r="K233" s="368"/>
      <c r="L233" s="368"/>
      <c r="O233" s="351"/>
      <c r="T233" s="369">
        <v>101</v>
      </c>
      <c r="U233" s="369"/>
    </row>
    <row r="234" spans="3:26" ht="3.75" customHeight="1" x14ac:dyDescent="0.25"/>
    <row r="235" spans="3:26" ht="16.5" customHeight="1" x14ac:dyDescent="0.25">
      <c r="D235" s="368" t="s">
        <v>123</v>
      </c>
      <c r="E235" s="368"/>
      <c r="F235" s="368"/>
      <c r="G235" s="368"/>
      <c r="H235" s="368"/>
      <c r="I235" s="368"/>
      <c r="J235" s="368"/>
      <c r="K235" s="368"/>
      <c r="L235" s="368"/>
      <c r="O235" s="351"/>
      <c r="T235" s="369">
        <v>1967</v>
      </c>
      <c r="U235" s="369"/>
    </row>
    <row r="236" spans="3:26" ht="3.75" customHeight="1" x14ac:dyDescent="0.25"/>
    <row r="237" spans="3:26" ht="16.5" customHeight="1" x14ac:dyDescent="0.25">
      <c r="D237" s="368" t="s">
        <v>156</v>
      </c>
      <c r="E237" s="368"/>
      <c r="F237" s="368"/>
      <c r="G237" s="368"/>
      <c r="H237" s="368"/>
      <c r="I237" s="368"/>
      <c r="J237" s="368"/>
      <c r="K237" s="368"/>
      <c r="L237" s="368"/>
      <c r="O237" s="351"/>
      <c r="T237" s="369">
        <v>2</v>
      </c>
      <c r="U237" s="369"/>
    </row>
    <row r="238" spans="3:26" ht="6" customHeight="1" x14ac:dyDescent="0.25"/>
    <row r="239" spans="3:26" ht="15" customHeight="1" x14ac:dyDescent="0.25"/>
    <row r="240" spans="3:26" ht="12.75" customHeight="1" x14ac:dyDescent="0.25">
      <c r="W240" s="368" t="s">
        <v>157</v>
      </c>
      <c r="X240" s="368"/>
      <c r="Y240" s="368"/>
      <c r="Z240" s="368"/>
    </row>
    <row r="241" spans="2:26" ht="9" customHeight="1" x14ac:dyDescent="0.25"/>
    <row r="242" spans="2:26" ht="9" customHeight="1" x14ac:dyDescent="0.25"/>
    <row r="243" spans="2:26" ht="12.75" customHeight="1" x14ac:dyDescent="0.25">
      <c r="C243" s="376"/>
      <c r="D243" s="376"/>
      <c r="E243" s="377"/>
      <c r="F243" s="377"/>
      <c r="G243" s="377"/>
      <c r="I243" s="378"/>
      <c r="J243" s="378"/>
      <c r="K243" s="378"/>
    </row>
    <row r="244" spans="2:26" ht="11.25" customHeight="1" x14ac:dyDescent="0.25"/>
    <row r="245" spans="2:26" ht="12.75" customHeight="1" x14ac:dyDescent="0.25">
      <c r="K245" s="373" t="s">
        <v>52</v>
      </c>
      <c r="L245" s="373"/>
      <c r="M245" s="373"/>
      <c r="N245" s="373"/>
      <c r="O245" s="373"/>
      <c r="P245" s="373"/>
      <c r="Q245" s="373"/>
      <c r="R245" s="373"/>
      <c r="S245" s="373"/>
      <c r="T245" s="373"/>
    </row>
    <row r="246" spans="2:26" ht="9" customHeight="1" x14ac:dyDescent="0.25"/>
    <row r="247" spans="2:26" ht="12.75" customHeight="1" x14ac:dyDescent="0.25">
      <c r="K247" s="374" t="s">
        <v>53</v>
      </c>
      <c r="L247" s="374"/>
      <c r="M247" s="374"/>
      <c r="N247" s="374"/>
      <c r="O247" s="374"/>
      <c r="P247" s="374"/>
      <c r="Q247" s="374"/>
      <c r="R247" s="374"/>
      <c r="S247" s="374"/>
      <c r="T247" s="374"/>
    </row>
    <row r="248" spans="2:26" ht="31.5" customHeight="1" x14ac:dyDescent="0.25"/>
    <row r="249" spans="2:26" ht="12.75" customHeight="1" x14ac:dyDescent="0.25">
      <c r="B249" s="375" t="s">
        <v>134</v>
      </c>
      <c r="C249" s="375"/>
      <c r="D249" s="375"/>
      <c r="E249" s="375"/>
      <c r="F249" s="375"/>
      <c r="G249" s="375"/>
      <c r="H249" s="375"/>
      <c r="I249" s="375"/>
      <c r="J249" s="375"/>
      <c r="K249" s="375"/>
      <c r="L249" s="375"/>
      <c r="M249" s="375"/>
      <c r="N249" s="375"/>
      <c r="O249" s="375"/>
      <c r="P249" s="375"/>
      <c r="Q249" s="375"/>
      <c r="R249" s="375"/>
      <c r="S249" s="375"/>
      <c r="T249" s="375"/>
      <c r="U249" s="375"/>
      <c r="V249" s="375"/>
      <c r="W249" s="375"/>
      <c r="X249" s="375"/>
      <c r="Y249" s="375"/>
      <c r="Z249" s="375"/>
    </row>
    <row r="250" spans="2:26" ht="9" customHeight="1" x14ac:dyDescent="0.25"/>
    <row r="251" spans="2:26" ht="15.75" customHeight="1" x14ac:dyDescent="0.25">
      <c r="B251" s="375" t="s">
        <v>55</v>
      </c>
      <c r="C251" s="375"/>
      <c r="D251" s="375"/>
      <c r="E251" s="375"/>
      <c r="F251" s="375"/>
      <c r="G251" s="375"/>
      <c r="H251" s="375"/>
      <c r="I251" s="375"/>
      <c r="J251" s="375"/>
      <c r="K251" s="375"/>
    </row>
    <row r="252" spans="2:26" ht="16.5" customHeight="1" x14ac:dyDescent="0.25"/>
    <row r="253" spans="2:26" ht="18.75" customHeight="1" x14ac:dyDescent="0.25">
      <c r="D253" s="370" t="s">
        <v>56</v>
      </c>
      <c r="E253" s="370"/>
      <c r="F253" s="370"/>
      <c r="G253" s="370"/>
      <c r="H253" s="370"/>
      <c r="I253" s="370"/>
      <c r="N253" s="370"/>
      <c r="O253" s="370"/>
      <c r="P253" s="370"/>
      <c r="R253" s="374" t="s">
        <v>57</v>
      </c>
      <c r="S253" s="374"/>
      <c r="T253" s="374"/>
      <c r="U253" s="374"/>
      <c r="V253" s="374"/>
      <c r="X253" s="370"/>
      <c r="Y253" s="370"/>
    </row>
    <row r="254" spans="2:26" ht="3.75" customHeight="1" x14ac:dyDescent="0.25"/>
    <row r="255" spans="2:26" ht="16.5" customHeight="1" x14ac:dyDescent="0.25">
      <c r="D255" s="368" t="s">
        <v>124</v>
      </c>
      <c r="E255" s="368"/>
      <c r="F255" s="368"/>
      <c r="G255" s="368"/>
      <c r="H255" s="368"/>
      <c r="I255" s="368"/>
      <c r="J255" s="368"/>
      <c r="K255" s="368"/>
      <c r="L255" s="368"/>
      <c r="O255" s="351"/>
      <c r="T255" s="369">
        <v>178</v>
      </c>
      <c r="U255" s="369"/>
    </row>
    <row r="256" spans="2:26" ht="3.75" customHeight="1" x14ac:dyDescent="0.25"/>
    <row r="257" spans="3:21" ht="16.5" customHeight="1" x14ac:dyDescent="0.25">
      <c r="D257" s="368" t="s">
        <v>125</v>
      </c>
      <c r="E257" s="368"/>
      <c r="F257" s="368"/>
      <c r="G257" s="368"/>
      <c r="H257" s="368"/>
      <c r="I257" s="368"/>
      <c r="J257" s="368"/>
      <c r="K257" s="368"/>
      <c r="L257" s="368"/>
      <c r="O257" s="351"/>
      <c r="T257" s="369">
        <v>460</v>
      </c>
      <c r="U257" s="369"/>
    </row>
    <row r="258" spans="3:21" ht="3.75" customHeight="1" x14ac:dyDescent="0.25"/>
    <row r="259" spans="3:21" ht="16.5" customHeight="1" x14ac:dyDescent="0.25">
      <c r="D259" s="368" t="s">
        <v>126</v>
      </c>
      <c r="E259" s="368"/>
      <c r="F259" s="368"/>
      <c r="G259" s="368"/>
      <c r="H259" s="368"/>
      <c r="I259" s="368"/>
      <c r="J259" s="368"/>
      <c r="K259" s="368"/>
      <c r="L259" s="368"/>
      <c r="O259" s="351"/>
      <c r="T259" s="369">
        <v>51</v>
      </c>
      <c r="U259" s="369"/>
    </row>
    <row r="260" spans="3:21" ht="3.75" customHeight="1" x14ac:dyDescent="0.25"/>
    <row r="261" spans="3:21" ht="16.5" customHeight="1" x14ac:dyDescent="0.25">
      <c r="D261" s="368" t="s">
        <v>127</v>
      </c>
      <c r="E261" s="368"/>
      <c r="F261" s="368"/>
      <c r="G261" s="368"/>
      <c r="H261" s="368"/>
      <c r="I261" s="368"/>
      <c r="J261" s="368"/>
      <c r="K261" s="368"/>
      <c r="L261" s="368"/>
      <c r="O261" s="351"/>
      <c r="T261" s="369">
        <v>4</v>
      </c>
      <c r="U261" s="369"/>
    </row>
    <row r="262" spans="3:21" ht="3.75" customHeight="1" x14ac:dyDescent="0.25"/>
    <row r="263" spans="3:21" ht="16.5" customHeight="1" x14ac:dyDescent="0.25">
      <c r="D263" s="368" t="s">
        <v>128</v>
      </c>
      <c r="E263" s="368"/>
      <c r="F263" s="368"/>
      <c r="G263" s="368"/>
      <c r="H263" s="368"/>
      <c r="I263" s="368"/>
      <c r="J263" s="368"/>
      <c r="K263" s="368"/>
      <c r="L263" s="368"/>
      <c r="O263" s="351"/>
      <c r="T263" s="369">
        <v>128</v>
      </c>
      <c r="U263" s="369"/>
    </row>
    <row r="264" spans="3:21" ht="3.75" customHeight="1" x14ac:dyDescent="0.25"/>
    <row r="265" spans="3:21" ht="16.5" customHeight="1" x14ac:dyDescent="0.25">
      <c r="D265" s="368" t="s">
        <v>129</v>
      </c>
      <c r="E265" s="368"/>
      <c r="F265" s="368"/>
      <c r="G265" s="368"/>
      <c r="H265" s="368"/>
      <c r="I265" s="368"/>
      <c r="J265" s="368"/>
      <c r="K265" s="368"/>
      <c r="L265" s="368"/>
      <c r="O265" s="351"/>
      <c r="T265" s="369">
        <v>24</v>
      </c>
      <c r="U265" s="369"/>
    </row>
    <row r="266" spans="3:21" ht="3.75" customHeight="1" x14ac:dyDescent="0.25"/>
    <row r="267" spans="3:21" ht="16.5" customHeight="1" x14ac:dyDescent="0.25">
      <c r="D267" s="368" t="s">
        <v>131</v>
      </c>
      <c r="E267" s="368"/>
      <c r="F267" s="368"/>
      <c r="G267" s="368"/>
      <c r="H267" s="368"/>
      <c r="I267" s="368"/>
      <c r="J267" s="368"/>
      <c r="K267" s="368"/>
      <c r="L267" s="368"/>
      <c r="O267" s="351"/>
      <c r="T267" s="369">
        <v>14</v>
      </c>
      <c r="U267" s="369"/>
    </row>
    <row r="268" spans="3:21" ht="3.75" customHeight="1" x14ac:dyDescent="0.25"/>
    <row r="269" spans="3:21" ht="6.75" customHeight="1" x14ac:dyDescent="0.25"/>
    <row r="270" spans="3:21" ht="14.25" customHeight="1" x14ac:dyDescent="0.25">
      <c r="C270" s="370" t="s">
        <v>61</v>
      </c>
      <c r="D270" s="370"/>
      <c r="E270" s="370"/>
      <c r="F270" s="370"/>
      <c r="G270" s="371" t="s">
        <v>132</v>
      </c>
      <c r="H270" s="371"/>
      <c r="I270" s="371"/>
      <c r="J270" s="371"/>
      <c r="K270" s="371"/>
      <c r="L270" s="371"/>
      <c r="S270" s="372">
        <v>2929</v>
      </c>
      <c r="T270" s="372"/>
      <c r="U270" s="372"/>
    </row>
    <row r="271" spans="3:21" ht="8.25" customHeight="1" x14ac:dyDescent="0.25"/>
    <row r="272" spans="3:21" ht="17.25" customHeight="1" x14ac:dyDescent="0.25"/>
    <row r="273" spans="3:27" ht="13.5" customHeight="1" thickBot="1" x14ac:dyDescent="0.3">
      <c r="C273" s="366" t="s">
        <v>133</v>
      </c>
      <c r="D273" s="366"/>
      <c r="E273" s="366"/>
      <c r="S273" s="367">
        <f>+S270+S230+S219+S212+S199+S188+S152+S141+S134+S33+S22</f>
        <v>25308</v>
      </c>
      <c r="T273" s="367"/>
      <c r="U273" s="367"/>
      <c r="AA273" s="352"/>
    </row>
    <row r="274" spans="3:27" ht="6" customHeight="1" thickTop="1" x14ac:dyDescent="0.25"/>
    <row r="275" spans="3:27" ht="366" customHeight="1" x14ac:dyDescent="0.25"/>
    <row r="276" spans="3:27" ht="15" customHeight="1" x14ac:dyDescent="0.25"/>
    <row r="277" spans="3:27" ht="12.75" customHeight="1" x14ac:dyDescent="0.25">
      <c r="W277" s="368" t="s">
        <v>158</v>
      </c>
      <c r="X277" s="368"/>
      <c r="Y277" s="368"/>
      <c r="Z277" s="368"/>
    </row>
    <row r="278" spans="3:27" ht="9" customHeight="1" x14ac:dyDescent="0.25"/>
  </sheetData>
  <mergeCells count="259">
    <mergeCell ref="B10:K10"/>
    <mergeCell ref="D12:I12"/>
    <mergeCell ref="N12:P12"/>
    <mergeCell ref="R12:V12"/>
    <mergeCell ref="X12:Y12"/>
    <mergeCell ref="D14:L14"/>
    <mergeCell ref="T14:U14"/>
    <mergeCell ref="C2:D2"/>
    <mergeCell ref="E2:G2"/>
    <mergeCell ref="I2:K2"/>
    <mergeCell ref="K4:T4"/>
    <mergeCell ref="K6:T6"/>
    <mergeCell ref="B8:Z8"/>
    <mergeCell ref="C22:F22"/>
    <mergeCell ref="G22:L22"/>
    <mergeCell ref="S22:U22"/>
    <mergeCell ref="D25:L25"/>
    <mergeCell ref="T25:U25"/>
    <mergeCell ref="D16:L16"/>
    <mergeCell ref="T16:U16"/>
    <mergeCell ref="D18:L18"/>
    <mergeCell ref="T18:U18"/>
    <mergeCell ref="D20:L20"/>
    <mergeCell ref="T20:U20"/>
    <mergeCell ref="C33:F33"/>
    <mergeCell ref="G33:L33"/>
    <mergeCell ref="S33:U33"/>
    <mergeCell ref="D36:L36"/>
    <mergeCell ref="T36:U36"/>
    <mergeCell ref="D27:L27"/>
    <mergeCell ref="T27:U27"/>
    <mergeCell ref="D29:L29"/>
    <mergeCell ref="T29:U29"/>
    <mergeCell ref="D31:L31"/>
    <mergeCell ref="T31:U31"/>
    <mergeCell ref="D44:L44"/>
    <mergeCell ref="T44:U44"/>
    <mergeCell ref="D46:L46"/>
    <mergeCell ref="T46:U46"/>
    <mergeCell ref="D48:L48"/>
    <mergeCell ref="T48:U48"/>
    <mergeCell ref="D38:L38"/>
    <mergeCell ref="T38:U38"/>
    <mergeCell ref="D40:L40"/>
    <mergeCell ref="T40:U40"/>
    <mergeCell ref="D42:L42"/>
    <mergeCell ref="T42:U42"/>
    <mergeCell ref="D56:L56"/>
    <mergeCell ref="T56:U56"/>
    <mergeCell ref="D58:L58"/>
    <mergeCell ref="T58:U58"/>
    <mergeCell ref="D60:L60"/>
    <mergeCell ref="T60:U60"/>
    <mergeCell ref="D50:L50"/>
    <mergeCell ref="T50:U50"/>
    <mergeCell ref="D52:L52"/>
    <mergeCell ref="T52:U52"/>
    <mergeCell ref="D54:L54"/>
    <mergeCell ref="T54:U54"/>
    <mergeCell ref="D68:L68"/>
    <mergeCell ref="T68:U68"/>
    <mergeCell ref="D70:L70"/>
    <mergeCell ref="T70:U70"/>
    <mergeCell ref="D72:L72"/>
    <mergeCell ref="T72:U72"/>
    <mergeCell ref="D62:L62"/>
    <mergeCell ref="T62:U62"/>
    <mergeCell ref="D64:L64"/>
    <mergeCell ref="T64:U64"/>
    <mergeCell ref="D66:L66"/>
    <mergeCell ref="T66:U66"/>
    <mergeCell ref="K84:T84"/>
    <mergeCell ref="K86:T86"/>
    <mergeCell ref="B88:Z88"/>
    <mergeCell ref="B90:K90"/>
    <mergeCell ref="D92:I92"/>
    <mergeCell ref="N92:P92"/>
    <mergeCell ref="R92:V92"/>
    <mergeCell ref="X92:Y92"/>
    <mergeCell ref="D74:L74"/>
    <mergeCell ref="T74:U74"/>
    <mergeCell ref="D76:L76"/>
    <mergeCell ref="T76:U76"/>
    <mergeCell ref="W79:Z79"/>
    <mergeCell ref="C82:D82"/>
    <mergeCell ref="E82:G82"/>
    <mergeCell ref="I82:K82"/>
    <mergeCell ref="D100:L100"/>
    <mergeCell ref="T100:U100"/>
    <mergeCell ref="D102:L102"/>
    <mergeCell ref="T102:U102"/>
    <mergeCell ref="D104:L104"/>
    <mergeCell ref="T104:U104"/>
    <mergeCell ref="D94:L94"/>
    <mergeCell ref="T94:U94"/>
    <mergeCell ref="D96:L96"/>
    <mergeCell ref="T96:U96"/>
    <mergeCell ref="D98:L98"/>
    <mergeCell ref="T98:U98"/>
    <mergeCell ref="D112:L112"/>
    <mergeCell ref="T112:U112"/>
    <mergeCell ref="D114:L114"/>
    <mergeCell ref="T114:U114"/>
    <mergeCell ref="D116:L116"/>
    <mergeCell ref="T116:U116"/>
    <mergeCell ref="D106:L106"/>
    <mergeCell ref="T106:U106"/>
    <mergeCell ref="D108:L108"/>
    <mergeCell ref="T108:U108"/>
    <mergeCell ref="D110:L110"/>
    <mergeCell ref="T110:U110"/>
    <mergeCell ref="D124:L124"/>
    <mergeCell ref="T124:U124"/>
    <mergeCell ref="D126:L126"/>
    <mergeCell ref="T126:U126"/>
    <mergeCell ref="D128:L128"/>
    <mergeCell ref="T128:U128"/>
    <mergeCell ref="D118:L118"/>
    <mergeCell ref="T118:U118"/>
    <mergeCell ref="D120:L120"/>
    <mergeCell ref="T120:U120"/>
    <mergeCell ref="D122:L122"/>
    <mergeCell ref="T122:U122"/>
    <mergeCell ref="D137:L137"/>
    <mergeCell ref="T137:U137"/>
    <mergeCell ref="D139:L139"/>
    <mergeCell ref="T139:U139"/>
    <mergeCell ref="C141:F141"/>
    <mergeCell ref="G141:L141"/>
    <mergeCell ref="S141:U141"/>
    <mergeCell ref="D130:L130"/>
    <mergeCell ref="T130:U130"/>
    <mergeCell ref="D132:L132"/>
    <mergeCell ref="T132:U132"/>
    <mergeCell ref="C134:F134"/>
    <mergeCell ref="G134:L134"/>
    <mergeCell ref="S134:U134"/>
    <mergeCell ref="D150:L150"/>
    <mergeCell ref="T150:U150"/>
    <mergeCell ref="C152:F152"/>
    <mergeCell ref="G152:L152"/>
    <mergeCell ref="S152:U152"/>
    <mergeCell ref="D144:L144"/>
    <mergeCell ref="T144:U144"/>
    <mergeCell ref="D146:L146"/>
    <mergeCell ref="T146:U146"/>
    <mergeCell ref="D148:L148"/>
    <mergeCell ref="T148:U148"/>
    <mergeCell ref="K164:T164"/>
    <mergeCell ref="K166:T166"/>
    <mergeCell ref="B168:Z168"/>
    <mergeCell ref="B170:K170"/>
    <mergeCell ref="D172:I172"/>
    <mergeCell ref="N172:P172"/>
    <mergeCell ref="R172:V172"/>
    <mergeCell ref="X172:Y172"/>
    <mergeCell ref="D156:L156"/>
    <mergeCell ref="T156:U156"/>
    <mergeCell ref="W159:Z159"/>
    <mergeCell ref="C162:D162"/>
    <mergeCell ref="E162:G162"/>
    <mergeCell ref="I162:K162"/>
    <mergeCell ref="D180:L180"/>
    <mergeCell ref="T180:U180"/>
    <mergeCell ref="D182:L182"/>
    <mergeCell ref="T182:U182"/>
    <mergeCell ref="D184:L184"/>
    <mergeCell ref="T184:U184"/>
    <mergeCell ref="D174:L174"/>
    <mergeCell ref="T174:U174"/>
    <mergeCell ref="D176:L176"/>
    <mergeCell ref="T176:U176"/>
    <mergeCell ref="D178:L178"/>
    <mergeCell ref="T178:U178"/>
    <mergeCell ref="D191:L191"/>
    <mergeCell ref="T191:U191"/>
    <mergeCell ref="D193:L193"/>
    <mergeCell ref="T193:U193"/>
    <mergeCell ref="D195:L195"/>
    <mergeCell ref="T195:U195"/>
    <mergeCell ref="D186:L186"/>
    <mergeCell ref="T186:U186"/>
    <mergeCell ref="C188:F188"/>
    <mergeCell ref="G188:L188"/>
    <mergeCell ref="S188:U188"/>
    <mergeCell ref="D202:L202"/>
    <mergeCell ref="T202:U202"/>
    <mergeCell ref="D204:L204"/>
    <mergeCell ref="T204:U204"/>
    <mergeCell ref="D206:L206"/>
    <mergeCell ref="T206:U206"/>
    <mergeCell ref="D197:L197"/>
    <mergeCell ref="T197:U197"/>
    <mergeCell ref="C199:F199"/>
    <mergeCell ref="G199:L199"/>
    <mergeCell ref="S199:U199"/>
    <mergeCell ref="D215:L215"/>
    <mergeCell ref="T215:U215"/>
    <mergeCell ref="D217:L217"/>
    <mergeCell ref="T217:U217"/>
    <mergeCell ref="C219:F219"/>
    <mergeCell ref="G219:L219"/>
    <mergeCell ref="S219:U219"/>
    <mergeCell ref="D208:L208"/>
    <mergeCell ref="T208:U208"/>
    <mergeCell ref="D210:L210"/>
    <mergeCell ref="T210:U210"/>
    <mergeCell ref="C212:F212"/>
    <mergeCell ref="G212:L212"/>
    <mergeCell ref="S212:U212"/>
    <mergeCell ref="D228:L228"/>
    <mergeCell ref="T228:U228"/>
    <mergeCell ref="C230:F230"/>
    <mergeCell ref="G230:L230"/>
    <mergeCell ref="S230:U230"/>
    <mergeCell ref="D222:L222"/>
    <mergeCell ref="T222:U222"/>
    <mergeCell ref="D224:L224"/>
    <mergeCell ref="T224:U224"/>
    <mergeCell ref="D226:L226"/>
    <mergeCell ref="T226:U226"/>
    <mergeCell ref="W240:Z240"/>
    <mergeCell ref="C243:D243"/>
    <mergeCell ref="E243:G243"/>
    <mergeCell ref="I243:K243"/>
    <mergeCell ref="K245:T245"/>
    <mergeCell ref="K247:T247"/>
    <mergeCell ref="D233:L233"/>
    <mergeCell ref="T233:U233"/>
    <mergeCell ref="D235:L235"/>
    <mergeCell ref="T235:U235"/>
    <mergeCell ref="D237:L237"/>
    <mergeCell ref="T237:U237"/>
    <mergeCell ref="D255:L255"/>
    <mergeCell ref="T255:U255"/>
    <mergeCell ref="D257:L257"/>
    <mergeCell ref="T257:U257"/>
    <mergeCell ref="D259:L259"/>
    <mergeCell ref="T259:U259"/>
    <mergeCell ref="B249:Z249"/>
    <mergeCell ref="B251:K251"/>
    <mergeCell ref="D253:I253"/>
    <mergeCell ref="N253:P253"/>
    <mergeCell ref="R253:V253"/>
    <mergeCell ref="X253:Y253"/>
    <mergeCell ref="C273:E273"/>
    <mergeCell ref="S273:U273"/>
    <mergeCell ref="W277:Z277"/>
    <mergeCell ref="D267:L267"/>
    <mergeCell ref="T267:U267"/>
    <mergeCell ref="C270:F270"/>
    <mergeCell ref="G270:L270"/>
    <mergeCell ref="S270:U270"/>
    <mergeCell ref="D261:L261"/>
    <mergeCell ref="T261:U261"/>
    <mergeCell ref="D263:L263"/>
    <mergeCell ref="T263:U263"/>
    <mergeCell ref="D265:L265"/>
    <mergeCell ref="T265:U265"/>
  </mergeCells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50" fitToWidth="0" orientation="portrait" r:id="rId1"/>
  <headerFooter alignWithMargins="0">
    <oddHeader>&amp;C&amp;F</oddHeader>
    <oddFooter>&amp;C&amp;P/&amp;N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28F4F-4F37-4641-80CD-9DFAA1CA86ED}">
  <dimension ref="B1:Z356"/>
  <sheetViews>
    <sheetView showGridLines="0" tabSelected="1" showOutlineSymbols="0" view="pageBreakPreview" topLeftCell="A74" zoomScale="60" zoomScaleNormal="100" workbookViewId="0">
      <selection activeCell="M425" sqref="M425"/>
    </sheetView>
  </sheetViews>
  <sheetFormatPr baseColWidth="10" defaultRowHeight="12.75" customHeight="1" x14ac:dyDescent="0.25"/>
  <cols>
    <col min="1" max="2" width="1.109375" style="350" customWidth="1"/>
    <col min="3" max="3" width="1.33203125" style="350" customWidth="1"/>
    <col min="4" max="4" width="7.33203125" style="350" customWidth="1"/>
    <col min="5" max="5" width="4.109375" style="350" customWidth="1"/>
    <col min="6" max="6" width="2.5546875" style="350" customWidth="1"/>
    <col min="7" max="7" width="2.44140625" style="350" customWidth="1"/>
    <col min="8" max="8" width="1.33203125" style="350" customWidth="1"/>
    <col min="9" max="9" width="1.88671875" style="350" customWidth="1"/>
    <col min="10" max="10" width="3.33203125" style="350" customWidth="1"/>
    <col min="11" max="11" width="10" style="350" customWidth="1"/>
    <col min="12" max="12" width="15.44140625" style="350" customWidth="1"/>
    <col min="13" max="13" width="3" style="350" customWidth="1"/>
    <col min="14" max="14" width="2.33203125" style="350" customWidth="1"/>
    <col min="15" max="15" width="8.109375" style="350" customWidth="1"/>
    <col min="16" max="16" width="2.44140625" style="350" customWidth="1"/>
    <col min="17" max="17" width="3.5546875" style="350" customWidth="1"/>
    <col min="18" max="18" width="5.88671875" style="350" customWidth="1"/>
    <col min="19" max="19" width="1.109375" style="350" customWidth="1"/>
    <col min="20" max="20" width="5.109375" style="350" customWidth="1"/>
    <col min="21" max="21" width="3.33203125" style="350" customWidth="1"/>
    <col min="22" max="22" width="1.33203125" style="350" customWidth="1"/>
    <col min="23" max="23" width="2.33203125" style="350" customWidth="1"/>
    <col min="24" max="24" width="1.33203125" style="350" customWidth="1"/>
    <col min="25" max="25" width="1.88671875" style="350" customWidth="1"/>
    <col min="26" max="26" width="2" style="350" customWidth="1"/>
    <col min="27" max="254" width="6.88671875" style="350" customWidth="1"/>
    <col min="255" max="256" width="1.109375" style="350" customWidth="1"/>
    <col min="257" max="257" width="1.33203125" style="350" customWidth="1"/>
    <col min="258" max="258" width="7.33203125" style="350" customWidth="1"/>
    <col min="259" max="259" width="4.109375" style="350" customWidth="1"/>
    <col min="260" max="260" width="2.5546875" style="350" customWidth="1"/>
    <col min="261" max="261" width="2.44140625" style="350" customWidth="1"/>
    <col min="262" max="262" width="1.33203125" style="350" customWidth="1"/>
    <col min="263" max="263" width="1.88671875" style="350" customWidth="1"/>
    <col min="264" max="264" width="3.33203125" style="350" customWidth="1"/>
    <col min="265" max="265" width="10" style="350" customWidth="1"/>
    <col min="266" max="266" width="15.44140625" style="350" customWidth="1"/>
    <col min="267" max="267" width="3" style="350" customWidth="1"/>
    <col min="268" max="268" width="2.33203125" style="350" customWidth="1"/>
    <col min="269" max="269" width="8.109375" style="350" customWidth="1"/>
    <col min="270" max="270" width="2.44140625" style="350" customWidth="1"/>
    <col min="271" max="271" width="3.5546875" style="350" customWidth="1"/>
    <col min="272" max="272" width="5.88671875" style="350" customWidth="1"/>
    <col min="273" max="273" width="1.109375" style="350" customWidth="1"/>
    <col min="274" max="274" width="5.109375" style="350" customWidth="1"/>
    <col min="275" max="275" width="3.33203125" style="350" customWidth="1"/>
    <col min="276" max="276" width="1.33203125" style="350" customWidth="1"/>
    <col min="277" max="277" width="2.33203125" style="350" customWidth="1"/>
    <col min="278" max="279" width="1.33203125" style="350" customWidth="1"/>
    <col min="280" max="280" width="11.88671875" style="350" customWidth="1"/>
    <col min="281" max="281" width="1.88671875" style="350" customWidth="1"/>
    <col min="282" max="282" width="2" style="350" customWidth="1"/>
    <col min="283" max="510" width="6.88671875" style="350" customWidth="1"/>
    <col min="511" max="512" width="1.109375" style="350" customWidth="1"/>
    <col min="513" max="513" width="1.33203125" style="350" customWidth="1"/>
    <col min="514" max="514" width="7.33203125" style="350" customWidth="1"/>
    <col min="515" max="515" width="4.109375" style="350" customWidth="1"/>
    <col min="516" max="516" width="2.5546875" style="350" customWidth="1"/>
    <col min="517" max="517" width="2.44140625" style="350" customWidth="1"/>
    <col min="518" max="518" width="1.33203125" style="350" customWidth="1"/>
    <col min="519" max="519" width="1.88671875" style="350" customWidth="1"/>
    <col min="520" max="520" width="3.33203125" style="350" customWidth="1"/>
    <col min="521" max="521" width="10" style="350" customWidth="1"/>
    <col min="522" max="522" width="15.44140625" style="350" customWidth="1"/>
    <col min="523" max="523" width="3" style="350" customWidth="1"/>
    <col min="524" max="524" width="2.33203125" style="350" customWidth="1"/>
    <col min="525" max="525" width="8.109375" style="350" customWidth="1"/>
    <col min="526" max="526" width="2.44140625" style="350" customWidth="1"/>
    <col min="527" max="527" width="3.5546875" style="350" customWidth="1"/>
    <col min="528" max="528" width="5.88671875" style="350" customWidth="1"/>
    <col min="529" max="529" width="1.109375" style="350" customWidth="1"/>
    <col min="530" max="530" width="5.109375" style="350" customWidth="1"/>
    <col min="531" max="531" width="3.33203125" style="350" customWidth="1"/>
    <col min="532" max="532" width="1.33203125" style="350" customWidth="1"/>
    <col min="533" max="533" width="2.33203125" style="350" customWidth="1"/>
    <col min="534" max="535" width="1.33203125" style="350" customWidth="1"/>
    <col min="536" max="536" width="11.88671875" style="350" customWidth="1"/>
    <col min="537" max="537" width="1.88671875" style="350" customWidth="1"/>
    <col min="538" max="538" width="2" style="350" customWidth="1"/>
    <col min="539" max="766" width="6.88671875" style="350" customWidth="1"/>
    <col min="767" max="768" width="1.109375" style="350" customWidth="1"/>
    <col min="769" max="769" width="1.33203125" style="350" customWidth="1"/>
    <col min="770" max="770" width="7.33203125" style="350" customWidth="1"/>
    <col min="771" max="771" width="4.109375" style="350" customWidth="1"/>
    <col min="772" max="772" width="2.5546875" style="350" customWidth="1"/>
    <col min="773" max="773" width="2.44140625" style="350" customWidth="1"/>
    <col min="774" max="774" width="1.33203125" style="350" customWidth="1"/>
    <col min="775" max="775" width="1.88671875" style="350" customWidth="1"/>
    <col min="776" max="776" width="3.33203125" style="350" customWidth="1"/>
    <col min="777" max="777" width="10" style="350" customWidth="1"/>
    <col min="778" max="778" width="15.44140625" style="350" customWidth="1"/>
    <col min="779" max="779" width="3" style="350" customWidth="1"/>
    <col min="780" max="780" width="2.33203125" style="350" customWidth="1"/>
    <col min="781" max="781" width="8.109375" style="350" customWidth="1"/>
    <col min="782" max="782" width="2.44140625" style="350" customWidth="1"/>
    <col min="783" max="783" width="3.5546875" style="350" customWidth="1"/>
    <col min="784" max="784" width="5.88671875" style="350" customWidth="1"/>
    <col min="785" max="785" width="1.109375" style="350" customWidth="1"/>
    <col min="786" max="786" width="5.109375" style="350" customWidth="1"/>
    <col min="787" max="787" width="3.33203125" style="350" customWidth="1"/>
    <col min="788" max="788" width="1.33203125" style="350" customWidth="1"/>
    <col min="789" max="789" width="2.33203125" style="350" customWidth="1"/>
    <col min="790" max="791" width="1.33203125" style="350" customWidth="1"/>
    <col min="792" max="792" width="11.88671875" style="350" customWidth="1"/>
    <col min="793" max="793" width="1.88671875" style="350" customWidth="1"/>
    <col min="794" max="794" width="2" style="350" customWidth="1"/>
    <col min="795" max="1022" width="6.88671875" style="350" customWidth="1"/>
    <col min="1023" max="1024" width="1.109375" style="350" customWidth="1"/>
    <col min="1025" max="1025" width="1.33203125" style="350" customWidth="1"/>
    <col min="1026" max="1026" width="7.33203125" style="350" customWidth="1"/>
    <col min="1027" max="1027" width="4.109375" style="350" customWidth="1"/>
    <col min="1028" max="1028" width="2.5546875" style="350" customWidth="1"/>
    <col min="1029" max="1029" width="2.44140625" style="350" customWidth="1"/>
    <col min="1030" max="1030" width="1.33203125" style="350" customWidth="1"/>
    <col min="1031" max="1031" width="1.88671875" style="350" customWidth="1"/>
    <col min="1032" max="1032" width="3.33203125" style="350" customWidth="1"/>
    <col min="1033" max="1033" width="10" style="350" customWidth="1"/>
    <col min="1034" max="1034" width="15.44140625" style="350" customWidth="1"/>
    <col min="1035" max="1035" width="3" style="350" customWidth="1"/>
    <col min="1036" max="1036" width="2.33203125" style="350" customWidth="1"/>
    <col min="1037" max="1037" width="8.109375" style="350" customWidth="1"/>
    <col min="1038" max="1038" width="2.44140625" style="350" customWidth="1"/>
    <col min="1039" max="1039" width="3.5546875" style="350" customWidth="1"/>
    <col min="1040" max="1040" width="5.88671875" style="350" customWidth="1"/>
    <col min="1041" max="1041" width="1.109375" style="350" customWidth="1"/>
    <col min="1042" max="1042" width="5.109375" style="350" customWidth="1"/>
    <col min="1043" max="1043" width="3.33203125" style="350" customWidth="1"/>
    <col min="1044" max="1044" width="1.33203125" style="350" customWidth="1"/>
    <col min="1045" max="1045" width="2.33203125" style="350" customWidth="1"/>
    <col min="1046" max="1047" width="1.33203125" style="350" customWidth="1"/>
    <col min="1048" max="1048" width="11.88671875" style="350" customWidth="1"/>
    <col min="1049" max="1049" width="1.88671875" style="350" customWidth="1"/>
    <col min="1050" max="1050" width="2" style="350" customWidth="1"/>
    <col min="1051" max="1278" width="6.88671875" style="350" customWidth="1"/>
    <col min="1279" max="1280" width="1.109375" style="350" customWidth="1"/>
    <col min="1281" max="1281" width="1.33203125" style="350" customWidth="1"/>
    <col min="1282" max="1282" width="7.33203125" style="350" customWidth="1"/>
    <col min="1283" max="1283" width="4.109375" style="350" customWidth="1"/>
    <col min="1284" max="1284" width="2.5546875" style="350" customWidth="1"/>
    <col min="1285" max="1285" width="2.44140625" style="350" customWidth="1"/>
    <col min="1286" max="1286" width="1.33203125" style="350" customWidth="1"/>
    <col min="1287" max="1287" width="1.88671875" style="350" customWidth="1"/>
    <col min="1288" max="1288" width="3.33203125" style="350" customWidth="1"/>
    <col min="1289" max="1289" width="10" style="350" customWidth="1"/>
    <col min="1290" max="1290" width="15.44140625" style="350" customWidth="1"/>
    <col min="1291" max="1291" width="3" style="350" customWidth="1"/>
    <col min="1292" max="1292" width="2.33203125" style="350" customWidth="1"/>
    <col min="1293" max="1293" width="8.109375" style="350" customWidth="1"/>
    <col min="1294" max="1294" width="2.44140625" style="350" customWidth="1"/>
    <col min="1295" max="1295" width="3.5546875" style="350" customWidth="1"/>
    <col min="1296" max="1296" width="5.88671875" style="350" customWidth="1"/>
    <col min="1297" max="1297" width="1.109375" style="350" customWidth="1"/>
    <col min="1298" max="1298" width="5.109375" style="350" customWidth="1"/>
    <col min="1299" max="1299" width="3.33203125" style="350" customWidth="1"/>
    <col min="1300" max="1300" width="1.33203125" style="350" customWidth="1"/>
    <col min="1301" max="1301" width="2.33203125" style="350" customWidth="1"/>
    <col min="1302" max="1303" width="1.33203125" style="350" customWidth="1"/>
    <col min="1304" max="1304" width="11.88671875" style="350" customWidth="1"/>
    <col min="1305" max="1305" width="1.88671875" style="350" customWidth="1"/>
    <col min="1306" max="1306" width="2" style="350" customWidth="1"/>
    <col min="1307" max="1534" width="6.88671875" style="350" customWidth="1"/>
    <col min="1535" max="1536" width="1.109375" style="350" customWidth="1"/>
    <col min="1537" max="1537" width="1.33203125" style="350" customWidth="1"/>
    <col min="1538" max="1538" width="7.33203125" style="350" customWidth="1"/>
    <col min="1539" max="1539" width="4.109375" style="350" customWidth="1"/>
    <col min="1540" max="1540" width="2.5546875" style="350" customWidth="1"/>
    <col min="1541" max="1541" width="2.44140625" style="350" customWidth="1"/>
    <col min="1542" max="1542" width="1.33203125" style="350" customWidth="1"/>
    <col min="1543" max="1543" width="1.88671875" style="350" customWidth="1"/>
    <col min="1544" max="1544" width="3.33203125" style="350" customWidth="1"/>
    <col min="1545" max="1545" width="10" style="350" customWidth="1"/>
    <col min="1546" max="1546" width="15.44140625" style="350" customWidth="1"/>
    <col min="1547" max="1547" width="3" style="350" customWidth="1"/>
    <col min="1548" max="1548" width="2.33203125" style="350" customWidth="1"/>
    <col min="1549" max="1549" width="8.109375" style="350" customWidth="1"/>
    <col min="1550" max="1550" width="2.44140625" style="350" customWidth="1"/>
    <col min="1551" max="1551" width="3.5546875" style="350" customWidth="1"/>
    <col min="1552" max="1552" width="5.88671875" style="350" customWidth="1"/>
    <col min="1553" max="1553" width="1.109375" style="350" customWidth="1"/>
    <col min="1554" max="1554" width="5.109375" style="350" customWidth="1"/>
    <col min="1555" max="1555" width="3.33203125" style="350" customWidth="1"/>
    <col min="1556" max="1556" width="1.33203125" style="350" customWidth="1"/>
    <col min="1557" max="1557" width="2.33203125" style="350" customWidth="1"/>
    <col min="1558" max="1559" width="1.33203125" style="350" customWidth="1"/>
    <col min="1560" max="1560" width="11.88671875" style="350" customWidth="1"/>
    <col min="1561" max="1561" width="1.88671875" style="350" customWidth="1"/>
    <col min="1562" max="1562" width="2" style="350" customWidth="1"/>
    <col min="1563" max="1790" width="6.88671875" style="350" customWidth="1"/>
    <col min="1791" max="1792" width="1.109375" style="350" customWidth="1"/>
    <col min="1793" max="1793" width="1.33203125" style="350" customWidth="1"/>
    <col min="1794" max="1794" width="7.33203125" style="350" customWidth="1"/>
    <col min="1795" max="1795" width="4.109375" style="350" customWidth="1"/>
    <col min="1796" max="1796" width="2.5546875" style="350" customWidth="1"/>
    <col min="1797" max="1797" width="2.44140625" style="350" customWidth="1"/>
    <col min="1798" max="1798" width="1.33203125" style="350" customWidth="1"/>
    <col min="1799" max="1799" width="1.88671875" style="350" customWidth="1"/>
    <col min="1800" max="1800" width="3.33203125" style="350" customWidth="1"/>
    <col min="1801" max="1801" width="10" style="350" customWidth="1"/>
    <col min="1802" max="1802" width="15.44140625" style="350" customWidth="1"/>
    <col min="1803" max="1803" width="3" style="350" customWidth="1"/>
    <col min="1804" max="1804" width="2.33203125" style="350" customWidth="1"/>
    <col min="1805" max="1805" width="8.109375" style="350" customWidth="1"/>
    <col min="1806" max="1806" width="2.44140625" style="350" customWidth="1"/>
    <col min="1807" max="1807" width="3.5546875" style="350" customWidth="1"/>
    <col min="1808" max="1808" width="5.88671875" style="350" customWidth="1"/>
    <col min="1809" max="1809" width="1.109375" style="350" customWidth="1"/>
    <col min="1810" max="1810" width="5.109375" style="350" customWidth="1"/>
    <col min="1811" max="1811" width="3.33203125" style="350" customWidth="1"/>
    <col min="1812" max="1812" width="1.33203125" style="350" customWidth="1"/>
    <col min="1813" max="1813" width="2.33203125" style="350" customWidth="1"/>
    <col min="1814" max="1815" width="1.33203125" style="350" customWidth="1"/>
    <col min="1816" max="1816" width="11.88671875" style="350" customWidth="1"/>
    <col min="1817" max="1817" width="1.88671875" style="350" customWidth="1"/>
    <col min="1818" max="1818" width="2" style="350" customWidth="1"/>
    <col min="1819" max="2046" width="6.88671875" style="350" customWidth="1"/>
    <col min="2047" max="2048" width="1.109375" style="350" customWidth="1"/>
    <col min="2049" max="2049" width="1.33203125" style="350" customWidth="1"/>
    <col min="2050" max="2050" width="7.33203125" style="350" customWidth="1"/>
    <col min="2051" max="2051" width="4.109375" style="350" customWidth="1"/>
    <col min="2052" max="2052" width="2.5546875" style="350" customWidth="1"/>
    <col min="2053" max="2053" width="2.44140625" style="350" customWidth="1"/>
    <col min="2054" max="2054" width="1.33203125" style="350" customWidth="1"/>
    <col min="2055" max="2055" width="1.88671875" style="350" customWidth="1"/>
    <col min="2056" max="2056" width="3.33203125" style="350" customWidth="1"/>
    <col min="2057" max="2057" width="10" style="350" customWidth="1"/>
    <col min="2058" max="2058" width="15.44140625" style="350" customWidth="1"/>
    <col min="2059" max="2059" width="3" style="350" customWidth="1"/>
    <col min="2060" max="2060" width="2.33203125" style="350" customWidth="1"/>
    <col min="2061" max="2061" width="8.109375" style="350" customWidth="1"/>
    <col min="2062" max="2062" width="2.44140625" style="350" customWidth="1"/>
    <col min="2063" max="2063" width="3.5546875" style="350" customWidth="1"/>
    <col min="2064" max="2064" width="5.88671875" style="350" customWidth="1"/>
    <col min="2065" max="2065" width="1.109375" style="350" customWidth="1"/>
    <col min="2066" max="2066" width="5.109375" style="350" customWidth="1"/>
    <col min="2067" max="2067" width="3.33203125" style="350" customWidth="1"/>
    <col min="2068" max="2068" width="1.33203125" style="350" customWidth="1"/>
    <col min="2069" max="2069" width="2.33203125" style="350" customWidth="1"/>
    <col min="2070" max="2071" width="1.33203125" style="350" customWidth="1"/>
    <col min="2072" max="2072" width="11.88671875" style="350" customWidth="1"/>
    <col min="2073" max="2073" width="1.88671875" style="350" customWidth="1"/>
    <col min="2074" max="2074" width="2" style="350" customWidth="1"/>
    <col min="2075" max="2302" width="6.88671875" style="350" customWidth="1"/>
    <col min="2303" max="2304" width="1.109375" style="350" customWidth="1"/>
    <col min="2305" max="2305" width="1.33203125" style="350" customWidth="1"/>
    <col min="2306" max="2306" width="7.33203125" style="350" customWidth="1"/>
    <col min="2307" max="2307" width="4.109375" style="350" customWidth="1"/>
    <col min="2308" max="2308" width="2.5546875" style="350" customWidth="1"/>
    <col min="2309" max="2309" width="2.44140625" style="350" customWidth="1"/>
    <col min="2310" max="2310" width="1.33203125" style="350" customWidth="1"/>
    <col min="2311" max="2311" width="1.88671875" style="350" customWidth="1"/>
    <col min="2312" max="2312" width="3.33203125" style="350" customWidth="1"/>
    <col min="2313" max="2313" width="10" style="350" customWidth="1"/>
    <col min="2314" max="2314" width="15.44140625" style="350" customWidth="1"/>
    <col min="2315" max="2315" width="3" style="350" customWidth="1"/>
    <col min="2316" max="2316" width="2.33203125" style="350" customWidth="1"/>
    <col min="2317" max="2317" width="8.109375" style="350" customWidth="1"/>
    <col min="2318" max="2318" width="2.44140625" style="350" customWidth="1"/>
    <col min="2319" max="2319" width="3.5546875" style="350" customWidth="1"/>
    <col min="2320" max="2320" width="5.88671875" style="350" customWidth="1"/>
    <col min="2321" max="2321" width="1.109375" style="350" customWidth="1"/>
    <col min="2322" max="2322" width="5.109375" style="350" customWidth="1"/>
    <col min="2323" max="2323" width="3.33203125" style="350" customWidth="1"/>
    <col min="2324" max="2324" width="1.33203125" style="350" customWidth="1"/>
    <col min="2325" max="2325" width="2.33203125" style="350" customWidth="1"/>
    <col min="2326" max="2327" width="1.33203125" style="350" customWidth="1"/>
    <col min="2328" max="2328" width="11.88671875" style="350" customWidth="1"/>
    <col min="2329" max="2329" width="1.88671875" style="350" customWidth="1"/>
    <col min="2330" max="2330" width="2" style="350" customWidth="1"/>
    <col min="2331" max="2558" width="6.88671875" style="350" customWidth="1"/>
    <col min="2559" max="2560" width="1.109375" style="350" customWidth="1"/>
    <col min="2561" max="2561" width="1.33203125" style="350" customWidth="1"/>
    <col min="2562" max="2562" width="7.33203125" style="350" customWidth="1"/>
    <col min="2563" max="2563" width="4.109375" style="350" customWidth="1"/>
    <col min="2564" max="2564" width="2.5546875" style="350" customWidth="1"/>
    <col min="2565" max="2565" width="2.44140625" style="350" customWidth="1"/>
    <col min="2566" max="2566" width="1.33203125" style="350" customWidth="1"/>
    <col min="2567" max="2567" width="1.88671875" style="350" customWidth="1"/>
    <col min="2568" max="2568" width="3.33203125" style="350" customWidth="1"/>
    <col min="2569" max="2569" width="10" style="350" customWidth="1"/>
    <col min="2570" max="2570" width="15.44140625" style="350" customWidth="1"/>
    <col min="2571" max="2571" width="3" style="350" customWidth="1"/>
    <col min="2572" max="2572" width="2.33203125" style="350" customWidth="1"/>
    <col min="2573" max="2573" width="8.109375" style="350" customWidth="1"/>
    <col min="2574" max="2574" width="2.44140625" style="350" customWidth="1"/>
    <col min="2575" max="2575" width="3.5546875" style="350" customWidth="1"/>
    <col min="2576" max="2576" width="5.88671875" style="350" customWidth="1"/>
    <col min="2577" max="2577" width="1.109375" style="350" customWidth="1"/>
    <col min="2578" max="2578" width="5.109375" style="350" customWidth="1"/>
    <col min="2579" max="2579" width="3.33203125" style="350" customWidth="1"/>
    <col min="2580" max="2580" width="1.33203125" style="350" customWidth="1"/>
    <col min="2581" max="2581" width="2.33203125" style="350" customWidth="1"/>
    <col min="2582" max="2583" width="1.33203125" style="350" customWidth="1"/>
    <col min="2584" max="2584" width="11.88671875" style="350" customWidth="1"/>
    <col min="2585" max="2585" width="1.88671875" style="350" customWidth="1"/>
    <col min="2586" max="2586" width="2" style="350" customWidth="1"/>
    <col min="2587" max="2814" width="6.88671875" style="350" customWidth="1"/>
    <col min="2815" max="2816" width="1.109375" style="350" customWidth="1"/>
    <col min="2817" max="2817" width="1.33203125" style="350" customWidth="1"/>
    <col min="2818" max="2818" width="7.33203125" style="350" customWidth="1"/>
    <col min="2819" max="2819" width="4.109375" style="350" customWidth="1"/>
    <col min="2820" max="2820" width="2.5546875" style="350" customWidth="1"/>
    <col min="2821" max="2821" width="2.44140625" style="350" customWidth="1"/>
    <col min="2822" max="2822" width="1.33203125" style="350" customWidth="1"/>
    <col min="2823" max="2823" width="1.88671875" style="350" customWidth="1"/>
    <col min="2824" max="2824" width="3.33203125" style="350" customWidth="1"/>
    <col min="2825" max="2825" width="10" style="350" customWidth="1"/>
    <col min="2826" max="2826" width="15.44140625" style="350" customWidth="1"/>
    <col min="2827" max="2827" width="3" style="350" customWidth="1"/>
    <col min="2828" max="2828" width="2.33203125" style="350" customWidth="1"/>
    <col min="2829" max="2829" width="8.109375" style="350" customWidth="1"/>
    <col min="2830" max="2830" width="2.44140625" style="350" customWidth="1"/>
    <col min="2831" max="2831" width="3.5546875" style="350" customWidth="1"/>
    <col min="2832" max="2832" width="5.88671875" style="350" customWidth="1"/>
    <col min="2833" max="2833" width="1.109375" style="350" customWidth="1"/>
    <col min="2834" max="2834" width="5.109375" style="350" customWidth="1"/>
    <col min="2835" max="2835" width="3.33203125" style="350" customWidth="1"/>
    <col min="2836" max="2836" width="1.33203125" style="350" customWidth="1"/>
    <col min="2837" max="2837" width="2.33203125" style="350" customWidth="1"/>
    <col min="2838" max="2839" width="1.33203125" style="350" customWidth="1"/>
    <col min="2840" max="2840" width="11.88671875" style="350" customWidth="1"/>
    <col min="2841" max="2841" width="1.88671875" style="350" customWidth="1"/>
    <col min="2842" max="2842" width="2" style="350" customWidth="1"/>
    <col min="2843" max="3070" width="6.88671875" style="350" customWidth="1"/>
    <col min="3071" max="3072" width="1.109375" style="350" customWidth="1"/>
    <col min="3073" max="3073" width="1.33203125" style="350" customWidth="1"/>
    <col min="3074" max="3074" width="7.33203125" style="350" customWidth="1"/>
    <col min="3075" max="3075" width="4.109375" style="350" customWidth="1"/>
    <col min="3076" max="3076" width="2.5546875" style="350" customWidth="1"/>
    <col min="3077" max="3077" width="2.44140625" style="350" customWidth="1"/>
    <col min="3078" max="3078" width="1.33203125" style="350" customWidth="1"/>
    <col min="3079" max="3079" width="1.88671875" style="350" customWidth="1"/>
    <col min="3080" max="3080" width="3.33203125" style="350" customWidth="1"/>
    <col min="3081" max="3081" width="10" style="350" customWidth="1"/>
    <col min="3082" max="3082" width="15.44140625" style="350" customWidth="1"/>
    <col min="3083" max="3083" width="3" style="350" customWidth="1"/>
    <col min="3084" max="3084" width="2.33203125" style="350" customWidth="1"/>
    <col min="3085" max="3085" width="8.109375" style="350" customWidth="1"/>
    <col min="3086" max="3086" width="2.44140625" style="350" customWidth="1"/>
    <col min="3087" max="3087" width="3.5546875" style="350" customWidth="1"/>
    <col min="3088" max="3088" width="5.88671875" style="350" customWidth="1"/>
    <col min="3089" max="3089" width="1.109375" style="350" customWidth="1"/>
    <col min="3090" max="3090" width="5.109375" style="350" customWidth="1"/>
    <col min="3091" max="3091" width="3.33203125" style="350" customWidth="1"/>
    <col min="3092" max="3092" width="1.33203125" style="350" customWidth="1"/>
    <col min="3093" max="3093" width="2.33203125" style="350" customWidth="1"/>
    <col min="3094" max="3095" width="1.33203125" style="350" customWidth="1"/>
    <col min="3096" max="3096" width="11.88671875" style="350" customWidth="1"/>
    <col min="3097" max="3097" width="1.88671875" style="350" customWidth="1"/>
    <col min="3098" max="3098" width="2" style="350" customWidth="1"/>
    <col min="3099" max="3326" width="6.88671875" style="350" customWidth="1"/>
    <col min="3327" max="3328" width="1.109375" style="350" customWidth="1"/>
    <col min="3329" max="3329" width="1.33203125" style="350" customWidth="1"/>
    <col min="3330" max="3330" width="7.33203125" style="350" customWidth="1"/>
    <col min="3331" max="3331" width="4.109375" style="350" customWidth="1"/>
    <col min="3332" max="3332" width="2.5546875" style="350" customWidth="1"/>
    <col min="3333" max="3333" width="2.44140625" style="350" customWidth="1"/>
    <col min="3334" max="3334" width="1.33203125" style="350" customWidth="1"/>
    <col min="3335" max="3335" width="1.88671875" style="350" customWidth="1"/>
    <col min="3336" max="3336" width="3.33203125" style="350" customWidth="1"/>
    <col min="3337" max="3337" width="10" style="350" customWidth="1"/>
    <col min="3338" max="3338" width="15.44140625" style="350" customWidth="1"/>
    <col min="3339" max="3339" width="3" style="350" customWidth="1"/>
    <col min="3340" max="3340" width="2.33203125" style="350" customWidth="1"/>
    <col min="3341" max="3341" width="8.109375" style="350" customWidth="1"/>
    <col min="3342" max="3342" width="2.44140625" style="350" customWidth="1"/>
    <col min="3343" max="3343" width="3.5546875" style="350" customWidth="1"/>
    <col min="3344" max="3344" width="5.88671875" style="350" customWidth="1"/>
    <col min="3345" max="3345" width="1.109375" style="350" customWidth="1"/>
    <col min="3346" max="3346" width="5.109375" style="350" customWidth="1"/>
    <col min="3347" max="3347" width="3.33203125" style="350" customWidth="1"/>
    <col min="3348" max="3348" width="1.33203125" style="350" customWidth="1"/>
    <col min="3349" max="3349" width="2.33203125" style="350" customWidth="1"/>
    <col min="3350" max="3351" width="1.33203125" style="350" customWidth="1"/>
    <col min="3352" max="3352" width="11.88671875" style="350" customWidth="1"/>
    <col min="3353" max="3353" width="1.88671875" style="350" customWidth="1"/>
    <col min="3354" max="3354" width="2" style="350" customWidth="1"/>
    <col min="3355" max="3582" width="6.88671875" style="350" customWidth="1"/>
    <col min="3583" max="3584" width="1.109375" style="350" customWidth="1"/>
    <col min="3585" max="3585" width="1.33203125" style="350" customWidth="1"/>
    <col min="3586" max="3586" width="7.33203125" style="350" customWidth="1"/>
    <col min="3587" max="3587" width="4.109375" style="350" customWidth="1"/>
    <col min="3588" max="3588" width="2.5546875" style="350" customWidth="1"/>
    <col min="3589" max="3589" width="2.44140625" style="350" customWidth="1"/>
    <col min="3590" max="3590" width="1.33203125" style="350" customWidth="1"/>
    <col min="3591" max="3591" width="1.88671875" style="350" customWidth="1"/>
    <col min="3592" max="3592" width="3.33203125" style="350" customWidth="1"/>
    <col min="3593" max="3593" width="10" style="350" customWidth="1"/>
    <col min="3594" max="3594" width="15.44140625" style="350" customWidth="1"/>
    <col min="3595" max="3595" width="3" style="350" customWidth="1"/>
    <col min="3596" max="3596" width="2.33203125" style="350" customWidth="1"/>
    <col min="3597" max="3597" width="8.109375" style="350" customWidth="1"/>
    <col min="3598" max="3598" width="2.44140625" style="350" customWidth="1"/>
    <col min="3599" max="3599" width="3.5546875" style="350" customWidth="1"/>
    <col min="3600" max="3600" width="5.88671875" style="350" customWidth="1"/>
    <col min="3601" max="3601" width="1.109375" style="350" customWidth="1"/>
    <col min="3602" max="3602" width="5.109375" style="350" customWidth="1"/>
    <col min="3603" max="3603" width="3.33203125" style="350" customWidth="1"/>
    <col min="3604" max="3604" width="1.33203125" style="350" customWidth="1"/>
    <col min="3605" max="3605" width="2.33203125" style="350" customWidth="1"/>
    <col min="3606" max="3607" width="1.33203125" style="350" customWidth="1"/>
    <col min="3608" max="3608" width="11.88671875" style="350" customWidth="1"/>
    <col min="3609" max="3609" width="1.88671875" style="350" customWidth="1"/>
    <col min="3610" max="3610" width="2" style="350" customWidth="1"/>
    <col min="3611" max="3838" width="6.88671875" style="350" customWidth="1"/>
    <col min="3839" max="3840" width="1.109375" style="350" customWidth="1"/>
    <col min="3841" max="3841" width="1.33203125" style="350" customWidth="1"/>
    <col min="3842" max="3842" width="7.33203125" style="350" customWidth="1"/>
    <col min="3843" max="3843" width="4.109375" style="350" customWidth="1"/>
    <col min="3844" max="3844" width="2.5546875" style="350" customWidth="1"/>
    <col min="3845" max="3845" width="2.44140625" style="350" customWidth="1"/>
    <col min="3846" max="3846" width="1.33203125" style="350" customWidth="1"/>
    <col min="3847" max="3847" width="1.88671875" style="350" customWidth="1"/>
    <col min="3848" max="3848" width="3.33203125" style="350" customWidth="1"/>
    <col min="3849" max="3849" width="10" style="350" customWidth="1"/>
    <col min="3850" max="3850" width="15.44140625" style="350" customWidth="1"/>
    <col min="3851" max="3851" width="3" style="350" customWidth="1"/>
    <col min="3852" max="3852" width="2.33203125" style="350" customWidth="1"/>
    <col min="3853" max="3853" width="8.109375" style="350" customWidth="1"/>
    <col min="3854" max="3854" width="2.44140625" style="350" customWidth="1"/>
    <col min="3855" max="3855" width="3.5546875" style="350" customWidth="1"/>
    <col min="3856" max="3856" width="5.88671875" style="350" customWidth="1"/>
    <col min="3857" max="3857" width="1.109375" style="350" customWidth="1"/>
    <col min="3858" max="3858" width="5.109375" style="350" customWidth="1"/>
    <col min="3859" max="3859" width="3.33203125" style="350" customWidth="1"/>
    <col min="3860" max="3860" width="1.33203125" style="350" customWidth="1"/>
    <col min="3861" max="3861" width="2.33203125" style="350" customWidth="1"/>
    <col min="3862" max="3863" width="1.33203125" style="350" customWidth="1"/>
    <col min="3864" max="3864" width="11.88671875" style="350" customWidth="1"/>
    <col min="3865" max="3865" width="1.88671875" style="350" customWidth="1"/>
    <col min="3866" max="3866" width="2" style="350" customWidth="1"/>
    <col min="3867" max="4094" width="6.88671875" style="350" customWidth="1"/>
    <col min="4095" max="4096" width="1.109375" style="350" customWidth="1"/>
    <col min="4097" max="4097" width="1.33203125" style="350" customWidth="1"/>
    <col min="4098" max="4098" width="7.33203125" style="350" customWidth="1"/>
    <col min="4099" max="4099" width="4.109375" style="350" customWidth="1"/>
    <col min="4100" max="4100" width="2.5546875" style="350" customWidth="1"/>
    <col min="4101" max="4101" width="2.44140625" style="350" customWidth="1"/>
    <col min="4102" max="4102" width="1.33203125" style="350" customWidth="1"/>
    <col min="4103" max="4103" width="1.88671875" style="350" customWidth="1"/>
    <col min="4104" max="4104" width="3.33203125" style="350" customWidth="1"/>
    <col min="4105" max="4105" width="10" style="350" customWidth="1"/>
    <col min="4106" max="4106" width="15.44140625" style="350" customWidth="1"/>
    <col min="4107" max="4107" width="3" style="350" customWidth="1"/>
    <col min="4108" max="4108" width="2.33203125" style="350" customWidth="1"/>
    <col min="4109" max="4109" width="8.109375" style="350" customWidth="1"/>
    <col min="4110" max="4110" width="2.44140625" style="350" customWidth="1"/>
    <col min="4111" max="4111" width="3.5546875" style="350" customWidth="1"/>
    <col min="4112" max="4112" width="5.88671875" style="350" customWidth="1"/>
    <col min="4113" max="4113" width="1.109375" style="350" customWidth="1"/>
    <col min="4114" max="4114" width="5.109375" style="350" customWidth="1"/>
    <col min="4115" max="4115" width="3.33203125" style="350" customWidth="1"/>
    <col min="4116" max="4116" width="1.33203125" style="350" customWidth="1"/>
    <col min="4117" max="4117" width="2.33203125" style="350" customWidth="1"/>
    <col min="4118" max="4119" width="1.33203125" style="350" customWidth="1"/>
    <col min="4120" max="4120" width="11.88671875" style="350" customWidth="1"/>
    <col min="4121" max="4121" width="1.88671875" style="350" customWidth="1"/>
    <col min="4122" max="4122" width="2" style="350" customWidth="1"/>
    <col min="4123" max="4350" width="6.88671875" style="350" customWidth="1"/>
    <col min="4351" max="4352" width="1.109375" style="350" customWidth="1"/>
    <col min="4353" max="4353" width="1.33203125" style="350" customWidth="1"/>
    <col min="4354" max="4354" width="7.33203125" style="350" customWidth="1"/>
    <col min="4355" max="4355" width="4.109375" style="350" customWidth="1"/>
    <col min="4356" max="4356" width="2.5546875" style="350" customWidth="1"/>
    <col min="4357" max="4357" width="2.44140625" style="350" customWidth="1"/>
    <col min="4358" max="4358" width="1.33203125" style="350" customWidth="1"/>
    <col min="4359" max="4359" width="1.88671875" style="350" customWidth="1"/>
    <col min="4360" max="4360" width="3.33203125" style="350" customWidth="1"/>
    <col min="4361" max="4361" width="10" style="350" customWidth="1"/>
    <col min="4362" max="4362" width="15.44140625" style="350" customWidth="1"/>
    <col min="4363" max="4363" width="3" style="350" customWidth="1"/>
    <col min="4364" max="4364" width="2.33203125" style="350" customWidth="1"/>
    <col min="4365" max="4365" width="8.109375" style="350" customWidth="1"/>
    <col min="4366" max="4366" width="2.44140625" style="350" customWidth="1"/>
    <col min="4367" max="4367" width="3.5546875" style="350" customWidth="1"/>
    <col min="4368" max="4368" width="5.88671875" style="350" customWidth="1"/>
    <col min="4369" max="4369" width="1.109375" style="350" customWidth="1"/>
    <col min="4370" max="4370" width="5.109375" style="350" customWidth="1"/>
    <col min="4371" max="4371" width="3.33203125" style="350" customWidth="1"/>
    <col min="4372" max="4372" width="1.33203125" style="350" customWidth="1"/>
    <col min="4373" max="4373" width="2.33203125" style="350" customWidth="1"/>
    <col min="4374" max="4375" width="1.33203125" style="350" customWidth="1"/>
    <col min="4376" max="4376" width="11.88671875" style="350" customWidth="1"/>
    <col min="4377" max="4377" width="1.88671875" style="350" customWidth="1"/>
    <col min="4378" max="4378" width="2" style="350" customWidth="1"/>
    <col min="4379" max="4606" width="6.88671875" style="350" customWidth="1"/>
    <col min="4607" max="4608" width="1.109375" style="350" customWidth="1"/>
    <col min="4609" max="4609" width="1.33203125" style="350" customWidth="1"/>
    <col min="4610" max="4610" width="7.33203125" style="350" customWidth="1"/>
    <col min="4611" max="4611" width="4.109375" style="350" customWidth="1"/>
    <col min="4612" max="4612" width="2.5546875" style="350" customWidth="1"/>
    <col min="4613" max="4613" width="2.44140625" style="350" customWidth="1"/>
    <col min="4614" max="4614" width="1.33203125" style="350" customWidth="1"/>
    <col min="4615" max="4615" width="1.88671875" style="350" customWidth="1"/>
    <col min="4616" max="4616" width="3.33203125" style="350" customWidth="1"/>
    <col min="4617" max="4617" width="10" style="350" customWidth="1"/>
    <col min="4618" max="4618" width="15.44140625" style="350" customWidth="1"/>
    <col min="4619" max="4619" width="3" style="350" customWidth="1"/>
    <col min="4620" max="4620" width="2.33203125" style="350" customWidth="1"/>
    <col min="4621" max="4621" width="8.109375" style="350" customWidth="1"/>
    <col min="4622" max="4622" width="2.44140625" style="350" customWidth="1"/>
    <col min="4623" max="4623" width="3.5546875" style="350" customWidth="1"/>
    <col min="4624" max="4624" width="5.88671875" style="350" customWidth="1"/>
    <col min="4625" max="4625" width="1.109375" style="350" customWidth="1"/>
    <col min="4626" max="4626" width="5.109375" style="350" customWidth="1"/>
    <col min="4627" max="4627" width="3.33203125" style="350" customWidth="1"/>
    <col min="4628" max="4628" width="1.33203125" style="350" customWidth="1"/>
    <col min="4629" max="4629" width="2.33203125" style="350" customWidth="1"/>
    <col min="4630" max="4631" width="1.33203125" style="350" customWidth="1"/>
    <col min="4632" max="4632" width="11.88671875" style="350" customWidth="1"/>
    <col min="4633" max="4633" width="1.88671875" style="350" customWidth="1"/>
    <col min="4634" max="4634" width="2" style="350" customWidth="1"/>
    <col min="4635" max="4862" width="6.88671875" style="350" customWidth="1"/>
    <col min="4863" max="4864" width="1.109375" style="350" customWidth="1"/>
    <col min="4865" max="4865" width="1.33203125" style="350" customWidth="1"/>
    <col min="4866" max="4866" width="7.33203125" style="350" customWidth="1"/>
    <col min="4867" max="4867" width="4.109375" style="350" customWidth="1"/>
    <col min="4868" max="4868" width="2.5546875" style="350" customWidth="1"/>
    <col min="4869" max="4869" width="2.44140625" style="350" customWidth="1"/>
    <col min="4870" max="4870" width="1.33203125" style="350" customWidth="1"/>
    <col min="4871" max="4871" width="1.88671875" style="350" customWidth="1"/>
    <col min="4872" max="4872" width="3.33203125" style="350" customWidth="1"/>
    <col min="4873" max="4873" width="10" style="350" customWidth="1"/>
    <col min="4874" max="4874" width="15.44140625" style="350" customWidth="1"/>
    <col min="4875" max="4875" width="3" style="350" customWidth="1"/>
    <col min="4876" max="4876" width="2.33203125" style="350" customWidth="1"/>
    <col min="4877" max="4877" width="8.109375" style="350" customWidth="1"/>
    <col min="4878" max="4878" width="2.44140625" style="350" customWidth="1"/>
    <col min="4879" max="4879" width="3.5546875" style="350" customWidth="1"/>
    <col min="4880" max="4880" width="5.88671875" style="350" customWidth="1"/>
    <col min="4881" max="4881" width="1.109375" style="350" customWidth="1"/>
    <col min="4882" max="4882" width="5.109375" style="350" customWidth="1"/>
    <col min="4883" max="4883" width="3.33203125" style="350" customWidth="1"/>
    <col min="4884" max="4884" width="1.33203125" style="350" customWidth="1"/>
    <col min="4885" max="4885" width="2.33203125" style="350" customWidth="1"/>
    <col min="4886" max="4887" width="1.33203125" style="350" customWidth="1"/>
    <col min="4888" max="4888" width="11.88671875" style="350" customWidth="1"/>
    <col min="4889" max="4889" width="1.88671875" style="350" customWidth="1"/>
    <col min="4890" max="4890" width="2" style="350" customWidth="1"/>
    <col min="4891" max="5118" width="6.88671875" style="350" customWidth="1"/>
    <col min="5119" max="5120" width="1.109375" style="350" customWidth="1"/>
    <col min="5121" max="5121" width="1.33203125" style="350" customWidth="1"/>
    <col min="5122" max="5122" width="7.33203125" style="350" customWidth="1"/>
    <col min="5123" max="5123" width="4.109375" style="350" customWidth="1"/>
    <col min="5124" max="5124" width="2.5546875" style="350" customWidth="1"/>
    <col min="5125" max="5125" width="2.44140625" style="350" customWidth="1"/>
    <col min="5126" max="5126" width="1.33203125" style="350" customWidth="1"/>
    <col min="5127" max="5127" width="1.88671875" style="350" customWidth="1"/>
    <col min="5128" max="5128" width="3.33203125" style="350" customWidth="1"/>
    <col min="5129" max="5129" width="10" style="350" customWidth="1"/>
    <col min="5130" max="5130" width="15.44140625" style="350" customWidth="1"/>
    <col min="5131" max="5131" width="3" style="350" customWidth="1"/>
    <col min="5132" max="5132" width="2.33203125" style="350" customWidth="1"/>
    <col min="5133" max="5133" width="8.109375" style="350" customWidth="1"/>
    <col min="5134" max="5134" width="2.44140625" style="350" customWidth="1"/>
    <col min="5135" max="5135" width="3.5546875" style="350" customWidth="1"/>
    <col min="5136" max="5136" width="5.88671875" style="350" customWidth="1"/>
    <col min="5137" max="5137" width="1.109375" style="350" customWidth="1"/>
    <col min="5138" max="5138" width="5.109375" style="350" customWidth="1"/>
    <col min="5139" max="5139" width="3.33203125" style="350" customWidth="1"/>
    <col min="5140" max="5140" width="1.33203125" style="350" customWidth="1"/>
    <col min="5141" max="5141" width="2.33203125" style="350" customWidth="1"/>
    <col min="5142" max="5143" width="1.33203125" style="350" customWidth="1"/>
    <col min="5144" max="5144" width="11.88671875" style="350" customWidth="1"/>
    <col min="5145" max="5145" width="1.88671875" style="350" customWidth="1"/>
    <col min="5146" max="5146" width="2" style="350" customWidth="1"/>
    <col min="5147" max="5374" width="6.88671875" style="350" customWidth="1"/>
    <col min="5375" max="5376" width="1.109375" style="350" customWidth="1"/>
    <col min="5377" max="5377" width="1.33203125" style="350" customWidth="1"/>
    <col min="5378" max="5378" width="7.33203125" style="350" customWidth="1"/>
    <col min="5379" max="5379" width="4.109375" style="350" customWidth="1"/>
    <col min="5380" max="5380" width="2.5546875" style="350" customWidth="1"/>
    <col min="5381" max="5381" width="2.44140625" style="350" customWidth="1"/>
    <col min="5382" max="5382" width="1.33203125" style="350" customWidth="1"/>
    <col min="5383" max="5383" width="1.88671875" style="350" customWidth="1"/>
    <col min="5384" max="5384" width="3.33203125" style="350" customWidth="1"/>
    <col min="5385" max="5385" width="10" style="350" customWidth="1"/>
    <col min="5386" max="5386" width="15.44140625" style="350" customWidth="1"/>
    <col min="5387" max="5387" width="3" style="350" customWidth="1"/>
    <col min="5388" max="5388" width="2.33203125" style="350" customWidth="1"/>
    <col min="5389" max="5389" width="8.109375" style="350" customWidth="1"/>
    <col min="5390" max="5390" width="2.44140625" style="350" customWidth="1"/>
    <col min="5391" max="5391" width="3.5546875" style="350" customWidth="1"/>
    <col min="5392" max="5392" width="5.88671875" style="350" customWidth="1"/>
    <col min="5393" max="5393" width="1.109375" style="350" customWidth="1"/>
    <col min="5394" max="5394" width="5.109375" style="350" customWidth="1"/>
    <col min="5395" max="5395" width="3.33203125" style="350" customWidth="1"/>
    <col min="5396" max="5396" width="1.33203125" style="350" customWidth="1"/>
    <col min="5397" max="5397" width="2.33203125" style="350" customWidth="1"/>
    <col min="5398" max="5399" width="1.33203125" style="350" customWidth="1"/>
    <col min="5400" max="5400" width="11.88671875" style="350" customWidth="1"/>
    <col min="5401" max="5401" width="1.88671875" style="350" customWidth="1"/>
    <col min="5402" max="5402" width="2" style="350" customWidth="1"/>
    <col min="5403" max="5630" width="6.88671875" style="350" customWidth="1"/>
    <col min="5631" max="5632" width="1.109375" style="350" customWidth="1"/>
    <col min="5633" max="5633" width="1.33203125" style="350" customWidth="1"/>
    <col min="5634" max="5634" width="7.33203125" style="350" customWidth="1"/>
    <col min="5635" max="5635" width="4.109375" style="350" customWidth="1"/>
    <col min="5636" max="5636" width="2.5546875" style="350" customWidth="1"/>
    <col min="5637" max="5637" width="2.44140625" style="350" customWidth="1"/>
    <col min="5638" max="5638" width="1.33203125" style="350" customWidth="1"/>
    <col min="5639" max="5639" width="1.88671875" style="350" customWidth="1"/>
    <col min="5640" max="5640" width="3.33203125" style="350" customWidth="1"/>
    <col min="5641" max="5641" width="10" style="350" customWidth="1"/>
    <col min="5642" max="5642" width="15.44140625" style="350" customWidth="1"/>
    <col min="5643" max="5643" width="3" style="350" customWidth="1"/>
    <col min="5644" max="5644" width="2.33203125" style="350" customWidth="1"/>
    <col min="5645" max="5645" width="8.109375" style="350" customWidth="1"/>
    <col min="5646" max="5646" width="2.44140625" style="350" customWidth="1"/>
    <col min="5647" max="5647" width="3.5546875" style="350" customWidth="1"/>
    <col min="5648" max="5648" width="5.88671875" style="350" customWidth="1"/>
    <col min="5649" max="5649" width="1.109375" style="350" customWidth="1"/>
    <col min="5650" max="5650" width="5.109375" style="350" customWidth="1"/>
    <col min="5651" max="5651" width="3.33203125" style="350" customWidth="1"/>
    <col min="5652" max="5652" width="1.33203125" style="350" customWidth="1"/>
    <col min="5653" max="5653" width="2.33203125" style="350" customWidth="1"/>
    <col min="5654" max="5655" width="1.33203125" style="350" customWidth="1"/>
    <col min="5656" max="5656" width="11.88671875" style="350" customWidth="1"/>
    <col min="5657" max="5657" width="1.88671875" style="350" customWidth="1"/>
    <col min="5658" max="5658" width="2" style="350" customWidth="1"/>
    <col min="5659" max="5886" width="6.88671875" style="350" customWidth="1"/>
    <col min="5887" max="5888" width="1.109375" style="350" customWidth="1"/>
    <col min="5889" max="5889" width="1.33203125" style="350" customWidth="1"/>
    <col min="5890" max="5890" width="7.33203125" style="350" customWidth="1"/>
    <col min="5891" max="5891" width="4.109375" style="350" customWidth="1"/>
    <col min="5892" max="5892" width="2.5546875" style="350" customWidth="1"/>
    <col min="5893" max="5893" width="2.44140625" style="350" customWidth="1"/>
    <col min="5894" max="5894" width="1.33203125" style="350" customWidth="1"/>
    <col min="5895" max="5895" width="1.88671875" style="350" customWidth="1"/>
    <col min="5896" max="5896" width="3.33203125" style="350" customWidth="1"/>
    <col min="5897" max="5897" width="10" style="350" customWidth="1"/>
    <col min="5898" max="5898" width="15.44140625" style="350" customWidth="1"/>
    <col min="5899" max="5899" width="3" style="350" customWidth="1"/>
    <col min="5900" max="5900" width="2.33203125" style="350" customWidth="1"/>
    <col min="5901" max="5901" width="8.109375" style="350" customWidth="1"/>
    <col min="5902" max="5902" width="2.44140625" style="350" customWidth="1"/>
    <col min="5903" max="5903" width="3.5546875" style="350" customWidth="1"/>
    <col min="5904" max="5904" width="5.88671875" style="350" customWidth="1"/>
    <col min="5905" max="5905" width="1.109375" style="350" customWidth="1"/>
    <col min="5906" max="5906" width="5.109375" style="350" customWidth="1"/>
    <col min="5907" max="5907" width="3.33203125" style="350" customWidth="1"/>
    <col min="5908" max="5908" width="1.33203125" style="350" customWidth="1"/>
    <col min="5909" max="5909" width="2.33203125" style="350" customWidth="1"/>
    <col min="5910" max="5911" width="1.33203125" style="350" customWidth="1"/>
    <col min="5912" max="5912" width="11.88671875" style="350" customWidth="1"/>
    <col min="5913" max="5913" width="1.88671875" style="350" customWidth="1"/>
    <col min="5914" max="5914" width="2" style="350" customWidth="1"/>
    <col min="5915" max="6142" width="6.88671875" style="350" customWidth="1"/>
    <col min="6143" max="6144" width="1.109375" style="350" customWidth="1"/>
    <col min="6145" max="6145" width="1.33203125" style="350" customWidth="1"/>
    <col min="6146" max="6146" width="7.33203125" style="350" customWidth="1"/>
    <col min="6147" max="6147" width="4.109375" style="350" customWidth="1"/>
    <col min="6148" max="6148" width="2.5546875" style="350" customWidth="1"/>
    <col min="6149" max="6149" width="2.44140625" style="350" customWidth="1"/>
    <col min="6150" max="6150" width="1.33203125" style="350" customWidth="1"/>
    <col min="6151" max="6151" width="1.88671875" style="350" customWidth="1"/>
    <col min="6152" max="6152" width="3.33203125" style="350" customWidth="1"/>
    <col min="6153" max="6153" width="10" style="350" customWidth="1"/>
    <col min="6154" max="6154" width="15.44140625" style="350" customWidth="1"/>
    <col min="6155" max="6155" width="3" style="350" customWidth="1"/>
    <col min="6156" max="6156" width="2.33203125" style="350" customWidth="1"/>
    <col min="6157" max="6157" width="8.109375" style="350" customWidth="1"/>
    <col min="6158" max="6158" width="2.44140625" style="350" customWidth="1"/>
    <col min="6159" max="6159" width="3.5546875" style="350" customWidth="1"/>
    <col min="6160" max="6160" width="5.88671875" style="350" customWidth="1"/>
    <col min="6161" max="6161" width="1.109375" style="350" customWidth="1"/>
    <col min="6162" max="6162" width="5.109375" style="350" customWidth="1"/>
    <col min="6163" max="6163" width="3.33203125" style="350" customWidth="1"/>
    <col min="6164" max="6164" width="1.33203125" style="350" customWidth="1"/>
    <col min="6165" max="6165" width="2.33203125" style="350" customWidth="1"/>
    <col min="6166" max="6167" width="1.33203125" style="350" customWidth="1"/>
    <col min="6168" max="6168" width="11.88671875" style="350" customWidth="1"/>
    <col min="6169" max="6169" width="1.88671875" style="350" customWidth="1"/>
    <col min="6170" max="6170" width="2" style="350" customWidth="1"/>
    <col min="6171" max="6398" width="6.88671875" style="350" customWidth="1"/>
    <col min="6399" max="6400" width="1.109375" style="350" customWidth="1"/>
    <col min="6401" max="6401" width="1.33203125" style="350" customWidth="1"/>
    <col min="6402" max="6402" width="7.33203125" style="350" customWidth="1"/>
    <col min="6403" max="6403" width="4.109375" style="350" customWidth="1"/>
    <col min="6404" max="6404" width="2.5546875" style="350" customWidth="1"/>
    <col min="6405" max="6405" width="2.44140625" style="350" customWidth="1"/>
    <col min="6406" max="6406" width="1.33203125" style="350" customWidth="1"/>
    <col min="6407" max="6407" width="1.88671875" style="350" customWidth="1"/>
    <col min="6408" max="6408" width="3.33203125" style="350" customWidth="1"/>
    <col min="6409" max="6409" width="10" style="350" customWidth="1"/>
    <col min="6410" max="6410" width="15.44140625" style="350" customWidth="1"/>
    <col min="6411" max="6411" width="3" style="350" customWidth="1"/>
    <col min="6412" max="6412" width="2.33203125" style="350" customWidth="1"/>
    <col min="6413" max="6413" width="8.109375" style="350" customWidth="1"/>
    <col min="6414" max="6414" width="2.44140625" style="350" customWidth="1"/>
    <col min="6415" max="6415" width="3.5546875" style="350" customWidth="1"/>
    <col min="6416" max="6416" width="5.88671875" style="350" customWidth="1"/>
    <col min="6417" max="6417" width="1.109375" style="350" customWidth="1"/>
    <col min="6418" max="6418" width="5.109375" style="350" customWidth="1"/>
    <col min="6419" max="6419" width="3.33203125" style="350" customWidth="1"/>
    <col min="6420" max="6420" width="1.33203125" style="350" customWidth="1"/>
    <col min="6421" max="6421" width="2.33203125" style="350" customWidth="1"/>
    <col min="6422" max="6423" width="1.33203125" style="350" customWidth="1"/>
    <col min="6424" max="6424" width="11.88671875" style="350" customWidth="1"/>
    <col min="6425" max="6425" width="1.88671875" style="350" customWidth="1"/>
    <col min="6426" max="6426" width="2" style="350" customWidth="1"/>
    <col min="6427" max="6654" width="6.88671875" style="350" customWidth="1"/>
    <col min="6655" max="6656" width="1.109375" style="350" customWidth="1"/>
    <col min="6657" max="6657" width="1.33203125" style="350" customWidth="1"/>
    <col min="6658" max="6658" width="7.33203125" style="350" customWidth="1"/>
    <col min="6659" max="6659" width="4.109375" style="350" customWidth="1"/>
    <col min="6660" max="6660" width="2.5546875" style="350" customWidth="1"/>
    <col min="6661" max="6661" width="2.44140625" style="350" customWidth="1"/>
    <col min="6662" max="6662" width="1.33203125" style="350" customWidth="1"/>
    <col min="6663" max="6663" width="1.88671875" style="350" customWidth="1"/>
    <col min="6664" max="6664" width="3.33203125" style="350" customWidth="1"/>
    <col min="6665" max="6665" width="10" style="350" customWidth="1"/>
    <col min="6666" max="6666" width="15.44140625" style="350" customWidth="1"/>
    <col min="6667" max="6667" width="3" style="350" customWidth="1"/>
    <col min="6668" max="6668" width="2.33203125" style="350" customWidth="1"/>
    <col min="6669" max="6669" width="8.109375" style="350" customWidth="1"/>
    <col min="6670" max="6670" width="2.44140625" style="350" customWidth="1"/>
    <col min="6671" max="6671" width="3.5546875" style="350" customWidth="1"/>
    <col min="6672" max="6672" width="5.88671875" style="350" customWidth="1"/>
    <col min="6673" max="6673" width="1.109375" style="350" customWidth="1"/>
    <col min="6674" max="6674" width="5.109375" style="350" customWidth="1"/>
    <col min="6675" max="6675" width="3.33203125" style="350" customWidth="1"/>
    <col min="6676" max="6676" width="1.33203125" style="350" customWidth="1"/>
    <col min="6677" max="6677" width="2.33203125" style="350" customWidth="1"/>
    <col min="6678" max="6679" width="1.33203125" style="350" customWidth="1"/>
    <col min="6680" max="6680" width="11.88671875" style="350" customWidth="1"/>
    <col min="6681" max="6681" width="1.88671875" style="350" customWidth="1"/>
    <col min="6682" max="6682" width="2" style="350" customWidth="1"/>
    <col min="6683" max="6910" width="6.88671875" style="350" customWidth="1"/>
    <col min="6911" max="6912" width="1.109375" style="350" customWidth="1"/>
    <col min="6913" max="6913" width="1.33203125" style="350" customWidth="1"/>
    <col min="6914" max="6914" width="7.33203125" style="350" customWidth="1"/>
    <col min="6915" max="6915" width="4.109375" style="350" customWidth="1"/>
    <col min="6916" max="6916" width="2.5546875" style="350" customWidth="1"/>
    <col min="6917" max="6917" width="2.44140625" style="350" customWidth="1"/>
    <col min="6918" max="6918" width="1.33203125" style="350" customWidth="1"/>
    <col min="6919" max="6919" width="1.88671875" style="350" customWidth="1"/>
    <col min="6920" max="6920" width="3.33203125" style="350" customWidth="1"/>
    <col min="6921" max="6921" width="10" style="350" customWidth="1"/>
    <col min="6922" max="6922" width="15.44140625" style="350" customWidth="1"/>
    <col min="6923" max="6923" width="3" style="350" customWidth="1"/>
    <col min="6924" max="6924" width="2.33203125" style="350" customWidth="1"/>
    <col min="6925" max="6925" width="8.109375" style="350" customWidth="1"/>
    <col min="6926" max="6926" width="2.44140625" style="350" customWidth="1"/>
    <col min="6927" max="6927" width="3.5546875" style="350" customWidth="1"/>
    <col min="6928" max="6928" width="5.88671875" style="350" customWidth="1"/>
    <col min="6929" max="6929" width="1.109375" style="350" customWidth="1"/>
    <col min="6930" max="6930" width="5.109375" style="350" customWidth="1"/>
    <col min="6931" max="6931" width="3.33203125" style="350" customWidth="1"/>
    <col min="6932" max="6932" width="1.33203125" style="350" customWidth="1"/>
    <col min="6933" max="6933" width="2.33203125" style="350" customWidth="1"/>
    <col min="6934" max="6935" width="1.33203125" style="350" customWidth="1"/>
    <col min="6936" max="6936" width="11.88671875" style="350" customWidth="1"/>
    <col min="6937" max="6937" width="1.88671875" style="350" customWidth="1"/>
    <col min="6938" max="6938" width="2" style="350" customWidth="1"/>
    <col min="6939" max="7166" width="6.88671875" style="350" customWidth="1"/>
    <col min="7167" max="7168" width="1.109375" style="350" customWidth="1"/>
    <col min="7169" max="7169" width="1.33203125" style="350" customWidth="1"/>
    <col min="7170" max="7170" width="7.33203125" style="350" customWidth="1"/>
    <col min="7171" max="7171" width="4.109375" style="350" customWidth="1"/>
    <col min="7172" max="7172" width="2.5546875" style="350" customWidth="1"/>
    <col min="7173" max="7173" width="2.44140625" style="350" customWidth="1"/>
    <col min="7174" max="7174" width="1.33203125" style="350" customWidth="1"/>
    <col min="7175" max="7175" width="1.88671875" style="350" customWidth="1"/>
    <col min="7176" max="7176" width="3.33203125" style="350" customWidth="1"/>
    <col min="7177" max="7177" width="10" style="350" customWidth="1"/>
    <col min="7178" max="7178" width="15.44140625" style="350" customWidth="1"/>
    <col min="7179" max="7179" width="3" style="350" customWidth="1"/>
    <col min="7180" max="7180" width="2.33203125" style="350" customWidth="1"/>
    <col min="7181" max="7181" width="8.109375" style="350" customWidth="1"/>
    <col min="7182" max="7182" width="2.44140625" style="350" customWidth="1"/>
    <col min="7183" max="7183" width="3.5546875" style="350" customWidth="1"/>
    <col min="7184" max="7184" width="5.88671875" style="350" customWidth="1"/>
    <col min="7185" max="7185" width="1.109375" style="350" customWidth="1"/>
    <col min="7186" max="7186" width="5.109375" style="350" customWidth="1"/>
    <col min="7187" max="7187" width="3.33203125" style="350" customWidth="1"/>
    <col min="7188" max="7188" width="1.33203125" style="350" customWidth="1"/>
    <col min="7189" max="7189" width="2.33203125" style="350" customWidth="1"/>
    <col min="7190" max="7191" width="1.33203125" style="350" customWidth="1"/>
    <col min="7192" max="7192" width="11.88671875" style="350" customWidth="1"/>
    <col min="7193" max="7193" width="1.88671875" style="350" customWidth="1"/>
    <col min="7194" max="7194" width="2" style="350" customWidth="1"/>
    <col min="7195" max="7422" width="6.88671875" style="350" customWidth="1"/>
    <col min="7423" max="7424" width="1.109375" style="350" customWidth="1"/>
    <col min="7425" max="7425" width="1.33203125" style="350" customWidth="1"/>
    <col min="7426" max="7426" width="7.33203125" style="350" customWidth="1"/>
    <col min="7427" max="7427" width="4.109375" style="350" customWidth="1"/>
    <col min="7428" max="7428" width="2.5546875" style="350" customWidth="1"/>
    <col min="7429" max="7429" width="2.44140625" style="350" customWidth="1"/>
    <col min="7430" max="7430" width="1.33203125" style="350" customWidth="1"/>
    <col min="7431" max="7431" width="1.88671875" style="350" customWidth="1"/>
    <col min="7432" max="7432" width="3.33203125" style="350" customWidth="1"/>
    <col min="7433" max="7433" width="10" style="350" customWidth="1"/>
    <col min="7434" max="7434" width="15.44140625" style="350" customWidth="1"/>
    <col min="7435" max="7435" width="3" style="350" customWidth="1"/>
    <col min="7436" max="7436" width="2.33203125" style="350" customWidth="1"/>
    <col min="7437" max="7437" width="8.109375" style="350" customWidth="1"/>
    <col min="7438" max="7438" width="2.44140625" style="350" customWidth="1"/>
    <col min="7439" max="7439" width="3.5546875" style="350" customWidth="1"/>
    <col min="7440" max="7440" width="5.88671875" style="350" customWidth="1"/>
    <col min="7441" max="7441" width="1.109375" style="350" customWidth="1"/>
    <col min="7442" max="7442" width="5.109375" style="350" customWidth="1"/>
    <col min="7443" max="7443" width="3.33203125" style="350" customWidth="1"/>
    <col min="7444" max="7444" width="1.33203125" style="350" customWidth="1"/>
    <col min="7445" max="7445" width="2.33203125" style="350" customWidth="1"/>
    <col min="7446" max="7447" width="1.33203125" style="350" customWidth="1"/>
    <col min="7448" max="7448" width="11.88671875" style="350" customWidth="1"/>
    <col min="7449" max="7449" width="1.88671875" style="350" customWidth="1"/>
    <col min="7450" max="7450" width="2" style="350" customWidth="1"/>
    <col min="7451" max="7678" width="6.88671875" style="350" customWidth="1"/>
    <col min="7679" max="7680" width="1.109375" style="350" customWidth="1"/>
    <col min="7681" max="7681" width="1.33203125" style="350" customWidth="1"/>
    <col min="7682" max="7682" width="7.33203125" style="350" customWidth="1"/>
    <col min="7683" max="7683" width="4.109375" style="350" customWidth="1"/>
    <col min="7684" max="7684" width="2.5546875" style="350" customWidth="1"/>
    <col min="7685" max="7685" width="2.44140625" style="350" customWidth="1"/>
    <col min="7686" max="7686" width="1.33203125" style="350" customWidth="1"/>
    <col min="7687" max="7687" width="1.88671875" style="350" customWidth="1"/>
    <col min="7688" max="7688" width="3.33203125" style="350" customWidth="1"/>
    <col min="7689" max="7689" width="10" style="350" customWidth="1"/>
    <col min="7690" max="7690" width="15.44140625" style="350" customWidth="1"/>
    <col min="7691" max="7691" width="3" style="350" customWidth="1"/>
    <col min="7692" max="7692" width="2.33203125" style="350" customWidth="1"/>
    <col min="7693" max="7693" width="8.109375" style="350" customWidth="1"/>
    <col min="7694" max="7694" width="2.44140625" style="350" customWidth="1"/>
    <col min="7695" max="7695" width="3.5546875" style="350" customWidth="1"/>
    <col min="7696" max="7696" width="5.88671875" style="350" customWidth="1"/>
    <col min="7697" max="7697" width="1.109375" style="350" customWidth="1"/>
    <col min="7698" max="7698" width="5.109375" style="350" customWidth="1"/>
    <col min="7699" max="7699" width="3.33203125" style="350" customWidth="1"/>
    <col min="7700" max="7700" width="1.33203125" style="350" customWidth="1"/>
    <col min="7701" max="7701" width="2.33203125" style="350" customWidth="1"/>
    <col min="7702" max="7703" width="1.33203125" style="350" customWidth="1"/>
    <col min="7704" max="7704" width="11.88671875" style="350" customWidth="1"/>
    <col min="7705" max="7705" width="1.88671875" style="350" customWidth="1"/>
    <col min="7706" max="7706" width="2" style="350" customWidth="1"/>
    <col min="7707" max="7934" width="6.88671875" style="350" customWidth="1"/>
    <col min="7935" max="7936" width="1.109375" style="350" customWidth="1"/>
    <col min="7937" max="7937" width="1.33203125" style="350" customWidth="1"/>
    <col min="7938" max="7938" width="7.33203125" style="350" customWidth="1"/>
    <col min="7939" max="7939" width="4.109375" style="350" customWidth="1"/>
    <col min="7940" max="7940" width="2.5546875" style="350" customWidth="1"/>
    <col min="7941" max="7941" width="2.44140625" style="350" customWidth="1"/>
    <col min="7942" max="7942" width="1.33203125" style="350" customWidth="1"/>
    <col min="7943" max="7943" width="1.88671875" style="350" customWidth="1"/>
    <col min="7944" max="7944" width="3.33203125" style="350" customWidth="1"/>
    <col min="7945" max="7945" width="10" style="350" customWidth="1"/>
    <col min="7946" max="7946" width="15.44140625" style="350" customWidth="1"/>
    <col min="7947" max="7947" width="3" style="350" customWidth="1"/>
    <col min="7948" max="7948" width="2.33203125" style="350" customWidth="1"/>
    <col min="7949" max="7949" width="8.109375" style="350" customWidth="1"/>
    <col min="7950" max="7950" width="2.44140625" style="350" customWidth="1"/>
    <col min="7951" max="7951" width="3.5546875" style="350" customWidth="1"/>
    <col min="7952" max="7952" width="5.88671875" style="350" customWidth="1"/>
    <col min="7953" max="7953" width="1.109375" style="350" customWidth="1"/>
    <col min="7954" max="7954" width="5.109375" style="350" customWidth="1"/>
    <col min="7955" max="7955" width="3.33203125" style="350" customWidth="1"/>
    <col min="7956" max="7956" width="1.33203125" style="350" customWidth="1"/>
    <col min="7957" max="7957" width="2.33203125" style="350" customWidth="1"/>
    <col min="7958" max="7959" width="1.33203125" style="350" customWidth="1"/>
    <col min="7960" max="7960" width="11.88671875" style="350" customWidth="1"/>
    <col min="7961" max="7961" width="1.88671875" style="350" customWidth="1"/>
    <col min="7962" max="7962" width="2" style="350" customWidth="1"/>
    <col min="7963" max="8190" width="6.88671875" style="350" customWidth="1"/>
    <col min="8191" max="8192" width="1.109375" style="350" customWidth="1"/>
    <col min="8193" max="8193" width="1.33203125" style="350" customWidth="1"/>
    <col min="8194" max="8194" width="7.33203125" style="350" customWidth="1"/>
    <col min="8195" max="8195" width="4.109375" style="350" customWidth="1"/>
    <col min="8196" max="8196" width="2.5546875" style="350" customWidth="1"/>
    <col min="8197" max="8197" width="2.44140625" style="350" customWidth="1"/>
    <col min="8198" max="8198" width="1.33203125" style="350" customWidth="1"/>
    <col min="8199" max="8199" width="1.88671875" style="350" customWidth="1"/>
    <col min="8200" max="8200" width="3.33203125" style="350" customWidth="1"/>
    <col min="8201" max="8201" width="10" style="350" customWidth="1"/>
    <col min="8202" max="8202" width="15.44140625" style="350" customWidth="1"/>
    <col min="8203" max="8203" width="3" style="350" customWidth="1"/>
    <col min="8204" max="8204" width="2.33203125" style="350" customWidth="1"/>
    <col min="8205" max="8205" width="8.109375" style="350" customWidth="1"/>
    <col min="8206" max="8206" width="2.44140625" style="350" customWidth="1"/>
    <col min="8207" max="8207" width="3.5546875" style="350" customWidth="1"/>
    <col min="8208" max="8208" width="5.88671875" style="350" customWidth="1"/>
    <col min="8209" max="8209" width="1.109375" style="350" customWidth="1"/>
    <col min="8210" max="8210" width="5.109375" style="350" customWidth="1"/>
    <col min="8211" max="8211" width="3.33203125" style="350" customWidth="1"/>
    <col min="8212" max="8212" width="1.33203125" style="350" customWidth="1"/>
    <col min="8213" max="8213" width="2.33203125" style="350" customWidth="1"/>
    <col min="8214" max="8215" width="1.33203125" style="350" customWidth="1"/>
    <col min="8216" max="8216" width="11.88671875" style="350" customWidth="1"/>
    <col min="8217" max="8217" width="1.88671875" style="350" customWidth="1"/>
    <col min="8218" max="8218" width="2" style="350" customWidth="1"/>
    <col min="8219" max="8446" width="6.88671875" style="350" customWidth="1"/>
    <col min="8447" max="8448" width="1.109375" style="350" customWidth="1"/>
    <col min="8449" max="8449" width="1.33203125" style="350" customWidth="1"/>
    <col min="8450" max="8450" width="7.33203125" style="350" customWidth="1"/>
    <col min="8451" max="8451" width="4.109375" style="350" customWidth="1"/>
    <col min="8452" max="8452" width="2.5546875" style="350" customWidth="1"/>
    <col min="8453" max="8453" width="2.44140625" style="350" customWidth="1"/>
    <col min="8454" max="8454" width="1.33203125" style="350" customWidth="1"/>
    <col min="8455" max="8455" width="1.88671875" style="350" customWidth="1"/>
    <col min="8456" max="8456" width="3.33203125" style="350" customWidth="1"/>
    <col min="8457" max="8457" width="10" style="350" customWidth="1"/>
    <col min="8458" max="8458" width="15.44140625" style="350" customWidth="1"/>
    <col min="8459" max="8459" width="3" style="350" customWidth="1"/>
    <col min="8460" max="8460" width="2.33203125" style="350" customWidth="1"/>
    <col min="8461" max="8461" width="8.109375" style="350" customWidth="1"/>
    <col min="8462" max="8462" width="2.44140625" style="350" customWidth="1"/>
    <col min="8463" max="8463" width="3.5546875" style="350" customWidth="1"/>
    <col min="8464" max="8464" width="5.88671875" style="350" customWidth="1"/>
    <col min="8465" max="8465" width="1.109375" style="350" customWidth="1"/>
    <col min="8466" max="8466" width="5.109375" style="350" customWidth="1"/>
    <col min="8467" max="8467" width="3.33203125" style="350" customWidth="1"/>
    <col min="8468" max="8468" width="1.33203125" style="350" customWidth="1"/>
    <col min="8469" max="8469" width="2.33203125" style="350" customWidth="1"/>
    <col min="8470" max="8471" width="1.33203125" style="350" customWidth="1"/>
    <col min="8472" max="8472" width="11.88671875" style="350" customWidth="1"/>
    <col min="8473" max="8473" width="1.88671875" style="350" customWidth="1"/>
    <col min="8474" max="8474" width="2" style="350" customWidth="1"/>
    <col min="8475" max="8702" width="6.88671875" style="350" customWidth="1"/>
    <col min="8703" max="8704" width="1.109375" style="350" customWidth="1"/>
    <col min="8705" max="8705" width="1.33203125" style="350" customWidth="1"/>
    <col min="8706" max="8706" width="7.33203125" style="350" customWidth="1"/>
    <col min="8707" max="8707" width="4.109375" style="350" customWidth="1"/>
    <col min="8708" max="8708" width="2.5546875" style="350" customWidth="1"/>
    <col min="8709" max="8709" width="2.44140625" style="350" customWidth="1"/>
    <col min="8710" max="8710" width="1.33203125" style="350" customWidth="1"/>
    <col min="8711" max="8711" width="1.88671875" style="350" customWidth="1"/>
    <col min="8712" max="8712" width="3.33203125" style="350" customWidth="1"/>
    <col min="8713" max="8713" width="10" style="350" customWidth="1"/>
    <col min="8714" max="8714" width="15.44140625" style="350" customWidth="1"/>
    <col min="8715" max="8715" width="3" style="350" customWidth="1"/>
    <col min="8716" max="8716" width="2.33203125" style="350" customWidth="1"/>
    <col min="8717" max="8717" width="8.109375" style="350" customWidth="1"/>
    <col min="8718" max="8718" width="2.44140625" style="350" customWidth="1"/>
    <col min="8719" max="8719" width="3.5546875" style="350" customWidth="1"/>
    <col min="8720" max="8720" width="5.88671875" style="350" customWidth="1"/>
    <col min="8721" max="8721" width="1.109375" style="350" customWidth="1"/>
    <col min="8722" max="8722" width="5.109375" style="350" customWidth="1"/>
    <col min="8723" max="8723" width="3.33203125" style="350" customWidth="1"/>
    <col min="8724" max="8724" width="1.33203125" style="350" customWidth="1"/>
    <col min="8725" max="8725" width="2.33203125" style="350" customWidth="1"/>
    <col min="8726" max="8727" width="1.33203125" style="350" customWidth="1"/>
    <col min="8728" max="8728" width="11.88671875" style="350" customWidth="1"/>
    <col min="8729" max="8729" width="1.88671875" style="350" customWidth="1"/>
    <col min="8730" max="8730" width="2" style="350" customWidth="1"/>
    <col min="8731" max="8958" width="6.88671875" style="350" customWidth="1"/>
    <col min="8959" max="8960" width="1.109375" style="350" customWidth="1"/>
    <col min="8961" max="8961" width="1.33203125" style="350" customWidth="1"/>
    <col min="8962" max="8962" width="7.33203125" style="350" customWidth="1"/>
    <col min="8963" max="8963" width="4.109375" style="350" customWidth="1"/>
    <col min="8964" max="8964" width="2.5546875" style="350" customWidth="1"/>
    <col min="8965" max="8965" width="2.44140625" style="350" customWidth="1"/>
    <col min="8966" max="8966" width="1.33203125" style="350" customWidth="1"/>
    <col min="8967" max="8967" width="1.88671875" style="350" customWidth="1"/>
    <col min="8968" max="8968" width="3.33203125" style="350" customWidth="1"/>
    <col min="8969" max="8969" width="10" style="350" customWidth="1"/>
    <col min="8970" max="8970" width="15.44140625" style="350" customWidth="1"/>
    <col min="8971" max="8971" width="3" style="350" customWidth="1"/>
    <col min="8972" max="8972" width="2.33203125" style="350" customWidth="1"/>
    <col min="8973" max="8973" width="8.109375" style="350" customWidth="1"/>
    <col min="8974" max="8974" width="2.44140625" style="350" customWidth="1"/>
    <col min="8975" max="8975" width="3.5546875" style="350" customWidth="1"/>
    <col min="8976" max="8976" width="5.88671875" style="350" customWidth="1"/>
    <col min="8977" max="8977" width="1.109375" style="350" customWidth="1"/>
    <col min="8978" max="8978" width="5.109375" style="350" customWidth="1"/>
    <col min="8979" max="8979" width="3.33203125" style="350" customWidth="1"/>
    <col min="8980" max="8980" width="1.33203125" style="350" customWidth="1"/>
    <col min="8981" max="8981" width="2.33203125" style="350" customWidth="1"/>
    <col min="8982" max="8983" width="1.33203125" style="350" customWidth="1"/>
    <col min="8984" max="8984" width="11.88671875" style="350" customWidth="1"/>
    <col min="8985" max="8985" width="1.88671875" style="350" customWidth="1"/>
    <col min="8986" max="8986" width="2" style="350" customWidth="1"/>
    <col min="8987" max="9214" width="6.88671875" style="350" customWidth="1"/>
    <col min="9215" max="9216" width="1.109375" style="350" customWidth="1"/>
    <col min="9217" max="9217" width="1.33203125" style="350" customWidth="1"/>
    <col min="9218" max="9218" width="7.33203125" style="350" customWidth="1"/>
    <col min="9219" max="9219" width="4.109375" style="350" customWidth="1"/>
    <col min="9220" max="9220" width="2.5546875" style="350" customWidth="1"/>
    <col min="9221" max="9221" width="2.44140625" style="350" customWidth="1"/>
    <col min="9222" max="9222" width="1.33203125" style="350" customWidth="1"/>
    <col min="9223" max="9223" width="1.88671875" style="350" customWidth="1"/>
    <col min="9224" max="9224" width="3.33203125" style="350" customWidth="1"/>
    <col min="9225" max="9225" width="10" style="350" customWidth="1"/>
    <col min="9226" max="9226" width="15.44140625" style="350" customWidth="1"/>
    <col min="9227" max="9227" width="3" style="350" customWidth="1"/>
    <col min="9228" max="9228" width="2.33203125" style="350" customWidth="1"/>
    <col min="9229" max="9229" width="8.109375" style="350" customWidth="1"/>
    <col min="9230" max="9230" width="2.44140625" style="350" customWidth="1"/>
    <col min="9231" max="9231" width="3.5546875" style="350" customWidth="1"/>
    <col min="9232" max="9232" width="5.88671875" style="350" customWidth="1"/>
    <col min="9233" max="9233" width="1.109375" style="350" customWidth="1"/>
    <col min="9234" max="9234" width="5.109375" style="350" customWidth="1"/>
    <col min="9235" max="9235" width="3.33203125" style="350" customWidth="1"/>
    <col min="9236" max="9236" width="1.33203125" style="350" customWidth="1"/>
    <col min="9237" max="9237" width="2.33203125" style="350" customWidth="1"/>
    <col min="9238" max="9239" width="1.33203125" style="350" customWidth="1"/>
    <col min="9240" max="9240" width="11.88671875" style="350" customWidth="1"/>
    <col min="9241" max="9241" width="1.88671875" style="350" customWidth="1"/>
    <col min="9242" max="9242" width="2" style="350" customWidth="1"/>
    <col min="9243" max="9470" width="6.88671875" style="350" customWidth="1"/>
    <col min="9471" max="9472" width="1.109375" style="350" customWidth="1"/>
    <col min="9473" max="9473" width="1.33203125" style="350" customWidth="1"/>
    <col min="9474" max="9474" width="7.33203125" style="350" customWidth="1"/>
    <col min="9475" max="9475" width="4.109375" style="350" customWidth="1"/>
    <col min="9476" max="9476" width="2.5546875" style="350" customWidth="1"/>
    <col min="9477" max="9477" width="2.44140625" style="350" customWidth="1"/>
    <col min="9478" max="9478" width="1.33203125" style="350" customWidth="1"/>
    <col min="9479" max="9479" width="1.88671875" style="350" customWidth="1"/>
    <col min="9480" max="9480" width="3.33203125" style="350" customWidth="1"/>
    <col min="9481" max="9481" width="10" style="350" customWidth="1"/>
    <col min="9482" max="9482" width="15.44140625" style="350" customWidth="1"/>
    <col min="9483" max="9483" width="3" style="350" customWidth="1"/>
    <col min="9484" max="9484" width="2.33203125" style="350" customWidth="1"/>
    <col min="9485" max="9485" width="8.109375" style="350" customWidth="1"/>
    <col min="9486" max="9486" width="2.44140625" style="350" customWidth="1"/>
    <col min="9487" max="9487" width="3.5546875" style="350" customWidth="1"/>
    <col min="9488" max="9488" width="5.88671875" style="350" customWidth="1"/>
    <col min="9489" max="9489" width="1.109375" style="350" customWidth="1"/>
    <col min="9490" max="9490" width="5.109375" style="350" customWidth="1"/>
    <col min="9491" max="9491" width="3.33203125" style="350" customWidth="1"/>
    <col min="9492" max="9492" width="1.33203125" style="350" customWidth="1"/>
    <col min="9493" max="9493" width="2.33203125" style="350" customWidth="1"/>
    <col min="9494" max="9495" width="1.33203125" style="350" customWidth="1"/>
    <col min="9496" max="9496" width="11.88671875" style="350" customWidth="1"/>
    <col min="9497" max="9497" width="1.88671875" style="350" customWidth="1"/>
    <col min="9498" max="9498" width="2" style="350" customWidth="1"/>
    <col min="9499" max="9726" width="6.88671875" style="350" customWidth="1"/>
    <col min="9727" max="9728" width="1.109375" style="350" customWidth="1"/>
    <col min="9729" max="9729" width="1.33203125" style="350" customWidth="1"/>
    <col min="9730" max="9730" width="7.33203125" style="350" customWidth="1"/>
    <col min="9731" max="9731" width="4.109375" style="350" customWidth="1"/>
    <col min="9732" max="9732" width="2.5546875" style="350" customWidth="1"/>
    <col min="9733" max="9733" width="2.44140625" style="350" customWidth="1"/>
    <col min="9734" max="9734" width="1.33203125" style="350" customWidth="1"/>
    <col min="9735" max="9735" width="1.88671875" style="350" customWidth="1"/>
    <col min="9736" max="9736" width="3.33203125" style="350" customWidth="1"/>
    <col min="9737" max="9737" width="10" style="350" customWidth="1"/>
    <col min="9738" max="9738" width="15.44140625" style="350" customWidth="1"/>
    <col min="9739" max="9739" width="3" style="350" customWidth="1"/>
    <col min="9740" max="9740" width="2.33203125" style="350" customWidth="1"/>
    <col min="9741" max="9741" width="8.109375" style="350" customWidth="1"/>
    <col min="9742" max="9742" width="2.44140625" style="350" customWidth="1"/>
    <col min="9743" max="9743" width="3.5546875" style="350" customWidth="1"/>
    <col min="9744" max="9744" width="5.88671875" style="350" customWidth="1"/>
    <col min="9745" max="9745" width="1.109375" style="350" customWidth="1"/>
    <col min="9746" max="9746" width="5.109375" style="350" customWidth="1"/>
    <col min="9747" max="9747" width="3.33203125" style="350" customWidth="1"/>
    <col min="9748" max="9748" width="1.33203125" style="350" customWidth="1"/>
    <col min="9749" max="9749" width="2.33203125" style="350" customWidth="1"/>
    <col min="9750" max="9751" width="1.33203125" style="350" customWidth="1"/>
    <col min="9752" max="9752" width="11.88671875" style="350" customWidth="1"/>
    <col min="9753" max="9753" width="1.88671875" style="350" customWidth="1"/>
    <col min="9754" max="9754" width="2" style="350" customWidth="1"/>
    <col min="9755" max="9982" width="6.88671875" style="350" customWidth="1"/>
    <col min="9983" max="9984" width="1.109375" style="350" customWidth="1"/>
    <col min="9985" max="9985" width="1.33203125" style="350" customWidth="1"/>
    <col min="9986" max="9986" width="7.33203125" style="350" customWidth="1"/>
    <col min="9987" max="9987" width="4.109375" style="350" customWidth="1"/>
    <col min="9988" max="9988" width="2.5546875" style="350" customWidth="1"/>
    <col min="9989" max="9989" width="2.44140625" style="350" customWidth="1"/>
    <col min="9990" max="9990" width="1.33203125" style="350" customWidth="1"/>
    <col min="9991" max="9991" width="1.88671875" style="350" customWidth="1"/>
    <col min="9992" max="9992" width="3.33203125" style="350" customWidth="1"/>
    <col min="9993" max="9993" width="10" style="350" customWidth="1"/>
    <col min="9994" max="9994" width="15.44140625" style="350" customWidth="1"/>
    <col min="9995" max="9995" width="3" style="350" customWidth="1"/>
    <col min="9996" max="9996" width="2.33203125" style="350" customWidth="1"/>
    <col min="9997" max="9997" width="8.109375" style="350" customWidth="1"/>
    <col min="9998" max="9998" width="2.44140625" style="350" customWidth="1"/>
    <col min="9999" max="9999" width="3.5546875" style="350" customWidth="1"/>
    <col min="10000" max="10000" width="5.88671875" style="350" customWidth="1"/>
    <col min="10001" max="10001" width="1.109375" style="350" customWidth="1"/>
    <col min="10002" max="10002" width="5.109375" style="350" customWidth="1"/>
    <col min="10003" max="10003" width="3.33203125" style="350" customWidth="1"/>
    <col min="10004" max="10004" width="1.33203125" style="350" customWidth="1"/>
    <col min="10005" max="10005" width="2.33203125" style="350" customWidth="1"/>
    <col min="10006" max="10007" width="1.33203125" style="350" customWidth="1"/>
    <col min="10008" max="10008" width="11.88671875" style="350" customWidth="1"/>
    <col min="10009" max="10009" width="1.88671875" style="350" customWidth="1"/>
    <col min="10010" max="10010" width="2" style="350" customWidth="1"/>
    <col min="10011" max="10238" width="6.88671875" style="350" customWidth="1"/>
    <col min="10239" max="10240" width="1.109375" style="350" customWidth="1"/>
    <col min="10241" max="10241" width="1.33203125" style="350" customWidth="1"/>
    <col min="10242" max="10242" width="7.33203125" style="350" customWidth="1"/>
    <col min="10243" max="10243" width="4.109375" style="350" customWidth="1"/>
    <col min="10244" max="10244" width="2.5546875" style="350" customWidth="1"/>
    <col min="10245" max="10245" width="2.44140625" style="350" customWidth="1"/>
    <col min="10246" max="10246" width="1.33203125" style="350" customWidth="1"/>
    <col min="10247" max="10247" width="1.88671875" style="350" customWidth="1"/>
    <col min="10248" max="10248" width="3.33203125" style="350" customWidth="1"/>
    <col min="10249" max="10249" width="10" style="350" customWidth="1"/>
    <col min="10250" max="10250" width="15.44140625" style="350" customWidth="1"/>
    <col min="10251" max="10251" width="3" style="350" customWidth="1"/>
    <col min="10252" max="10252" width="2.33203125" style="350" customWidth="1"/>
    <col min="10253" max="10253" width="8.109375" style="350" customWidth="1"/>
    <col min="10254" max="10254" width="2.44140625" style="350" customWidth="1"/>
    <col min="10255" max="10255" width="3.5546875" style="350" customWidth="1"/>
    <col min="10256" max="10256" width="5.88671875" style="350" customWidth="1"/>
    <col min="10257" max="10257" width="1.109375" style="350" customWidth="1"/>
    <col min="10258" max="10258" width="5.109375" style="350" customWidth="1"/>
    <col min="10259" max="10259" width="3.33203125" style="350" customWidth="1"/>
    <col min="10260" max="10260" width="1.33203125" style="350" customWidth="1"/>
    <col min="10261" max="10261" width="2.33203125" style="350" customWidth="1"/>
    <col min="10262" max="10263" width="1.33203125" style="350" customWidth="1"/>
    <col min="10264" max="10264" width="11.88671875" style="350" customWidth="1"/>
    <col min="10265" max="10265" width="1.88671875" style="350" customWidth="1"/>
    <col min="10266" max="10266" width="2" style="350" customWidth="1"/>
    <col min="10267" max="10494" width="6.88671875" style="350" customWidth="1"/>
    <col min="10495" max="10496" width="1.109375" style="350" customWidth="1"/>
    <col min="10497" max="10497" width="1.33203125" style="350" customWidth="1"/>
    <col min="10498" max="10498" width="7.33203125" style="350" customWidth="1"/>
    <col min="10499" max="10499" width="4.109375" style="350" customWidth="1"/>
    <col min="10500" max="10500" width="2.5546875" style="350" customWidth="1"/>
    <col min="10501" max="10501" width="2.44140625" style="350" customWidth="1"/>
    <col min="10502" max="10502" width="1.33203125" style="350" customWidth="1"/>
    <col min="10503" max="10503" width="1.88671875" style="350" customWidth="1"/>
    <col min="10504" max="10504" width="3.33203125" style="350" customWidth="1"/>
    <col min="10505" max="10505" width="10" style="350" customWidth="1"/>
    <col min="10506" max="10506" width="15.44140625" style="350" customWidth="1"/>
    <col min="10507" max="10507" width="3" style="350" customWidth="1"/>
    <col min="10508" max="10508" width="2.33203125" style="350" customWidth="1"/>
    <col min="10509" max="10509" width="8.109375" style="350" customWidth="1"/>
    <col min="10510" max="10510" width="2.44140625" style="350" customWidth="1"/>
    <col min="10511" max="10511" width="3.5546875" style="350" customWidth="1"/>
    <col min="10512" max="10512" width="5.88671875" style="350" customWidth="1"/>
    <col min="10513" max="10513" width="1.109375" style="350" customWidth="1"/>
    <col min="10514" max="10514" width="5.109375" style="350" customWidth="1"/>
    <col min="10515" max="10515" width="3.33203125" style="350" customWidth="1"/>
    <col min="10516" max="10516" width="1.33203125" style="350" customWidth="1"/>
    <col min="10517" max="10517" width="2.33203125" style="350" customWidth="1"/>
    <col min="10518" max="10519" width="1.33203125" style="350" customWidth="1"/>
    <col min="10520" max="10520" width="11.88671875" style="350" customWidth="1"/>
    <col min="10521" max="10521" width="1.88671875" style="350" customWidth="1"/>
    <col min="10522" max="10522" width="2" style="350" customWidth="1"/>
    <col min="10523" max="10750" width="6.88671875" style="350" customWidth="1"/>
    <col min="10751" max="10752" width="1.109375" style="350" customWidth="1"/>
    <col min="10753" max="10753" width="1.33203125" style="350" customWidth="1"/>
    <col min="10754" max="10754" width="7.33203125" style="350" customWidth="1"/>
    <col min="10755" max="10755" width="4.109375" style="350" customWidth="1"/>
    <col min="10756" max="10756" width="2.5546875" style="350" customWidth="1"/>
    <col min="10757" max="10757" width="2.44140625" style="350" customWidth="1"/>
    <col min="10758" max="10758" width="1.33203125" style="350" customWidth="1"/>
    <col min="10759" max="10759" width="1.88671875" style="350" customWidth="1"/>
    <col min="10760" max="10760" width="3.33203125" style="350" customWidth="1"/>
    <col min="10761" max="10761" width="10" style="350" customWidth="1"/>
    <col min="10762" max="10762" width="15.44140625" style="350" customWidth="1"/>
    <col min="10763" max="10763" width="3" style="350" customWidth="1"/>
    <col min="10764" max="10764" width="2.33203125" style="350" customWidth="1"/>
    <col min="10765" max="10765" width="8.109375" style="350" customWidth="1"/>
    <col min="10766" max="10766" width="2.44140625" style="350" customWidth="1"/>
    <col min="10767" max="10767" width="3.5546875" style="350" customWidth="1"/>
    <col min="10768" max="10768" width="5.88671875" style="350" customWidth="1"/>
    <col min="10769" max="10769" width="1.109375" style="350" customWidth="1"/>
    <col min="10770" max="10770" width="5.109375" style="350" customWidth="1"/>
    <col min="10771" max="10771" width="3.33203125" style="350" customWidth="1"/>
    <col min="10772" max="10772" width="1.33203125" style="350" customWidth="1"/>
    <col min="10773" max="10773" width="2.33203125" style="350" customWidth="1"/>
    <col min="10774" max="10775" width="1.33203125" style="350" customWidth="1"/>
    <col min="10776" max="10776" width="11.88671875" style="350" customWidth="1"/>
    <col min="10777" max="10777" width="1.88671875" style="350" customWidth="1"/>
    <col min="10778" max="10778" width="2" style="350" customWidth="1"/>
    <col min="10779" max="11006" width="6.88671875" style="350" customWidth="1"/>
    <col min="11007" max="11008" width="1.109375" style="350" customWidth="1"/>
    <col min="11009" max="11009" width="1.33203125" style="350" customWidth="1"/>
    <col min="11010" max="11010" width="7.33203125" style="350" customWidth="1"/>
    <col min="11011" max="11011" width="4.109375" style="350" customWidth="1"/>
    <col min="11012" max="11012" width="2.5546875" style="350" customWidth="1"/>
    <col min="11013" max="11013" width="2.44140625" style="350" customWidth="1"/>
    <col min="11014" max="11014" width="1.33203125" style="350" customWidth="1"/>
    <col min="11015" max="11015" width="1.88671875" style="350" customWidth="1"/>
    <col min="11016" max="11016" width="3.33203125" style="350" customWidth="1"/>
    <col min="11017" max="11017" width="10" style="350" customWidth="1"/>
    <col min="11018" max="11018" width="15.44140625" style="350" customWidth="1"/>
    <col min="11019" max="11019" width="3" style="350" customWidth="1"/>
    <col min="11020" max="11020" width="2.33203125" style="350" customWidth="1"/>
    <col min="11021" max="11021" width="8.109375" style="350" customWidth="1"/>
    <col min="11022" max="11022" width="2.44140625" style="350" customWidth="1"/>
    <col min="11023" max="11023" width="3.5546875" style="350" customWidth="1"/>
    <col min="11024" max="11024" width="5.88671875" style="350" customWidth="1"/>
    <col min="11025" max="11025" width="1.109375" style="350" customWidth="1"/>
    <col min="11026" max="11026" width="5.109375" style="350" customWidth="1"/>
    <col min="11027" max="11027" width="3.33203125" style="350" customWidth="1"/>
    <col min="11028" max="11028" width="1.33203125" style="350" customWidth="1"/>
    <col min="11029" max="11029" width="2.33203125" style="350" customWidth="1"/>
    <col min="11030" max="11031" width="1.33203125" style="350" customWidth="1"/>
    <col min="11032" max="11032" width="11.88671875" style="350" customWidth="1"/>
    <col min="11033" max="11033" width="1.88671875" style="350" customWidth="1"/>
    <col min="11034" max="11034" width="2" style="350" customWidth="1"/>
    <col min="11035" max="11262" width="6.88671875" style="350" customWidth="1"/>
    <col min="11263" max="11264" width="1.109375" style="350" customWidth="1"/>
    <col min="11265" max="11265" width="1.33203125" style="350" customWidth="1"/>
    <col min="11266" max="11266" width="7.33203125" style="350" customWidth="1"/>
    <col min="11267" max="11267" width="4.109375" style="350" customWidth="1"/>
    <col min="11268" max="11268" width="2.5546875" style="350" customWidth="1"/>
    <col min="11269" max="11269" width="2.44140625" style="350" customWidth="1"/>
    <col min="11270" max="11270" width="1.33203125" style="350" customWidth="1"/>
    <col min="11271" max="11271" width="1.88671875" style="350" customWidth="1"/>
    <col min="11272" max="11272" width="3.33203125" style="350" customWidth="1"/>
    <col min="11273" max="11273" width="10" style="350" customWidth="1"/>
    <col min="11274" max="11274" width="15.44140625" style="350" customWidth="1"/>
    <col min="11275" max="11275" width="3" style="350" customWidth="1"/>
    <col min="11276" max="11276" width="2.33203125" style="350" customWidth="1"/>
    <col min="11277" max="11277" width="8.109375" style="350" customWidth="1"/>
    <col min="11278" max="11278" width="2.44140625" style="350" customWidth="1"/>
    <col min="11279" max="11279" width="3.5546875" style="350" customWidth="1"/>
    <col min="11280" max="11280" width="5.88671875" style="350" customWidth="1"/>
    <col min="11281" max="11281" width="1.109375" style="350" customWidth="1"/>
    <col min="11282" max="11282" width="5.109375" style="350" customWidth="1"/>
    <col min="11283" max="11283" width="3.33203125" style="350" customWidth="1"/>
    <col min="11284" max="11284" width="1.33203125" style="350" customWidth="1"/>
    <col min="11285" max="11285" width="2.33203125" style="350" customWidth="1"/>
    <col min="11286" max="11287" width="1.33203125" style="350" customWidth="1"/>
    <col min="11288" max="11288" width="11.88671875" style="350" customWidth="1"/>
    <col min="11289" max="11289" width="1.88671875" style="350" customWidth="1"/>
    <col min="11290" max="11290" width="2" style="350" customWidth="1"/>
    <col min="11291" max="11518" width="6.88671875" style="350" customWidth="1"/>
    <col min="11519" max="11520" width="1.109375" style="350" customWidth="1"/>
    <col min="11521" max="11521" width="1.33203125" style="350" customWidth="1"/>
    <col min="11522" max="11522" width="7.33203125" style="350" customWidth="1"/>
    <col min="11523" max="11523" width="4.109375" style="350" customWidth="1"/>
    <col min="11524" max="11524" width="2.5546875" style="350" customWidth="1"/>
    <col min="11525" max="11525" width="2.44140625" style="350" customWidth="1"/>
    <col min="11526" max="11526" width="1.33203125" style="350" customWidth="1"/>
    <col min="11527" max="11527" width="1.88671875" style="350" customWidth="1"/>
    <col min="11528" max="11528" width="3.33203125" style="350" customWidth="1"/>
    <col min="11529" max="11529" width="10" style="350" customWidth="1"/>
    <col min="11530" max="11530" width="15.44140625" style="350" customWidth="1"/>
    <col min="11531" max="11531" width="3" style="350" customWidth="1"/>
    <col min="11532" max="11532" width="2.33203125" style="350" customWidth="1"/>
    <col min="11533" max="11533" width="8.109375" style="350" customWidth="1"/>
    <col min="11534" max="11534" width="2.44140625" style="350" customWidth="1"/>
    <col min="11535" max="11535" width="3.5546875" style="350" customWidth="1"/>
    <col min="11536" max="11536" width="5.88671875" style="350" customWidth="1"/>
    <col min="11537" max="11537" width="1.109375" style="350" customWidth="1"/>
    <col min="11538" max="11538" width="5.109375" style="350" customWidth="1"/>
    <col min="11539" max="11539" width="3.33203125" style="350" customWidth="1"/>
    <col min="11540" max="11540" width="1.33203125" style="350" customWidth="1"/>
    <col min="11541" max="11541" width="2.33203125" style="350" customWidth="1"/>
    <col min="11542" max="11543" width="1.33203125" style="350" customWidth="1"/>
    <col min="11544" max="11544" width="11.88671875" style="350" customWidth="1"/>
    <col min="11545" max="11545" width="1.88671875" style="350" customWidth="1"/>
    <col min="11546" max="11546" width="2" style="350" customWidth="1"/>
    <col min="11547" max="11774" width="6.88671875" style="350" customWidth="1"/>
    <col min="11775" max="11776" width="1.109375" style="350" customWidth="1"/>
    <col min="11777" max="11777" width="1.33203125" style="350" customWidth="1"/>
    <col min="11778" max="11778" width="7.33203125" style="350" customWidth="1"/>
    <col min="11779" max="11779" width="4.109375" style="350" customWidth="1"/>
    <col min="11780" max="11780" width="2.5546875" style="350" customWidth="1"/>
    <col min="11781" max="11781" width="2.44140625" style="350" customWidth="1"/>
    <col min="11782" max="11782" width="1.33203125" style="350" customWidth="1"/>
    <col min="11783" max="11783" width="1.88671875" style="350" customWidth="1"/>
    <col min="11784" max="11784" width="3.33203125" style="350" customWidth="1"/>
    <col min="11785" max="11785" width="10" style="350" customWidth="1"/>
    <col min="11786" max="11786" width="15.44140625" style="350" customWidth="1"/>
    <col min="11787" max="11787" width="3" style="350" customWidth="1"/>
    <col min="11788" max="11788" width="2.33203125" style="350" customWidth="1"/>
    <col min="11789" max="11789" width="8.109375" style="350" customWidth="1"/>
    <col min="11790" max="11790" width="2.44140625" style="350" customWidth="1"/>
    <col min="11791" max="11791" width="3.5546875" style="350" customWidth="1"/>
    <col min="11792" max="11792" width="5.88671875" style="350" customWidth="1"/>
    <col min="11793" max="11793" width="1.109375" style="350" customWidth="1"/>
    <col min="11794" max="11794" width="5.109375" style="350" customWidth="1"/>
    <col min="11795" max="11795" width="3.33203125" style="350" customWidth="1"/>
    <col min="11796" max="11796" width="1.33203125" style="350" customWidth="1"/>
    <col min="11797" max="11797" width="2.33203125" style="350" customWidth="1"/>
    <col min="11798" max="11799" width="1.33203125" style="350" customWidth="1"/>
    <col min="11800" max="11800" width="11.88671875" style="350" customWidth="1"/>
    <col min="11801" max="11801" width="1.88671875" style="350" customWidth="1"/>
    <col min="11802" max="11802" width="2" style="350" customWidth="1"/>
    <col min="11803" max="12030" width="6.88671875" style="350" customWidth="1"/>
    <col min="12031" max="12032" width="1.109375" style="350" customWidth="1"/>
    <col min="12033" max="12033" width="1.33203125" style="350" customWidth="1"/>
    <col min="12034" max="12034" width="7.33203125" style="350" customWidth="1"/>
    <col min="12035" max="12035" width="4.109375" style="350" customWidth="1"/>
    <col min="12036" max="12036" width="2.5546875" style="350" customWidth="1"/>
    <col min="12037" max="12037" width="2.44140625" style="350" customWidth="1"/>
    <col min="12038" max="12038" width="1.33203125" style="350" customWidth="1"/>
    <col min="12039" max="12039" width="1.88671875" style="350" customWidth="1"/>
    <col min="12040" max="12040" width="3.33203125" style="350" customWidth="1"/>
    <col min="12041" max="12041" width="10" style="350" customWidth="1"/>
    <col min="12042" max="12042" width="15.44140625" style="350" customWidth="1"/>
    <col min="12043" max="12043" width="3" style="350" customWidth="1"/>
    <col min="12044" max="12044" width="2.33203125" style="350" customWidth="1"/>
    <col min="12045" max="12045" width="8.109375" style="350" customWidth="1"/>
    <col min="12046" max="12046" width="2.44140625" style="350" customWidth="1"/>
    <col min="12047" max="12047" width="3.5546875" style="350" customWidth="1"/>
    <col min="12048" max="12048" width="5.88671875" style="350" customWidth="1"/>
    <col min="12049" max="12049" width="1.109375" style="350" customWidth="1"/>
    <col min="12050" max="12050" width="5.109375" style="350" customWidth="1"/>
    <col min="12051" max="12051" width="3.33203125" style="350" customWidth="1"/>
    <col min="12052" max="12052" width="1.33203125" style="350" customWidth="1"/>
    <col min="12053" max="12053" width="2.33203125" style="350" customWidth="1"/>
    <col min="12054" max="12055" width="1.33203125" style="350" customWidth="1"/>
    <col min="12056" max="12056" width="11.88671875" style="350" customWidth="1"/>
    <col min="12057" max="12057" width="1.88671875" style="350" customWidth="1"/>
    <col min="12058" max="12058" width="2" style="350" customWidth="1"/>
    <col min="12059" max="12286" width="6.88671875" style="350" customWidth="1"/>
    <col min="12287" max="12288" width="1.109375" style="350" customWidth="1"/>
    <col min="12289" max="12289" width="1.33203125" style="350" customWidth="1"/>
    <col min="12290" max="12290" width="7.33203125" style="350" customWidth="1"/>
    <col min="12291" max="12291" width="4.109375" style="350" customWidth="1"/>
    <col min="12292" max="12292" width="2.5546875" style="350" customWidth="1"/>
    <col min="12293" max="12293" width="2.44140625" style="350" customWidth="1"/>
    <col min="12294" max="12294" width="1.33203125" style="350" customWidth="1"/>
    <col min="12295" max="12295" width="1.88671875" style="350" customWidth="1"/>
    <col min="12296" max="12296" width="3.33203125" style="350" customWidth="1"/>
    <col min="12297" max="12297" width="10" style="350" customWidth="1"/>
    <col min="12298" max="12298" width="15.44140625" style="350" customWidth="1"/>
    <col min="12299" max="12299" width="3" style="350" customWidth="1"/>
    <col min="12300" max="12300" width="2.33203125" style="350" customWidth="1"/>
    <col min="12301" max="12301" width="8.109375" style="350" customWidth="1"/>
    <col min="12302" max="12302" width="2.44140625" style="350" customWidth="1"/>
    <col min="12303" max="12303" width="3.5546875" style="350" customWidth="1"/>
    <col min="12304" max="12304" width="5.88671875" style="350" customWidth="1"/>
    <col min="12305" max="12305" width="1.109375" style="350" customWidth="1"/>
    <col min="12306" max="12306" width="5.109375" style="350" customWidth="1"/>
    <col min="12307" max="12307" width="3.33203125" style="350" customWidth="1"/>
    <col min="12308" max="12308" width="1.33203125" style="350" customWidth="1"/>
    <col min="12309" max="12309" width="2.33203125" style="350" customWidth="1"/>
    <col min="12310" max="12311" width="1.33203125" style="350" customWidth="1"/>
    <col min="12312" max="12312" width="11.88671875" style="350" customWidth="1"/>
    <col min="12313" max="12313" width="1.88671875" style="350" customWidth="1"/>
    <col min="12314" max="12314" width="2" style="350" customWidth="1"/>
    <col min="12315" max="12542" width="6.88671875" style="350" customWidth="1"/>
    <col min="12543" max="12544" width="1.109375" style="350" customWidth="1"/>
    <col min="12545" max="12545" width="1.33203125" style="350" customWidth="1"/>
    <col min="12546" max="12546" width="7.33203125" style="350" customWidth="1"/>
    <col min="12547" max="12547" width="4.109375" style="350" customWidth="1"/>
    <col min="12548" max="12548" width="2.5546875" style="350" customWidth="1"/>
    <col min="12549" max="12549" width="2.44140625" style="350" customWidth="1"/>
    <col min="12550" max="12550" width="1.33203125" style="350" customWidth="1"/>
    <col min="12551" max="12551" width="1.88671875" style="350" customWidth="1"/>
    <col min="12552" max="12552" width="3.33203125" style="350" customWidth="1"/>
    <col min="12553" max="12553" width="10" style="350" customWidth="1"/>
    <col min="12554" max="12554" width="15.44140625" style="350" customWidth="1"/>
    <col min="12555" max="12555" width="3" style="350" customWidth="1"/>
    <col min="12556" max="12556" width="2.33203125" style="350" customWidth="1"/>
    <col min="12557" max="12557" width="8.109375" style="350" customWidth="1"/>
    <col min="12558" max="12558" width="2.44140625" style="350" customWidth="1"/>
    <col min="12559" max="12559" width="3.5546875" style="350" customWidth="1"/>
    <col min="12560" max="12560" width="5.88671875" style="350" customWidth="1"/>
    <col min="12561" max="12561" width="1.109375" style="350" customWidth="1"/>
    <col min="12562" max="12562" width="5.109375" style="350" customWidth="1"/>
    <col min="12563" max="12563" width="3.33203125" style="350" customWidth="1"/>
    <col min="12564" max="12564" width="1.33203125" style="350" customWidth="1"/>
    <col min="12565" max="12565" width="2.33203125" style="350" customWidth="1"/>
    <col min="12566" max="12567" width="1.33203125" style="350" customWidth="1"/>
    <col min="12568" max="12568" width="11.88671875" style="350" customWidth="1"/>
    <col min="12569" max="12569" width="1.88671875" style="350" customWidth="1"/>
    <col min="12570" max="12570" width="2" style="350" customWidth="1"/>
    <col min="12571" max="12798" width="6.88671875" style="350" customWidth="1"/>
    <col min="12799" max="12800" width="1.109375" style="350" customWidth="1"/>
    <col min="12801" max="12801" width="1.33203125" style="350" customWidth="1"/>
    <col min="12802" max="12802" width="7.33203125" style="350" customWidth="1"/>
    <col min="12803" max="12803" width="4.109375" style="350" customWidth="1"/>
    <col min="12804" max="12804" width="2.5546875" style="350" customWidth="1"/>
    <col min="12805" max="12805" width="2.44140625" style="350" customWidth="1"/>
    <col min="12806" max="12806" width="1.33203125" style="350" customWidth="1"/>
    <col min="12807" max="12807" width="1.88671875" style="350" customWidth="1"/>
    <col min="12808" max="12808" width="3.33203125" style="350" customWidth="1"/>
    <col min="12809" max="12809" width="10" style="350" customWidth="1"/>
    <col min="12810" max="12810" width="15.44140625" style="350" customWidth="1"/>
    <col min="12811" max="12811" width="3" style="350" customWidth="1"/>
    <col min="12812" max="12812" width="2.33203125" style="350" customWidth="1"/>
    <col min="12813" max="12813" width="8.109375" style="350" customWidth="1"/>
    <col min="12814" max="12814" width="2.44140625" style="350" customWidth="1"/>
    <col min="12815" max="12815" width="3.5546875" style="350" customWidth="1"/>
    <col min="12816" max="12816" width="5.88671875" style="350" customWidth="1"/>
    <col min="12817" max="12817" width="1.109375" style="350" customWidth="1"/>
    <col min="12818" max="12818" width="5.109375" style="350" customWidth="1"/>
    <col min="12819" max="12819" width="3.33203125" style="350" customWidth="1"/>
    <col min="12820" max="12820" width="1.33203125" style="350" customWidth="1"/>
    <col min="12821" max="12821" width="2.33203125" style="350" customWidth="1"/>
    <col min="12822" max="12823" width="1.33203125" style="350" customWidth="1"/>
    <col min="12824" max="12824" width="11.88671875" style="350" customWidth="1"/>
    <col min="12825" max="12825" width="1.88671875" style="350" customWidth="1"/>
    <col min="12826" max="12826" width="2" style="350" customWidth="1"/>
    <col min="12827" max="13054" width="6.88671875" style="350" customWidth="1"/>
    <col min="13055" max="13056" width="1.109375" style="350" customWidth="1"/>
    <col min="13057" max="13057" width="1.33203125" style="350" customWidth="1"/>
    <col min="13058" max="13058" width="7.33203125" style="350" customWidth="1"/>
    <col min="13059" max="13059" width="4.109375" style="350" customWidth="1"/>
    <col min="13060" max="13060" width="2.5546875" style="350" customWidth="1"/>
    <col min="13061" max="13061" width="2.44140625" style="350" customWidth="1"/>
    <col min="13062" max="13062" width="1.33203125" style="350" customWidth="1"/>
    <col min="13063" max="13063" width="1.88671875" style="350" customWidth="1"/>
    <col min="13064" max="13064" width="3.33203125" style="350" customWidth="1"/>
    <col min="13065" max="13065" width="10" style="350" customWidth="1"/>
    <col min="13066" max="13066" width="15.44140625" style="350" customWidth="1"/>
    <col min="13067" max="13067" width="3" style="350" customWidth="1"/>
    <col min="13068" max="13068" width="2.33203125" style="350" customWidth="1"/>
    <col min="13069" max="13069" width="8.109375" style="350" customWidth="1"/>
    <col min="13070" max="13070" width="2.44140625" style="350" customWidth="1"/>
    <col min="13071" max="13071" width="3.5546875" style="350" customWidth="1"/>
    <col min="13072" max="13072" width="5.88671875" style="350" customWidth="1"/>
    <col min="13073" max="13073" width="1.109375" style="350" customWidth="1"/>
    <col min="13074" max="13074" width="5.109375" style="350" customWidth="1"/>
    <col min="13075" max="13075" width="3.33203125" style="350" customWidth="1"/>
    <col min="13076" max="13076" width="1.33203125" style="350" customWidth="1"/>
    <col min="13077" max="13077" width="2.33203125" style="350" customWidth="1"/>
    <col min="13078" max="13079" width="1.33203125" style="350" customWidth="1"/>
    <col min="13080" max="13080" width="11.88671875" style="350" customWidth="1"/>
    <col min="13081" max="13081" width="1.88671875" style="350" customWidth="1"/>
    <col min="13082" max="13082" width="2" style="350" customWidth="1"/>
    <col min="13083" max="13310" width="6.88671875" style="350" customWidth="1"/>
    <col min="13311" max="13312" width="1.109375" style="350" customWidth="1"/>
    <col min="13313" max="13313" width="1.33203125" style="350" customWidth="1"/>
    <col min="13314" max="13314" width="7.33203125" style="350" customWidth="1"/>
    <col min="13315" max="13315" width="4.109375" style="350" customWidth="1"/>
    <col min="13316" max="13316" width="2.5546875" style="350" customWidth="1"/>
    <col min="13317" max="13317" width="2.44140625" style="350" customWidth="1"/>
    <col min="13318" max="13318" width="1.33203125" style="350" customWidth="1"/>
    <col min="13319" max="13319" width="1.88671875" style="350" customWidth="1"/>
    <col min="13320" max="13320" width="3.33203125" style="350" customWidth="1"/>
    <col min="13321" max="13321" width="10" style="350" customWidth="1"/>
    <col min="13322" max="13322" width="15.44140625" style="350" customWidth="1"/>
    <col min="13323" max="13323" width="3" style="350" customWidth="1"/>
    <col min="13324" max="13324" width="2.33203125" style="350" customWidth="1"/>
    <col min="13325" max="13325" width="8.109375" style="350" customWidth="1"/>
    <col min="13326" max="13326" width="2.44140625" style="350" customWidth="1"/>
    <col min="13327" max="13327" width="3.5546875" style="350" customWidth="1"/>
    <col min="13328" max="13328" width="5.88671875" style="350" customWidth="1"/>
    <col min="13329" max="13329" width="1.109375" style="350" customWidth="1"/>
    <col min="13330" max="13330" width="5.109375" style="350" customWidth="1"/>
    <col min="13331" max="13331" width="3.33203125" style="350" customWidth="1"/>
    <col min="13332" max="13332" width="1.33203125" style="350" customWidth="1"/>
    <col min="13333" max="13333" width="2.33203125" style="350" customWidth="1"/>
    <col min="13334" max="13335" width="1.33203125" style="350" customWidth="1"/>
    <col min="13336" max="13336" width="11.88671875" style="350" customWidth="1"/>
    <col min="13337" max="13337" width="1.88671875" style="350" customWidth="1"/>
    <col min="13338" max="13338" width="2" style="350" customWidth="1"/>
    <col min="13339" max="13566" width="6.88671875" style="350" customWidth="1"/>
    <col min="13567" max="13568" width="1.109375" style="350" customWidth="1"/>
    <col min="13569" max="13569" width="1.33203125" style="350" customWidth="1"/>
    <col min="13570" max="13570" width="7.33203125" style="350" customWidth="1"/>
    <col min="13571" max="13571" width="4.109375" style="350" customWidth="1"/>
    <col min="13572" max="13572" width="2.5546875" style="350" customWidth="1"/>
    <col min="13573" max="13573" width="2.44140625" style="350" customWidth="1"/>
    <col min="13574" max="13574" width="1.33203125" style="350" customWidth="1"/>
    <col min="13575" max="13575" width="1.88671875" style="350" customWidth="1"/>
    <col min="13576" max="13576" width="3.33203125" style="350" customWidth="1"/>
    <col min="13577" max="13577" width="10" style="350" customWidth="1"/>
    <col min="13578" max="13578" width="15.44140625" style="350" customWidth="1"/>
    <col min="13579" max="13579" width="3" style="350" customWidth="1"/>
    <col min="13580" max="13580" width="2.33203125" style="350" customWidth="1"/>
    <col min="13581" max="13581" width="8.109375" style="350" customWidth="1"/>
    <col min="13582" max="13582" width="2.44140625" style="350" customWidth="1"/>
    <col min="13583" max="13583" width="3.5546875" style="350" customWidth="1"/>
    <col min="13584" max="13584" width="5.88671875" style="350" customWidth="1"/>
    <col min="13585" max="13585" width="1.109375" style="350" customWidth="1"/>
    <col min="13586" max="13586" width="5.109375" style="350" customWidth="1"/>
    <col min="13587" max="13587" width="3.33203125" style="350" customWidth="1"/>
    <col min="13588" max="13588" width="1.33203125" style="350" customWidth="1"/>
    <col min="13589" max="13589" width="2.33203125" style="350" customWidth="1"/>
    <col min="13590" max="13591" width="1.33203125" style="350" customWidth="1"/>
    <col min="13592" max="13592" width="11.88671875" style="350" customWidth="1"/>
    <col min="13593" max="13593" width="1.88671875" style="350" customWidth="1"/>
    <col min="13594" max="13594" width="2" style="350" customWidth="1"/>
    <col min="13595" max="13822" width="6.88671875" style="350" customWidth="1"/>
    <col min="13823" max="13824" width="1.109375" style="350" customWidth="1"/>
    <col min="13825" max="13825" width="1.33203125" style="350" customWidth="1"/>
    <col min="13826" max="13826" width="7.33203125" style="350" customWidth="1"/>
    <col min="13827" max="13827" width="4.109375" style="350" customWidth="1"/>
    <col min="13828" max="13828" width="2.5546875" style="350" customWidth="1"/>
    <col min="13829" max="13829" width="2.44140625" style="350" customWidth="1"/>
    <col min="13830" max="13830" width="1.33203125" style="350" customWidth="1"/>
    <col min="13831" max="13831" width="1.88671875" style="350" customWidth="1"/>
    <col min="13832" max="13832" width="3.33203125" style="350" customWidth="1"/>
    <col min="13833" max="13833" width="10" style="350" customWidth="1"/>
    <col min="13834" max="13834" width="15.44140625" style="350" customWidth="1"/>
    <col min="13835" max="13835" width="3" style="350" customWidth="1"/>
    <col min="13836" max="13836" width="2.33203125" style="350" customWidth="1"/>
    <col min="13837" max="13837" width="8.109375" style="350" customWidth="1"/>
    <col min="13838" max="13838" width="2.44140625" style="350" customWidth="1"/>
    <col min="13839" max="13839" width="3.5546875" style="350" customWidth="1"/>
    <col min="13840" max="13840" width="5.88671875" style="350" customWidth="1"/>
    <col min="13841" max="13841" width="1.109375" style="350" customWidth="1"/>
    <col min="13842" max="13842" width="5.109375" style="350" customWidth="1"/>
    <col min="13843" max="13843" width="3.33203125" style="350" customWidth="1"/>
    <col min="13844" max="13844" width="1.33203125" style="350" customWidth="1"/>
    <col min="13845" max="13845" width="2.33203125" style="350" customWidth="1"/>
    <col min="13846" max="13847" width="1.33203125" style="350" customWidth="1"/>
    <col min="13848" max="13848" width="11.88671875" style="350" customWidth="1"/>
    <col min="13849" max="13849" width="1.88671875" style="350" customWidth="1"/>
    <col min="13850" max="13850" width="2" style="350" customWidth="1"/>
    <col min="13851" max="14078" width="6.88671875" style="350" customWidth="1"/>
    <col min="14079" max="14080" width="1.109375" style="350" customWidth="1"/>
    <col min="14081" max="14081" width="1.33203125" style="350" customWidth="1"/>
    <col min="14082" max="14082" width="7.33203125" style="350" customWidth="1"/>
    <col min="14083" max="14083" width="4.109375" style="350" customWidth="1"/>
    <col min="14084" max="14084" width="2.5546875" style="350" customWidth="1"/>
    <col min="14085" max="14085" width="2.44140625" style="350" customWidth="1"/>
    <col min="14086" max="14086" width="1.33203125" style="350" customWidth="1"/>
    <col min="14087" max="14087" width="1.88671875" style="350" customWidth="1"/>
    <col min="14088" max="14088" width="3.33203125" style="350" customWidth="1"/>
    <col min="14089" max="14089" width="10" style="350" customWidth="1"/>
    <col min="14090" max="14090" width="15.44140625" style="350" customWidth="1"/>
    <col min="14091" max="14091" width="3" style="350" customWidth="1"/>
    <col min="14092" max="14092" width="2.33203125" style="350" customWidth="1"/>
    <col min="14093" max="14093" width="8.109375" style="350" customWidth="1"/>
    <col min="14094" max="14094" width="2.44140625" style="350" customWidth="1"/>
    <col min="14095" max="14095" width="3.5546875" style="350" customWidth="1"/>
    <col min="14096" max="14096" width="5.88671875" style="350" customWidth="1"/>
    <col min="14097" max="14097" width="1.109375" style="350" customWidth="1"/>
    <col min="14098" max="14098" width="5.109375" style="350" customWidth="1"/>
    <col min="14099" max="14099" width="3.33203125" style="350" customWidth="1"/>
    <col min="14100" max="14100" width="1.33203125" style="350" customWidth="1"/>
    <col min="14101" max="14101" width="2.33203125" style="350" customWidth="1"/>
    <col min="14102" max="14103" width="1.33203125" style="350" customWidth="1"/>
    <col min="14104" max="14104" width="11.88671875" style="350" customWidth="1"/>
    <col min="14105" max="14105" width="1.88671875" style="350" customWidth="1"/>
    <col min="14106" max="14106" width="2" style="350" customWidth="1"/>
    <col min="14107" max="14334" width="6.88671875" style="350" customWidth="1"/>
    <col min="14335" max="14336" width="1.109375" style="350" customWidth="1"/>
    <col min="14337" max="14337" width="1.33203125" style="350" customWidth="1"/>
    <col min="14338" max="14338" width="7.33203125" style="350" customWidth="1"/>
    <col min="14339" max="14339" width="4.109375" style="350" customWidth="1"/>
    <col min="14340" max="14340" width="2.5546875" style="350" customWidth="1"/>
    <col min="14341" max="14341" width="2.44140625" style="350" customWidth="1"/>
    <col min="14342" max="14342" width="1.33203125" style="350" customWidth="1"/>
    <col min="14343" max="14343" width="1.88671875" style="350" customWidth="1"/>
    <col min="14344" max="14344" width="3.33203125" style="350" customWidth="1"/>
    <col min="14345" max="14345" width="10" style="350" customWidth="1"/>
    <col min="14346" max="14346" width="15.44140625" style="350" customWidth="1"/>
    <col min="14347" max="14347" width="3" style="350" customWidth="1"/>
    <col min="14348" max="14348" width="2.33203125" style="350" customWidth="1"/>
    <col min="14349" max="14349" width="8.109375" style="350" customWidth="1"/>
    <col min="14350" max="14350" width="2.44140625" style="350" customWidth="1"/>
    <col min="14351" max="14351" width="3.5546875" style="350" customWidth="1"/>
    <col min="14352" max="14352" width="5.88671875" style="350" customWidth="1"/>
    <col min="14353" max="14353" width="1.109375" style="350" customWidth="1"/>
    <col min="14354" max="14354" width="5.109375" style="350" customWidth="1"/>
    <col min="14355" max="14355" width="3.33203125" style="350" customWidth="1"/>
    <col min="14356" max="14356" width="1.33203125" style="350" customWidth="1"/>
    <col min="14357" max="14357" width="2.33203125" style="350" customWidth="1"/>
    <col min="14358" max="14359" width="1.33203125" style="350" customWidth="1"/>
    <col min="14360" max="14360" width="11.88671875" style="350" customWidth="1"/>
    <col min="14361" max="14361" width="1.88671875" style="350" customWidth="1"/>
    <col min="14362" max="14362" width="2" style="350" customWidth="1"/>
    <col min="14363" max="14590" width="6.88671875" style="350" customWidth="1"/>
    <col min="14591" max="14592" width="1.109375" style="350" customWidth="1"/>
    <col min="14593" max="14593" width="1.33203125" style="350" customWidth="1"/>
    <col min="14594" max="14594" width="7.33203125" style="350" customWidth="1"/>
    <col min="14595" max="14595" width="4.109375" style="350" customWidth="1"/>
    <col min="14596" max="14596" width="2.5546875" style="350" customWidth="1"/>
    <col min="14597" max="14597" width="2.44140625" style="350" customWidth="1"/>
    <col min="14598" max="14598" width="1.33203125" style="350" customWidth="1"/>
    <col min="14599" max="14599" width="1.88671875" style="350" customWidth="1"/>
    <col min="14600" max="14600" width="3.33203125" style="350" customWidth="1"/>
    <col min="14601" max="14601" width="10" style="350" customWidth="1"/>
    <col min="14602" max="14602" width="15.44140625" style="350" customWidth="1"/>
    <col min="14603" max="14603" width="3" style="350" customWidth="1"/>
    <col min="14604" max="14604" width="2.33203125" style="350" customWidth="1"/>
    <col min="14605" max="14605" width="8.109375" style="350" customWidth="1"/>
    <col min="14606" max="14606" width="2.44140625" style="350" customWidth="1"/>
    <col min="14607" max="14607" width="3.5546875" style="350" customWidth="1"/>
    <col min="14608" max="14608" width="5.88671875" style="350" customWidth="1"/>
    <col min="14609" max="14609" width="1.109375" style="350" customWidth="1"/>
    <col min="14610" max="14610" width="5.109375" style="350" customWidth="1"/>
    <col min="14611" max="14611" width="3.33203125" style="350" customWidth="1"/>
    <col min="14612" max="14612" width="1.33203125" style="350" customWidth="1"/>
    <col min="14613" max="14613" width="2.33203125" style="350" customWidth="1"/>
    <col min="14614" max="14615" width="1.33203125" style="350" customWidth="1"/>
    <col min="14616" max="14616" width="11.88671875" style="350" customWidth="1"/>
    <col min="14617" max="14617" width="1.88671875" style="350" customWidth="1"/>
    <col min="14618" max="14618" width="2" style="350" customWidth="1"/>
    <col min="14619" max="14846" width="6.88671875" style="350" customWidth="1"/>
    <col min="14847" max="14848" width="1.109375" style="350" customWidth="1"/>
    <col min="14849" max="14849" width="1.33203125" style="350" customWidth="1"/>
    <col min="14850" max="14850" width="7.33203125" style="350" customWidth="1"/>
    <col min="14851" max="14851" width="4.109375" style="350" customWidth="1"/>
    <col min="14852" max="14852" width="2.5546875" style="350" customWidth="1"/>
    <col min="14853" max="14853" width="2.44140625" style="350" customWidth="1"/>
    <col min="14854" max="14854" width="1.33203125" style="350" customWidth="1"/>
    <col min="14855" max="14855" width="1.88671875" style="350" customWidth="1"/>
    <col min="14856" max="14856" width="3.33203125" style="350" customWidth="1"/>
    <col min="14857" max="14857" width="10" style="350" customWidth="1"/>
    <col min="14858" max="14858" width="15.44140625" style="350" customWidth="1"/>
    <col min="14859" max="14859" width="3" style="350" customWidth="1"/>
    <col min="14860" max="14860" width="2.33203125" style="350" customWidth="1"/>
    <col min="14861" max="14861" width="8.109375" style="350" customWidth="1"/>
    <col min="14862" max="14862" width="2.44140625" style="350" customWidth="1"/>
    <col min="14863" max="14863" width="3.5546875" style="350" customWidth="1"/>
    <col min="14864" max="14864" width="5.88671875" style="350" customWidth="1"/>
    <col min="14865" max="14865" width="1.109375" style="350" customWidth="1"/>
    <col min="14866" max="14866" width="5.109375" style="350" customWidth="1"/>
    <col min="14867" max="14867" width="3.33203125" style="350" customWidth="1"/>
    <col min="14868" max="14868" width="1.33203125" style="350" customWidth="1"/>
    <col min="14869" max="14869" width="2.33203125" style="350" customWidth="1"/>
    <col min="14870" max="14871" width="1.33203125" style="350" customWidth="1"/>
    <col min="14872" max="14872" width="11.88671875" style="350" customWidth="1"/>
    <col min="14873" max="14873" width="1.88671875" style="350" customWidth="1"/>
    <col min="14874" max="14874" width="2" style="350" customWidth="1"/>
    <col min="14875" max="15102" width="6.88671875" style="350" customWidth="1"/>
    <col min="15103" max="15104" width="1.109375" style="350" customWidth="1"/>
    <col min="15105" max="15105" width="1.33203125" style="350" customWidth="1"/>
    <col min="15106" max="15106" width="7.33203125" style="350" customWidth="1"/>
    <col min="15107" max="15107" width="4.109375" style="350" customWidth="1"/>
    <col min="15108" max="15108" width="2.5546875" style="350" customWidth="1"/>
    <col min="15109" max="15109" width="2.44140625" style="350" customWidth="1"/>
    <col min="15110" max="15110" width="1.33203125" style="350" customWidth="1"/>
    <col min="15111" max="15111" width="1.88671875" style="350" customWidth="1"/>
    <col min="15112" max="15112" width="3.33203125" style="350" customWidth="1"/>
    <col min="15113" max="15113" width="10" style="350" customWidth="1"/>
    <col min="15114" max="15114" width="15.44140625" style="350" customWidth="1"/>
    <col min="15115" max="15115" width="3" style="350" customWidth="1"/>
    <col min="15116" max="15116" width="2.33203125" style="350" customWidth="1"/>
    <col min="15117" max="15117" width="8.109375" style="350" customWidth="1"/>
    <col min="15118" max="15118" width="2.44140625" style="350" customWidth="1"/>
    <col min="15119" max="15119" width="3.5546875" style="350" customWidth="1"/>
    <col min="15120" max="15120" width="5.88671875" style="350" customWidth="1"/>
    <col min="15121" max="15121" width="1.109375" style="350" customWidth="1"/>
    <col min="15122" max="15122" width="5.109375" style="350" customWidth="1"/>
    <col min="15123" max="15123" width="3.33203125" style="350" customWidth="1"/>
    <col min="15124" max="15124" width="1.33203125" style="350" customWidth="1"/>
    <col min="15125" max="15125" width="2.33203125" style="350" customWidth="1"/>
    <col min="15126" max="15127" width="1.33203125" style="350" customWidth="1"/>
    <col min="15128" max="15128" width="11.88671875" style="350" customWidth="1"/>
    <col min="15129" max="15129" width="1.88671875" style="350" customWidth="1"/>
    <col min="15130" max="15130" width="2" style="350" customWidth="1"/>
    <col min="15131" max="15358" width="6.88671875" style="350" customWidth="1"/>
    <col min="15359" max="15360" width="1.109375" style="350" customWidth="1"/>
    <col min="15361" max="15361" width="1.33203125" style="350" customWidth="1"/>
    <col min="15362" max="15362" width="7.33203125" style="350" customWidth="1"/>
    <col min="15363" max="15363" width="4.109375" style="350" customWidth="1"/>
    <col min="15364" max="15364" width="2.5546875" style="350" customWidth="1"/>
    <col min="15365" max="15365" width="2.44140625" style="350" customWidth="1"/>
    <col min="15366" max="15366" width="1.33203125" style="350" customWidth="1"/>
    <col min="15367" max="15367" width="1.88671875" style="350" customWidth="1"/>
    <col min="15368" max="15368" width="3.33203125" style="350" customWidth="1"/>
    <col min="15369" max="15369" width="10" style="350" customWidth="1"/>
    <col min="15370" max="15370" width="15.44140625" style="350" customWidth="1"/>
    <col min="15371" max="15371" width="3" style="350" customWidth="1"/>
    <col min="15372" max="15372" width="2.33203125" style="350" customWidth="1"/>
    <col min="15373" max="15373" width="8.109375" style="350" customWidth="1"/>
    <col min="15374" max="15374" width="2.44140625" style="350" customWidth="1"/>
    <col min="15375" max="15375" width="3.5546875" style="350" customWidth="1"/>
    <col min="15376" max="15376" width="5.88671875" style="350" customWidth="1"/>
    <col min="15377" max="15377" width="1.109375" style="350" customWidth="1"/>
    <col min="15378" max="15378" width="5.109375" style="350" customWidth="1"/>
    <col min="15379" max="15379" width="3.33203125" style="350" customWidth="1"/>
    <col min="15380" max="15380" width="1.33203125" style="350" customWidth="1"/>
    <col min="15381" max="15381" width="2.33203125" style="350" customWidth="1"/>
    <col min="15382" max="15383" width="1.33203125" style="350" customWidth="1"/>
    <col min="15384" max="15384" width="11.88671875" style="350" customWidth="1"/>
    <col min="15385" max="15385" width="1.88671875" style="350" customWidth="1"/>
    <col min="15386" max="15386" width="2" style="350" customWidth="1"/>
    <col min="15387" max="15614" width="6.88671875" style="350" customWidth="1"/>
    <col min="15615" max="15616" width="1.109375" style="350" customWidth="1"/>
    <col min="15617" max="15617" width="1.33203125" style="350" customWidth="1"/>
    <col min="15618" max="15618" width="7.33203125" style="350" customWidth="1"/>
    <col min="15619" max="15619" width="4.109375" style="350" customWidth="1"/>
    <col min="15620" max="15620" width="2.5546875" style="350" customWidth="1"/>
    <col min="15621" max="15621" width="2.44140625" style="350" customWidth="1"/>
    <col min="15622" max="15622" width="1.33203125" style="350" customWidth="1"/>
    <col min="15623" max="15623" width="1.88671875" style="350" customWidth="1"/>
    <col min="15624" max="15624" width="3.33203125" style="350" customWidth="1"/>
    <col min="15625" max="15625" width="10" style="350" customWidth="1"/>
    <col min="15626" max="15626" width="15.44140625" style="350" customWidth="1"/>
    <col min="15627" max="15627" width="3" style="350" customWidth="1"/>
    <col min="15628" max="15628" width="2.33203125" style="350" customWidth="1"/>
    <col min="15629" max="15629" width="8.109375" style="350" customWidth="1"/>
    <col min="15630" max="15630" width="2.44140625" style="350" customWidth="1"/>
    <col min="15631" max="15631" width="3.5546875" style="350" customWidth="1"/>
    <col min="15632" max="15632" width="5.88671875" style="350" customWidth="1"/>
    <col min="15633" max="15633" width="1.109375" style="350" customWidth="1"/>
    <col min="15634" max="15634" width="5.109375" style="350" customWidth="1"/>
    <col min="15635" max="15635" width="3.33203125" style="350" customWidth="1"/>
    <col min="15636" max="15636" width="1.33203125" style="350" customWidth="1"/>
    <col min="15637" max="15637" width="2.33203125" style="350" customWidth="1"/>
    <col min="15638" max="15639" width="1.33203125" style="350" customWidth="1"/>
    <col min="15640" max="15640" width="11.88671875" style="350" customWidth="1"/>
    <col min="15641" max="15641" width="1.88671875" style="350" customWidth="1"/>
    <col min="15642" max="15642" width="2" style="350" customWidth="1"/>
    <col min="15643" max="15870" width="6.88671875" style="350" customWidth="1"/>
    <col min="15871" max="15872" width="1.109375" style="350" customWidth="1"/>
    <col min="15873" max="15873" width="1.33203125" style="350" customWidth="1"/>
    <col min="15874" max="15874" width="7.33203125" style="350" customWidth="1"/>
    <col min="15875" max="15875" width="4.109375" style="350" customWidth="1"/>
    <col min="15876" max="15876" width="2.5546875" style="350" customWidth="1"/>
    <col min="15877" max="15877" width="2.44140625" style="350" customWidth="1"/>
    <col min="15878" max="15878" width="1.33203125" style="350" customWidth="1"/>
    <col min="15879" max="15879" width="1.88671875" style="350" customWidth="1"/>
    <col min="15880" max="15880" width="3.33203125" style="350" customWidth="1"/>
    <col min="15881" max="15881" width="10" style="350" customWidth="1"/>
    <col min="15882" max="15882" width="15.44140625" style="350" customWidth="1"/>
    <col min="15883" max="15883" width="3" style="350" customWidth="1"/>
    <col min="15884" max="15884" width="2.33203125" style="350" customWidth="1"/>
    <col min="15885" max="15885" width="8.109375" style="350" customWidth="1"/>
    <col min="15886" max="15886" width="2.44140625" style="350" customWidth="1"/>
    <col min="15887" max="15887" width="3.5546875" style="350" customWidth="1"/>
    <col min="15888" max="15888" width="5.88671875" style="350" customWidth="1"/>
    <col min="15889" max="15889" width="1.109375" style="350" customWidth="1"/>
    <col min="15890" max="15890" width="5.109375" style="350" customWidth="1"/>
    <col min="15891" max="15891" width="3.33203125" style="350" customWidth="1"/>
    <col min="15892" max="15892" width="1.33203125" style="350" customWidth="1"/>
    <col min="15893" max="15893" width="2.33203125" style="350" customWidth="1"/>
    <col min="15894" max="15895" width="1.33203125" style="350" customWidth="1"/>
    <col min="15896" max="15896" width="11.88671875" style="350" customWidth="1"/>
    <col min="15897" max="15897" width="1.88671875" style="350" customWidth="1"/>
    <col min="15898" max="15898" width="2" style="350" customWidth="1"/>
    <col min="15899" max="16126" width="6.88671875" style="350" customWidth="1"/>
    <col min="16127" max="16128" width="1.109375" style="350" customWidth="1"/>
    <col min="16129" max="16129" width="1.33203125" style="350" customWidth="1"/>
    <col min="16130" max="16130" width="7.33203125" style="350" customWidth="1"/>
    <col min="16131" max="16131" width="4.109375" style="350" customWidth="1"/>
    <col min="16132" max="16132" width="2.5546875" style="350" customWidth="1"/>
    <col min="16133" max="16133" width="2.44140625" style="350" customWidth="1"/>
    <col min="16134" max="16134" width="1.33203125" style="350" customWidth="1"/>
    <col min="16135" max="16135" width="1.88671875" style="350" customWidth="1"/>
    <col min="16136" max="16136" width="3.33203125" style="350" customWidth="1"/>
    <col min="16137" max="16137" width="10" style="350" customWidth="1"/>
    <col min="16138" max="16138" width="15.44140625" style="350" customWidth="1"/>
    <col min="16139" max="16139" width="3" style="350" customWidth="1"/>
    <col min="16140" max="16140" width="2.33203125" style="350" customWidth="1"/>
    <col min="16141" max="16141" width="8.109375" style="350" customWidth="1"/>
    <col min="16142" max="16142" width="2.44140625" style="350" customWidth="1"/>
    <col min="16143" max="16143" width="3.5546875" style="350" customWidth="1"/>
    <col min="16144" max="16144" width="5.88671875" style="350" customWidth="1"/>
    <col min="16145" max="16145" width="1.109375" style="350" customWidth="1"/>
    <col min="16146" max="16146" width="5.109375" style="350" customWidth="1"/>
    <col min="16147" max="16147" width="3.33203125" style="350" customWidth="1"/>
    <col min="16148" max="16148" width="1.33203125" style="350" customWidth="1"/>
    <col min="16149" max="16149" width="2.33203125" style="350" customWidth="1"/>
    <col min="16150" max="16151" width="1.33203125" style="350" customWidth="1"/>
    <col min="16152" max="16152" width="11.88671875" style="350" customWidth="1"/>
    <col min="16153" max="16153" width="1.88671875" style="350" customWidth="1"/>
    <col min="16154" max="16154" width="2" style="350" customWidth="1"/>
    <col min="16155" max="16384" width="6.88671875" style="350" customWidth="1"/>
  </cols>
  <sheetData>
    <row r="1" spans="2:26" ht="9" customHeight="1" x14ac:dyDescent="0.25"/>
    <row r="2" spans="2:26" ht="12.75" customHeight="1" x14ac:dyDescent="0.25">
      <c r="C2" s="376"/>
      <c r="D2" s="376"/>
      <c r="E2" s="377"/>
      <c r="F2" s="377"/>
      <c r="G2" s="377"/>
      <c r="I2" s="378"/>
      <c r="J2" s="378"/>
      <c r="K2" s="378"/>
    </row>
    <row r="3" spans="2:26" ht="11.25" customHeight="1" x14ac:dyDescent="0.25"/>
    <row r="4" spans="2:26" ht="12.75" customHeight="1" x14ac:dyDescent="0.25">
      <c r="K4" s="373" t="s">
        <v>52</v>
      </c>
      <c r="L4" s="373"/>
      <c r="M4" s="373"/>
      <c r="N4" s="373"/>
      <c r="O4" s="373"/>
      <c r="P4" s="373"/>
      <c r="Q4" s="373"/>
      <c r="R4" s="373"/>
      <c r="S4" s="373"/>
      <c r="T4" s="373"/>
    </row>
    <row r="5" spans="2:26" ht="16.5" customHeight="1" x14ac:dyDescent="0.25">
      <c r="K5" s="374" t="s">
        <v>53</v>
      </c>
      <c r="L5" s="374"/>
      <c r="M5" s="374"/>
      <c r="N5" s="374"/>
      <c r="O5" s="374"/>
      <c r="P5" s="374"/>
      <c r="Q5" s="374"/>
      <c r="R5" s="374"/>
      <c r="S5" s="374"/>
      <c r="T5" s="374"/>
    </row>
    <row r="7" spans="2:26" ht="31.5" customHeight="1" x14ac:dyDescent="0.25">
      <c r="D7" s="379" t="s">
        <v>197</v>
      </c>
      <c r="E7" s="379"/>
      <c r="F7" s="379"/>
      <c r="G7" s="379"/>
      <c r="H7" s="379"/>
      <c r="I7" s="379"/>
      <c r="J7" s="379"/>
      <c r="K7" s="379"/>
      <c r="L7" s="379"/>
      <c r="M7" s="379"/>
      <c r="N7" s="379"/>
      <c r="O7" s="379"/>
      <c r="P7" s="379"/>
      <c r="Q7" s="379"/>
      <c r="R7" s="379"/>
      <c r="S7" s="379"/>
      <c r="T7" s="379"/>
      <c r="U7" s="379"/>
      <c r="V7" s="379"/>
    </row>
    <row r="8" spans="2:26" ht="12.75" customHeight="1" x14ac:dyDescent="0.25">
      <c r="B8" s="375" t="s">
        <v>159</v>
      </c>
      <c r="C8" s="375"/>
      <c r="D8" s="375"/>
      <c r="E8" s="375"/>
      <c r="F8" s="375"/>
      <c r="G8" s="375"/>
      <c r="H8" s="375"/>
      <c r="I8" s="375"/>
      <c r="J8" s="375"/>
      <c r="K8" s="375"/>
      <c r="L8" s="375"/>
      <c r="M8" s="375"/>
      <c r="N8" s="375"/>
      <c r="O8" s="375"/>
      <c r="P8" s="375"/>
      <c r="Q8" s="375"/>
      <c r="R8" s="375"/>
      <c r="S8" s="375"/>
      <c r="T8" s="375"/>
      <c r="U8" s="375"/>
      <c r="V8" s="375"/>
      <c r="W8" s="375"/>
      <c r="X8" s="375"/>
      <c r="Y8" s="375"/>
      <c r="Z8" s="375"/>
    </row>
    <row r="9" spans="2:26" ht="9" customHeight="1" x14ac:dyDescent="0.25"/>
    <row r="10" spans="2:26" ht="15.75" customHeight="1" x14ac:dyDescent="0.25">
      <c r="B10" s="375" t="s">
        <v>55</v>
      </c>
      <c r="C10" s="375"/>
      <c r="D10" s="375"/>
      <c r="E10" s="375"/>
      <c r="F10" s="375"/>
      <c r="G10" s="375"/>
      <c r="H10" s="375"/>
      <c r="I10" s="375"/>
      <c r="J10" s="375"/>
      <c r="K10" s="375"/>
    </row>
    <row r="11" spans="2:26" ht="16.5" customHeight="1" x14ac:dyDescent="0.25"/>
    <row r="12" spans="2:26" ht="18.75" customHeight="1" x14ac:dyDescent="0.25">
      <c r="D12" s="370" t="s">
        <v>56</v>
      </c>
      <c r="E12" s="370"/>
      <c r="F12" s="370"/>
      <c r="G12" s="370"/>
      <c r="H12" s="370"/>
      <c r="I12" s="370"/>
      <c r="N12" s="370"/>
      <c r="O12" s="370"/>
      <c r="P12" s="370"/>
      <c r="R12" s="374" t="s">
        <v>57</v>
      </c>
      <c r="S12" s="374"/>
      <c r="T12" s="374"/>
      <c r="U12" s="374"/>
      <c r="V12" s="374"/>
      <c r="X12" s="370"/>
      <c r="Y12" s="370"/>
    </row>
    <row r="13" spans="2:26" ht="3.75" customHeight="1" x14ac:dyDescent="0.25"/>
    <row r="14" spans="2:26" ht="16.5" customHeight="1" x14ac:dyDescent="0.25">
      <c r="D14" s="368" t="s">
        <v>58</v>
      </c>
      <c r="E14" s="368"/>
      <c r="F14" s="368"/>
      <c r="G14" s="368"/>
      <c r="H14" s="368"/>
      <c r="I14" s="368"/>
      <c r="J14" s="368"/>
      <c r="K14" s="368"/>
      <c r="L14" s="368"/>
      <c r="O14" s="351"/>
      <c r="T14" s="369">
        <v>65</v>
      </c>
      <c r="U14" s="369"/>
    </row>
    <row r="15" spans="2:26" ht="3.75" customHeight="1" x14ac:dyDescent="0.25"/>
    <row r="16" spans="2:26" ht="16.5" customHeight="1" x14ac:dyDescent="0.25">
      <c r="D16" s="368" t="s">
        <v>59</v>
      </c>
      <c r="E16" s="368"/>
      <c r="F16" s="368"/>
      <c r="G16" s="368"/>
      <c r="H16" s="368"/>
      <c r="I16" s="368"/>
      <c r="J16" s="368"/>
      <c r="K16" s="368"/>
      <c r="L16" s="368"/>
      <c r="O16" s="351"/>
      <c r="T16" s="369">
        <v>210</v>
      </c>
      <c r="U16" s="369"/>
    </row>
    <row r="17" spans="3:21" ht="3.75" customHeight="1" x14ac:dyDescent="0.25"/>
    <row r="18" spans="3:21" ht="16.5" customHeight="1" x14ac:dyDescent="0.25">
      <c r="D18" s="368" t="s">
        <v>160</v>
      </c>
      <c r="E18" s="368"/>
      <c r="F18" s="368"/>
      <c r="G18" s="368"/>
      <c r="H18" s="368"/>
      <c r="I18" s="368"/>
      <c r="J18" s="368"/>
      <c r="K18" s="368"/>
      <c r="L18" s="368"/>
      <c r="O18" s="351"/>
      <c r="T18" s="369">
        <v>250</v>
      </c>
      <c r="U18" s="369"/>
    </row>
    <row r="19" spans="3:21" ht="3.75" customHeight="1" x14ac:dyDescent="0.25"/>
    <row r="20" spans="3:21" ht="3.75" customHeight="1" x14ac:dyDescent="0.25"/>
    <row r="21" spans="3:21" ht="16.5" customHeight="1" x14ac:dyDescent="0.25">
      <c r="D21" s="368" t="s">
        <v>161</v>
      </c>
      <c r="E21" s="368"/>
      <c r="F21" s="368"/>
      <c r="G21" s="368"/>
      <c r="H21" s="368"/>
      <c r="I21" s="368"/>
      <c r="J21" s="368"/>
      <c r="K21" s="368"/>
      <c r="L21" s="368"/>
      <c r="O21" s="351"/>
      <c r="T21" s="369">
        <v>214</v>
      </c>
      <c r="U21" s="369"/>
    </row>
    <row r="22" spans="3:21" ht="3.75" customHeight="1" x14ac:dyDescent="0.25"/>
    <row r="23" spans="3:21" ht="16.5" customHeight="1" x14ac:dyDescent="0.25">
      <c r="D23" s="368" t="s">
        <v>135</v>
      </c>
      <c r="E23" s="368"/>
      <c r="F23" s="368"/>
      <c r="G23" s="368"/>
      <c r="H23" s="368"/>
      <c r="I23" s="368"/>
      <c r="J23" s="368"/>
      <c r="K23" s="368"/>
      <c r="L23" s="368"/>
      <c r="O23" s="351"/>
      <c r="T23" s="369">
        <v>8</v>
      </c>
      <c r="U23" s="369"/>
    </row>
    <row r="24" spans="3:21" ht="6.75" customHeight="1" x14ac:dyDescent="0.25"/>
    <row r="25" spans="3:21" ht="14.25" customHeight="1" x14ac:dyDescent="0.25">
      <c r="C25" s="370" t="s">
        <v>61</v>
      </c>
      <c r="D25" s="370"/>
      <c r="E25" s="370"/>
      <c r="F25" s="370"/>
      <c r="G25" s="371" t="s">
        <v>62</v>
      </c>
      <c r="H25" s="371"/>
      <c r="I25" s="371"/>
      <c r="J25" s="371"/>
      <c r="K25" s="371"/>
      <c r="L25" s="371"/>
      <c r="S25" s="372">
        <v>747</v>
      </c>
      <c r="T25" s="372"/>
      <c r="U25" s="372"/>
    </row>
    <row r="26" spans="3:21" ht="8.25" customHeight="1" x14ac:dyDescent="0.25"/>
    <row r="27" spans="3:21" ht="3.75" customHeight="1" x14ac:dyDescent="0.25"/>
    <row r="28" spans="3:21" ht="16.5" customHeight="1" x14ac:dyDescent="0.25">
      <c r="D28" s="368" t="s">
        <v>162</v>
      </c>
      <c r="E28" s="368"/>
      <c r="F28" s="368"/>
      <c r="G28" s="368"/>
      <c r="H28" s="368"/>
      <c r="I28" s="368"/>
      <c r="J28" s="368"/>
      <c r="K28" s="368"/>
      <c r="L28" s="368"/>
      <c r="O28" s="351"/>
      <c r="T28" s="369">
        <v>72</v>
      </c>
      <c r="U28" s="369"/>
    </row>
    <row r="29" spans="3:21" ht="3.75" customHeight="1" x14ac:dyDescent="0.25"/>
    <row r="30" spans="3:21" ht="16.5" customHeight="1" x14ac:dyDescent="0.25">
      <c r="D30" s="368" t="s">
        <v>65</v>
      </c>
      <c r="E30" s="368"/>
      <c r="F30" s="368"/>
      <c r="G30" s="368"/>
      <c r="H30" s="368"/>
      <c r="I30" s="368"/>
      <c r="J30" s="368"/>
      <c r="K30" s="368"/>
      <c r="L30" s="368"/>
      <c r="O30" s="351"/>
      <c r="T30" s="369">
        <v>20</v>
      </c>
      <c r="U30" s="369"/>
    </row>
    <row r="31" spans="3:21" ht="3.75" customHeight="1" x14ac:dyDescent="0.25"/>
    <row r="32" spans="3:21" ht="16.5" customHeight="1" x14ac:dyDescent="0.25">
      <c r="D32" s="368" t="s">
        <v>163</v>
      </c>
      <c r="E32" s="368"/>
      <c r="F32" s="368"/>
      <c r="G32" s="368"/>
      <c r="H32" s="368"/>
      <c r="I32" s="368"/>
      <c r="J32" s="368"/>
      <c r="K32" s="368"/>
      <c r="L32" s="368"/>
      <c r="O32" s="351"/>
      <c r="T32" s="369">
        <v>1312</v>
      </c>
      <c r="U32" s="369"/>
    </row>
    <row r="33" spans="3:21" ht="3.75" customHeight="1" x14ac:dyDescent="0.25"/>
    <row r="34" spans="3:21" ht="3.75" customHeight="1" x14ac:dyDescent="0.25"/>
    <row r="35" spans="3:21" ht="16.5" customHeight="1" x14ac:dyDescent="0.25">
      <c r="D35" s="368" t="s">
        <v>164</v>
      </c>
      <c r="E35" s="368"/>
      <c r="F35" s="368"/>
      <c r="G35" s="368"/>
      <c r="H35" s="368"/>
      <c r="I35" s="368"/>
      <c r="J35" s="368"/>
      <c r="K35" s="368"/>
      <c r="L35" s="368"/>
      <c r="O35" s="351"/>
      <c r="T35" s="369">
        <v>16</v>
      </c>
      <c r="U35" s="369"/>
    </row>
    <row r="36" spans="3:21" ht="3.75" customHeight="1" x14ac:dyDescent="0.25"/>
    <row r="37" spans="3:21" ht="16.5" customHeight="1" x14ac:dyDescent="0.25">
      <c r="D37" s="368" t="s">
        <v>136</v>
      </c>
      <c r="E37" s="368"/>
      <c r="F37" s="368"/>
      <c r="G37" s="368"/>
      <c r="H37" s="368"/>
      <c r="I37" s="368"/>
      <c r="J37" s="368"/>
      <c r="K37" s="368"/>
      <c r="L37" s="368"/>
      <c r="O37" s="351"/>
      <c r="T37" s="369">
        <v>17</v>
      </c>
      <c r="U37" s="369"/>
    </row>
    <row r="38" spans="3:21" ht="6.75" customHeight="1" x14ac:dyDescent="0.25"/>
    <row r="39" spans="3:21" ht="14.25" customHeight="1" x14ac:dyDescent="0.25">
      <c r="C39" s="370" t="s">
        <v>61</v>
      </c>
      <c r="D39" s="370"/>
      <c r="E39" s="370"/>
      <c r="F39" s="370"/>
      <c r="G39" s="371" t="s">
        <v>66</v>
      </c>
      <c r="H39" s="371"/>
      <c r="I39" s="371"/>
      <c r="J39" s="371"/>
      <c r="K39" s="371"/>
      <c r="L39" s="371"/>
      <c r="S39" s="372">
        <v>1437</v>
      </c>
      <c r="T39" s="372"/>
      <c r="U39" s="372"/>
    </row>
    <row r="40" spans="3:21" ht="8.25" customHeight="1" x14ac:dyDescent="0.25"/>
    <row r="41" spans="3:21" ht="3.75" customHeight="1" x14ac:dyDescent="0.25"/>
    <row r="42" spans="3:21" ht="16.5" customHeight="1" x14ac:dyDescent="0.25">
      <c r="D42" s="368" t="s">
        <v>96</v>
      </c>
      <c r="E42" s="368"/>
      <c r="F42" s="368"/>
      <c r="G42" s="368"/>
      <c r="H42" s="368"/>
      <c r="I42" s="368"/>
      <c r="J42" s="368"/>
      <c r="K42" s="368"/>
      <c r="L42" s="368"/>
      <c r="O42" s="351"/>
      <c r="T42" s="369">
        <v>30</v>
      </c>
      <c r="U42" s="369"/>
    </row>
    <row r="43" spans="3:21" ht="3.75" customHeight="1" x14ac:dyDescent="0.25"/>
    <row r="44" spans="3:21" ht="16.5" customHeight="1" x14ac:dyDescent="0.25">
      <c r="D44" s="368" t="s">
        <v>78</v>
      </c>
      <c r="E44" s="368"/>
      <c r="F44" s="368"/>
      <c r="G44" s="368"/>
      <c r="H44" s="368"/>
      <c r="I44" s="368"/>
      <c r="J44" s="368"/>
      <c r="K44" s="368"/>
      <c r="L44" s="368"/>
      <c r="O44" s="351"/>
      <c r="T44" s="369">
        <v>15</v>
      </c>
      <c r="U44" s="369"/>
    </row>
    <row r="45" spans="3:21" ht="3.75" customHeight="1" x14ac:dyDescent="0.25"/>
    <row r="46" spans="3:21" ht="16.5" customHeight="1" x14ac:dyDescent="0.25">
      <c r="D46" s="368" t="s">
        <v>75</v>
      </c>
      <c r="E46" s="368"/>
      <c r="F46" s="368"/>
      <c r="G46" s="368"/>
      <c r="H46" s="368"/>
      <c r="I46" s="368"/>
      <c r="J46" s="368"/>
      <c r="K46" s="368"/>
      <c r="L46" s="368"/>
      <c r="O46" s="351"/>
      <c r="T46" s="369">
        <v>1035</v>
      </c>
      <c r="U46" s="369"/>
    </row>
    <row r="47" spans="3:21" ht="3.75" customHeight="1" x14ac:dyDescent="0.25"/>
    <row r="48" spans="3:21" ht="16.5" customHeight="1" x14ac:dyDescent="0.25">
      <c r="D48" s="368" t="s">
        <v>71</v>
      </c>
      <c r="E48" s="368"/>
      <c r="F48" s="368"/>
      <c r="G48" s="368"/>
      <c r="H48" s="368"/>
      <c r="I48" s="368"/>
      <c r="J48" s="368"/>
      <c r="K48" s="368"/>
      <c r="L48" s="368"/>
      <c r="O48" s="351"/>
      <c r="T48" s="369">
        <v>7</v>
      </c>
      <c r="U48" s="369"/>
    </row>
    <row r="49" spans="4:21" ht="3.75" customHeight="1" x14ac:dyDescent="0.25"/>
    <row r="50" spans="4:21" ht="16.5" customHeight="1" x14ac:dyDescent="0.25">
      <c r="D50" s="368" t="s">
        <v>137</v>
      </c>
      <c r="E50" s="368"/>
      <c r="F50" s="368"/>
      <c r="G50" s="368"/>
      <c r="H50" s="368"/>
      <c r="I50" s="368"/>
      <c r="J50" s="368"/>
      <c r="K50" s="368"/>
      <c r="L50" s="368"/>
      <c r="O50" s="351"/>
      <c r="T50" s="369">
        <v>5</v>
      </c>
      <c r="U50" s="369"/>
    </row>
    <row r="51" spans="4:21" ht="3.75" customHeight="1" x14ac:dyDescent="0.25"/>
    <row r="52" spans="4:21" ht="16.5" customHeight="1" x14ac:dyDescent="0.25">
      <c r="D52" s="368" t="s">
        <v>76</v>
      </c>
      <c r="E52" s="368"/>
      <c r="F52" s="368"/>
      <c r="G52" s="368"/>
      <c r="H52" s="368"/>
      <c r="I52" s="368"/>
      <c r="J52" s="368"/>
      <c r="K52" s="368"/>
      <c r="L52" s="368"/>
      <c r="O52" s="351"/>
      <c r="T52" s="369">
        <v>5</v>
      </c>
      <c r="U52" s="369"/>
    </row>
    <row r="53" spans="4:21" ht="3.75" customHeight="1" x14ac:dyDescent="0.25"/>
    <row r="54" spans="4:21" ht="16.5" customHeight="1" x14ac:dyDescent="0.25">
      <c r="D54" s="368" t="s">
        <v>67</v>
      </c>
      <c r="E54" s="368"/>
      <c r="F54" s="368"/>
      <c r="G54" s="368"/>
      <c r="H54" s="368"/>
      <c r="I54" s="368"/>
      <c r="J54" s="368"/>
      <c r="K54" s="368"/>
      <c r="L54" s="368"/>
      <c r="O54" s="351"/>
      <c r="T54" s="369">
        <v>2</v>
      </c>
      <c r="U54" s="369"/>
    </row>
    <row r="55" spans="4:21" ht="3.75" customHeight="1" x14ac:dyDescent="0.25"/>
    <row r="56" spans="4:21" ht="16.5" customHeight="1" x14ac:dyDescent="0.25">
      <c r="D56" s="368" t="s">
        <v>165</v>
      </c>
      <c r="E56" s="368"/>
      <c r="F56" s="368"/>
      <c r="G56" s="368"/>
      <c r="H56" s="368"/>
      <c r="I56" s="368"/>
      <c r="J56" s="368"/>
      <c r="K56" s="368"/>
      <c r="L56" s="368"/>
      <c r="O56" s="351"/>
      <c r="T56" s="369">
        <v>2</v>
      </c>
      <c r="U56" s="369"/>
    </row>
    <row r="57" spans="4:21" ht="3.75" customHeight="1" x14ac:dyDescent="0.25"/>
    <row r="58" spans="4:21" ht="16.5" customHeight="1" x14ac:dyDescent="0.25">
      <c r="D58" s="368" t="s">
        <v>91</v>
      </c>
      <c r="E58" s="368"/>
      <c r="F58" s="368"/>
      <c r="G58" s="368"/>
      <c r="H58" s="368"/>
      <c r="I58" s="368"/>
      <c r="J58" s="368"/>
      <c r="K58" s="368"/>
      <c r="L58" s="368"/>
      <c r="O58" s="351"/>
      <c r="T58" s="369">
        <v>1</v>
      </c>
      <c r="U58" s="369"/>
    </row>
    <row r="59" spans="4:21" ht="3.75" customHeight="1" x14ac:dyDescent="0.25"/>
    <row r="60" spans="4:21" ht="16.5" customHeight="1" x14ac:dyDescent="0.25">
      <c r="D60" s="368" t="s">
        <v>142</v>
      </c>
      <c r="E60" s="368"/>
      <c r="F60" s="368"/>
      <c r="G60" s="368"/>
      <c r="H60" s="368"/>
      <c r="I60" s="368"/>
      <c r="J60" s="368"/>
      <c r="K60" s="368"/>
      <c r="L60" s="368"/>
      <c r="O60" s="351"/>
      <c r="T60" s="369">
        <v>3</v>
      </c>
      <c r="U60" s="369"/>
    </row>
    <row r="61" spans="4:21" ht="3.75" customHeight="1" x14ac:dyDescent="0.25"/>
    <row r="62" spans="4:21" ht="16.5" customHeight="1" x14ac:dyDescent="0.25">
      <c r="D62" s="368" t="s">
        <v>95</v>
      </c>
      <c r="E62" s="368"/>
      <c r="F62" s="368"/>
      <c r="G62" s="368"/>
      <c r="H62" s="368"/>
      <c r="I62" s="368"/>
      <c r="J62" s="368"/>
      <c r="K62" s="368"/>
      <c r="L62" s="368"/>
      <c r="O62" s="351"/>
      <c r="T62" s="369">
        <v>74</v>
      </c>
      <c r="U62" s="369"/>
    </row>
    <row r="63" spans="4:21" ht="3.75" customHeight="1" x14ac:dyDescent="0.25"/>
    <row r="64" spans="4:21" ht="16.5" customHeight="1" x14ac:dyDescent="0.25">
      <c r="D64" s="368" t="s">
        <v>88</v>
      </c>
      <c r="E64" s="368"/>
      <c r="F64" s="368"/>
      <c r="G64" s="368"/>
      <c r="H64" s="368"/>
      <c r="I64" s="368"/>
      <c r="J64" s="368"/>
      <c r="K64" s="368"/>
      <c r="L64" s="368"/>
      <c r="O64" s="351"/>
      <c r="T64" s="369">
        <v>1150</v>
      </c>
      <c r="U64" s="369"/>
    </row>
    <row r="65" spans="3:26" ht="3.75" customHeight="1" x14ac:dyDescent="0.25"/>
    <row r="66" spans="3:26" ht="16.5" customHeight="1" x14ac:dyDescent="0.25">
      <c r="D66" s="368" t="s">
        <v>96</v>
      </c>
      <c r="E66" s="368"/>
      <c r="F66" s="368"/>
      <c r="G66" s="368"/>
      <c r="H66" s="368"/>
      <c r="I66" s="368"/>
      <c r="J66" s="368"/>
      <c r="K66" s="368"/>
      <c r="L66" s="368"/>
      <c r="O66" s="351"/>
      <c r="T66" s="369">
        <v>160</v>
      </c>
      <c r="U66" s="369"/>
    </row>
    <row r="67" spans="3:26" ht="3.75" customHeight="1" x14ac:dyDescent="0.25"/>
    <row r="68" spans="3:26" ht="16.5" customHeight="1" x14ac:dyDescent="0.25">
      <c r="D68" s="368" t="s">
        <v>70</v>
      </c>
      <c r="E68" s="368"/>
      <c r="F68" s="368"/>
      <c r="G68" s="368"/>
      <c r="H68" s="368"/>
      <c r="I68" s="368"/>
      <c r="J68" s="368"/>
      <c r="K68" s="368"/>
      <c r="L68" s="368"/>
      <c r="O68" s="351"/>
      <c r="T68" s="369">
        <v>4</v>
      </c>
      <c r="U68" s="369"/>
    </row>
    <row r="69" spans="3:26" ht="3.75" customHeight="1" x14ac:dyDescent="0.25"/>
    <row r="70" spans="3:26" ht="16.5" customHeight="1" x14ac:dyDescent="0.25">
      <c r="D70" s="368" t="s">
        <v>145</v>
      </c>
      <c r="E70" s="368"/>
      <c r="F70" s="368"/>
      <c r="G70" s="368"/>
      <c r="H70" s="368"/>
      <c r="I70" s="368"/>
      <c r="J70" s="368"/>
      <c r="K70" s="368"/>
      <c r="L70" s="368"/>
      <c r="O70" s="351"/>
      <c r="T70" s="369">
        <v>21</v>
      </c>
      <c r="U70" s="369"/>
    </row>
    <row r="71" spans="3:26" ht="3.75" customHeight="1" x14ac:dyDescent="0.25"/>
    <row r="72" spans="3:26" ht="16.5" customHeight="1" x14ac:dyDescent="0.25">
      <c r="D72" s="368" t="s">
        <v>96</v>
      </c>
      <c r="E72" s="368"/>
      <c r="F72" s="368"/>
      <c r="G72" s="368"/>
      <c r="H72" s="368"/>
      <c r="I72" s="368"/>
      <c r="J72" s="368"/>
      <c r="K72" s="368"/>
      <c r="L72" s="368"/>
      <c r="O72" s="351"/>
      <c r="T72" s="369">
        <v>10</v>
      </c>
      <c r="U72" s="369"/>
    </row>
    <row r="73" spans="3:26" ht="3.75" customHeight="1" x14ac:dyDescent="0.25"/>
    <row r="74" spans="3:26" ht="16.5" customHeight="1" x14ac:dyDescent="0.25">
      <c r="D74" s="368" t="s">
        <v>144</v>
      </c>
      <c r="E74" s="368"/>
      <c r="F74" s="368"/>
      <c r="G74" s="368"/>
      <c r="H74" s="368"/>
      <c r="I74" s="368"/>
      <c r="J74" s="368"/>
      <c r="K74" s="368"/>
      <c r="L74" s="368"/>
      <c r="O74" s="351"/>
      <c r="T74" s="369">
        <v>2</v>
      </c>
      <c r="U74" s="369"/>
    </row>
    <row r="75" spans="3:26" ht="14.25" customHeight="1" x14ac:dyDescent="0.25"/>
    <row r="76" spans="3:26" ht="15" customHeight="1" x14ac:dyDescent="0.25"/>
    <row r="77" spans="3:26" ht="12.75" customHeight="1" x14ac:dyDescent="0.25">
      <c r="W77" s="368" t="s">
        <v>166</v>
      </c>
      <c r="X77" s="368"/>
      <c r="Y77" s="368"/>
      <c r="Z77" s="368"/>
    </row>
    <row r="78" spans="3:26" ht="9" customHeight="1" x14ac:dyDescent="0.25"/>
    <row r="79" spans="3:26" ht="9" customHeight="1" x14ac:dyDescent="0.25"/>
    <row r="80" spans="3:26" ht="12.75" customHeight="1" x14ac:dyDescent="0.25">
      <c r="C80" s="376"/>
      <c r="D80" s="376"/>
      <c r="E80" s="377"/>
      <c r="F80" s="377"/>
      <c r="G80" s="377"/>
      <c r="I80" s="378"/>
      <c r="J80" s="378"/>
      <c r="K80" s="378"/>
    </row>
    <row r="81" spans="2:26" ht="11.25" customHeight="1" x14ac:dyDescent="0.25"/>
    <row r="82" spans="2:26" ht="12.75" customHeight="1" x14ac:dyDescent="0.25">
      <c r="K82" s="373" t="s">
        <v>52</v>
      </c>
      <c r="L82" s="373"/>
      <c r="M82" s="373"/>
      <c r="N82" s="373"/>
      <c r="O82" s="373"/>
      <c r="P82" s="373"/>
      <c r="Q82" s="373"/>
      <c r="R82" s="373"/>
      <c r="S82" s="373"/>
      <c r="T82" s="373"/>
    </row>
    <row r="83" spans="2:26" ht="9" customHeight="1" x14ac:dyDescent="0.25"/>
    <row r="84" spans="2:26" ht="12.75" customHeight="1" x14ac:dyDescent="0.25">
      <c r="K84" s="374" t="s">
        <v>53</v>
      </c>
      <c r="L84" s="374"/>
      <c r="M84" s="374"/>
      <c r="N84" s="374"/>
      <c r="O84" s="374"/>
      <c r="P84" s="374"/>
      <c r="Q84" s="374"/>
      <c r="R84" s="374"/>
      <c r="S84" s="374"/>
      <c r="T84" s="374"/>
    </row>
    <row r="85" spans="2:26" ht="31.5" customHeight="1" x14ac:dyDescent="0.25"/>
    <row r="86" spans="2:26" ht="12.75" customHeight="1" x14ac:dyDescent="0.25">
      <c r="B86" s="375" t="s">
        <v>159</v>
      </c>
      <c r="C86" s="375"/>
      <c r="D86" s="375"/>
      <c r="E86" s="375"/>
      <c r="F86" s="375"/>
      <c r="G86" s="375"/>
      <c r="H86" s="375"/>
      <c r="I86" s="375"/>
      <c r="J86" s="375"/>
      <c r="K86" s="375"/>
      <c r="L86" s="375"/>
      <c r="M86" s="375"/>
      <c r="N86" s="375"/>
      <c r="O86" s="375"/>
      <c r="P86" s="375"/>
      <c r="Q86" s="375"/>
      <c r="R86" s="375"/>
      <c r="S86" s="375"/>
      <c r="T86" s="375"/>
      <c r="U86" s="375"/>
      <c r="V86" s="375"/>
      <c r="W86" s="375"/>
      <c r="X86" s="375"/>
      <c r="Y86" s="375"/>
      <c r="Z86" s="375"/>
    </row>
    <row r="87" spans="2:26" ht="9" customHeight="1" x14ac:dyDescent="0.25"/>
    <row r="88" spans="2:26" ht="15.75" customHeight="1" x14ac:dyDescent="0.25">
      <c r="B88" s="375" t="s">
        <v>55</v>
      </c>
      <c r="C88" s="375"/>
      <c r="D88" s="375"/>
      <c r="E88" s="375"/>
      <c r="F88" s="375"/>
      <c r="G88" s="375"/>
      <c r="H88" s="375"/>
      <c r="I88" s="375"/>
      <c r="J88" s="375"/>
      <c r="K88" s="375"/>
    </row>
    <row r="89" spans="2:26" ht="16.5" customHeight="1" x14ac:dyDescent="0.25"/>
    <row r="90" spans="2:26" ht="18.75" customHeight="1" x14ac:dyDescent="0.25">
      <c r="D90" s="370" t="s">
        <v>56</v>
      </c>
      <c r="E90" s="370"/>
      <c r="F90" s="370"/>
      <c r="G90" s="370"/>
      <c r="H90" s="370"/>
      <c r="I90" s="370"/>
      <c r="N90" s="370"/>
      <c r="O90" s="370"/>
      <c r="P90" s="370"/>
      <c r="R90" s="374" t="s">
        <v>57</v>
      </c>
      <c r="S90" s="374"/>
      <c r="T90" s="374"/>
      <c r="U90" s="374"/>
      <c r="V90" s="374"/>
      <c r="X90" s="370"/>
      <c r="Y90" s="370"/>
    </row>
    <row r="91" spans="2:26" ht="3.75" customHeight="1" x14ac:dyDescent="0.25"/>
    <row r="92" spans="2:26" ht="16.5" customHeight="1" x14ac:dyDescent="0.25">
      <c r="D92" s="368" t="s">
        <v>73</v>
      </c>
      <c r="E92" s="368"/>
      <c r="F92" s="368"/>
      <c r="G92" s="368"/>
      <c r="H92" s="368"/>
      <c r="I92" s="368"/>
      <c r="J92" s="368"/>
      <c r="K92" s="368"/>
      <c r="L92" s="368"/>
      <c r="O92" s="351"/>
      <c r="T92" s="369">
        <v>24</v>
      </c>
      <c r="U92" s="369"/>
    </row>
    <row r="93" spans="2:26" ht="3.75" customHeight="1" x14ac:dyDescent="0.25"/>
    <row r="94" spans="2:26" ht="16.5" customHeight="1" x14ac:dyDescent="0.25">
      <c r="D94" s="368" t="s">
        <v>167</v>
      </c>
      <c r="E94" s="368"/>
      <c r="F94" s="368"/>
      <c r="G94" s="368"/>
      <c r="H94" s="368"/>
      <c r="I94" s="368"/>
      <c r="J94" s="368"/>
      <c r="K94" s="368"/>
      <c r="L94" s="368"/>
      <c r="O94" s="351"/>
      <c r="T94" s="369">
        <v>1</v>
      </c>
      <c r="U94" s="369"/>
    </row>
    <row r="95" spans="2:26" ht="3.75" customHeight="1" x14ac:dyDescent="0.25"/>
    <row r="96" spans="2:26" ht="16.5" customHeight="1" x14ac:dyDescent="0.25">
      <c r="D96" s="368" t="s">
        <v>82</v>
      </c>
      <c r="E96" s="368"/>
      <c r="F96" s="368"/>
      <c r="G96" s="368"/>
      <c r="H96" s="368"/>
      <c r="I96" s="368"/>
      <c r="J96" s="368"/>
      <c r="K96" s="368"/>
      <c r="L96" s="368"/>
      <c r="O96" s="351"/>
      <c r="T96" s="369">
        <v>5</v>
      </c>
      <c r="U96" s="369"/>
    </row>
    <row r="97" spans="4:21" ht="3.75" customHeight="1" x14ac:dyDescent="0.25"/>
    <row r="98" spans="4:21" ht="16.5" customHeight="1" x14ac:dyDescent="0.25">
      <c r="D98" s="368" t="s">
        <v>83</v>
      </c>
      <c r="E98" s="368"/>
      <c r="F98" s="368"/>
      <c r="G98" s="368"/>
      <c r="H98" s="368"/>
      <c r="I98" s="368"/>
      <c r="J98" s="368"/>
      <c r="K98" s="368"/>
      <c r="L98" s="368"/>
      <c r="O98" s="351"/>
      <c r="T98" s="369">
        <v>1</v>
      </c>
      <c r="U98" s="369"/>
    </row>
    <row r="99" spans="4:21" ht="3.75" customHeight="1" x14ac:dyDescent="0.25"/>
    <row r="100" spans="4:21" ht="16.5" customHeight="1" x14ac:dyDescent="0.25">
      <c r="D100" s="368" t="s">
        <v>84</v>
      </c>
      <c r="E100" s="368"/>
      <c r="F100" s="368"/>
      <c r="G100" s="368"/>
      <c r="H100" s="368"/>
      <c r="I100" s="368"/>
      <c r="J100" s="368"/>
      <c r="K100" s="368"/>
      <c r="L100" s="368"/>
      <c r="O100" s="351"/>
      <c r="T100" s="369">
        <v>13</v>
      </c>
      <c r="U100" s="369"/>
    </row>
    <row r="101" spans="4:21" ht="3.75" customHeight="1" x14ac:dyDescent="0.25"/>
    <row r="102" spans="4:21" ht="16.5" customHeight="1" x14ac:dyDescent="0.25">
      <c r="D102" s="368" t="s">
        <v>168</v>
      </c>
      <c r="E102" s="368"/>
      <c r="F102" s="368"/>
      <c r="G102" s="368"/>
      <c r="H102" s="368"/>
      <c r="I102" s="368"/>
      <c r="J102" s="368"/>
      <c r="K102" s="368"/>
      <c r="L102" s="368"/>
      <c r="O102" s="351"/>
      <c r="T102" s="369">
        <v>1</v>
      </c>
      <c r="U102" s="369"/>
    </row>
    <row r="103" spans="4:21" ht="3.75" customHeight="1" x14ac:dyDescent="0.25"/>
    <row r="104" spans="4:21" ht="16.5" customHeight="1" x14ac:dyDescent="0.25">
      <c r="D104" s="368" t="s">
        <v>140</v>
      </c>
      <c r="E104" s="368"/>
      <c r="F104" s="368"/>
      <c r="G104" s="368"/>
      <c r="H104" s="368"/>
      <c r="I104" s="368"/>
      <c r="J104" s="368"/>
      <c r="K104" s="368"/>
      <c r="L104" s="368"/>
      <c r="O104" s="351"/>
      <c r="T104" s="369">
        <v>13</v>
      </c>
      <c r="U104" s="369"/>
    </row>
    <row r="105" spans="4:21" ht="3.75" customHeight="1" x14ac:dyDescent="0.25"/>
    <row r="106" spans="4:21" ht="16.5" customHeight="1" x14ac:dyDescent="0.25">
      <c r="D106" s="368" t="s">
        <v>81</v>
      </c>
      <c r="E106" s="368"/>
      <c r="F106" s="368"/>
      <c r="G106" s="368"/>
      <c r="H106" s="368"/>
      <c r="I106" s="368"/>
      <c r="J106" s="368"/>
      <c r="K106" s="368"/>
      <c r="L106" s="368"/>
      <c r="O106" s="351"/>
      <c r="T106" s="369">
        <v>7</v>
      </c>
      <c r="U106" s="369"/>
    </row>
    <row r="107" spans="4:21" ht="3.75" customHeight="1" x14ac:dyDescent="0.25"/>
    <row r="108" spans="4:21" ht="16.5" customHeight="1" x14ac:dyDescent="0.25">
      <c r="D108" s="368" t="s">
        <v>86</v>
      </c>
      <c r="E108" s="368"/>
      <c r="F108" s="368"/>
      <c r="G108" s="368"/>
      <c r="H108" s="368"/>
      <c r="I108" s="368"/>
      <c r="J108" s="368"/>
      <c r="K108" s="368"/>
      <c r="L108" s="368"/>
      <c r="O108" s="351"/>
      <c r="T108" s="369">
        <v>3</v>
      </c>
      <c r="U108" s="369"/>
    </row>
    <row r="109" spans="4:21" ht="3.75" customHeight="1" x14ac:dyDescent="0.25"/>
    <row r="110" spans="4:21" ht="16.5" customHeight="1" x14ac:dyDescent="0.25">
      <c r="D110" s="368" t="s">
        <v>89</v>
      </c>
      <c r="E110" s="368"/>
      <c r="F110" s="368"/>
      <c r="G110" s="368"/>
      <c r="H110" s="368"/>
      <c r="I110" s="368"/>
      <c r="J110" s="368"/>
      <c r="K110" s="368"/>
      <c r="L110" s="368"/>
      <c r="O110" s="351"/>
      <c r="T110" s="369">
        <v>17</v>
      </c>
      <c r="U110" s="369"/>
    </row>
    <row r="111" spans="4:21" ht="3.75" customHeight="1" x14ac:dyDescent="0.25"/>
    <row r="112" spans="4:21" ht="3.75" customHeight="1" x14ac:dyDescent="0.25"/>
    <row r="113" spans="3:21" ht="16.5" customHeight="1" x14ac:dyDescent="0.25">
      <c r="D113" s="368" t="s">
        <v>32</v>
      </c>
      <c r="E113" s="368"/>
      <c r="F113" s="368"/>
      <c r="G113" s="368"/>
      <c r="H113" s="368"/>
      <c r="I113" s="368"/>
      <c r="J113" s="368"/>
      <c r="K113" s="368"/>
      <c r="L113" s="368"/>
      <c r="O113" s="351"/>
      <c r="T113" s="369">
        <v>3504</v>
      </c>
      <c r="U113" s="369"/>
    </row>
    <row r="114" spans="3:21" ht="3.75" customHeight="1" x14ac:dyDescent="0.25"/>
    <row r="115" spans="3:21" ht="16.5" customHeight="1" x14ac:dyDescent="0.25">
      <c r="D115" s="368" t="s">
        <v>77</v>
      </c>
      <c r="E115" s="368"/>
      <c r="F115" s="368"/>
      <c r="G115" s="368"/>
      <c r="H115" s="368"/>
      <c r="I115" s="368"/>
      <c r="J115" s="368"/>
      <c r="K115" s="368"/>
      <c r="L115" s="368"/>
      <c r="O115" s="351"/>
      <c r="T115" s="369">
        <v>17</v>
      </c>
      <c r="U115" s="369"/>
    </row>
    <row r="116" spans="3:21" ht="3.75" customHeight="1" x14ac:dyDescent="0.25"/>
    <row r="117" spans="3:21" ht="16.5" customHeight="1" x14ac:dyDescent="0.25">
      <c r="D117" s="368" t="s">
        <v>92</v>
      </c>
      <c r="E117" s="368"/>
      <c r="F117" s="368"/>
      <c r="G117" s="368"/>
      <c r="H117" s="368"/>
      <c r="I117" s="368"/>
      <c r="J117" s="368"/>
      <c r="K117" s="368"/>
      <c r="L117" s="368"/>
      <c r="O117" s="351"/>
      <c r="T117" s="369">
        <v>13</v>
      </c>
      <c r="U117" s="369"/>
    </row>
    <row r="118" spans="3:21" ht="3.75" customHeight="1" x14ac:dyDescent="0.25"/>
    <row r="119" spans="3:21" ht="16.5" customHeight="1" x14ac:dyDescent="0.25">
      <c r="D119" s="368" t="s">
        <v>143</v>
      </c>
      <c r="E119" s="368"/>
      <c r="F119" s="368"/>
      <c r="G119" s="368"/>
      <c r="H119" s="368"/>
      <c r="I119" s="368"/>
      <c r="J119" s="368"/>
      <c r="K119" s="368"/>
      <c r="L119" s="368"/>
      <c r="O119" s="351"/>
      <c r="T119" s="369">
        <v>19</v>
      </c>
      <c r="U119" s="369"/>
    </row>
    <row r="120" spans="3:21" ht="3.75" customHeight="1" x14ac:dyDescent="0.25"/>
    <row r="121" spans="3:21" ht="16.5" customHeight="1" x14ac:dyDescent="0.25">
      <c r="D121" s="368" t="s">
        <v>139</v>
      </c>
      <c r="E121" s="368"/>
      <c r="F121" s="368"/>
      <c r="G121" s="368"/>
      <c r="H121" s="368"/>
      <c r="I121" s="368"/>
      <c r="J121" s="368"/>
      <c r="K121" s="368"/>
      <c r="L121" s="368"/>
      <c r="O121" s="351"/>
      <c r="T121" s="369">
        <v>2</v>
      </c>
      <c r="U121" s="369"/>
    </row>
    <row r="122" spans="3:21" ht="6.75" customHeight="1" x14ac:dyDescent="0.25"/>
    <row r="123" spans="3:21" ht="14.25" customHeight="1" x14ac:dyDescent="0.25">
      <c r="C123" s="370" t="s">
        <v>61</v>
      </c>
      <c r="D123" s="370"/>
      <c r="E123" s="370"/>
      <c r="F123" s="370"/>
      <c r="G123" s="371" t="s">
        <v>97</v>
      </c>
      <c r="H123" s="371"/>
      <c r="I123" s="371"/>
      <c r="J123" s="371"/>
      <c r="K123" s="371"/>
      <c r="L123" s="371"/>
      <c r="S123" s="372">
        <v>6166</v>
      </c>
      <c r="T123" s="372"/>
      <c r="U123" s="372"/>
    </row>
    <row r="124" spans="3:21" ht="8.25" customHeight="1" x14ac:dyDescent="0.25"/>
    <row r="125" spans="3:21" ht="3.75" customHeight="1" x14ac:dyDescent="0.25"/>
    <row r="126" spans="3:21" ht="16.5" customHeight="1" x14ac:dyDescent="0.25">
      <c r="D126" s="368" t="s">
        <v>169</v>
      </c>
      <c r="E126" s="368"/>
      <c r="F126" s="368"/>
      <c r="G126" s="368"/>
      <c r="H126" s="368"/>
      <c r="I126" s="368"/>
      <c r="J126" s="368"/>
      <c r="K126" s="368"/>
      <c r="L126" s="368"/>
      <c r="O126" s="351"/>
      <c r="T126" s="369">
        <v>211</v>
      </c>
      <c r="U126" s="369"/>
    </row>
    <row r="127" spans="3:21" ht="3.75" customHeight="1" x14ac:dyDescent="0.25"/>
    <row r="128" spans="3:21" ht="16.5" customHeight="1" x14ac:dyDescent="0.25">
      <c r="D128" s="368" t="s">
        <v>170</v>
      </c>
      <c r="E128" s="368"/>
      <c r="F128" s="368"/>
      <c r="G128" s="368"/>
      <c r="H128" s="368"/>
      <c r="I128" s="368"/>
      <c r="J128" s="368"/>
      <c r="K128" s="368"/>
      <c r="L128" s="368"/>
      <c r="O128" s="351"/>
      <c r="T128" s="369">
        <v>18</v>
      </c>
      <c r="U128" s="369"/>
    </row>
    <row r="129" spans="3:21" ht="3.75" customHeight="1" x14ac:dyDescent="0.25"/>
    <row r="130" spans="3:21" ht="16.5" customHeight="1" x14ac:dyDescent="0.25">
      <c r="D130" s="368" t="s">
        <v>171</v>
      </c>
      <c r="E130" s="368"/>
      <c r="F130" s="368"/>
      <c r="G130" s="368"/>
      <c r="H130" s="368"/>
      <c r="I130" s="368"/>
      <c r="J130" s="368"/>
      <c r="K130" s="368"/>
      <c r="L130" s="368"/>
      <c r="O130" s="351"/>
      <c r="T130" s="369">
        <v>32</v>
      </c>
      <c r="U130" s="369"/>
    </row>
    <row r="131" spans="3:21" ht="3.75" customHeight="1" x14ac:dyDescent="0.25"/>
    <row r="132" spans="3:21" ht="16.5" customHeight="1" x14ac:dyDescent="0.25">
      <c r="D132" s="368" t="s">
        <v>172</v>
      </c>
      <c r="E132" s="368"/>
      <c r="F132" s="368"/>
      <c r="G132" s="368"/>
      <c r="H132" s="368"/>
      <c r="I132" s="368"/>
      <c r="J132" s="368"/>
      <c r="K132" s="368"/>
      <c r="L132" s="368"/>
      <c r="O132" s="351"/>
      <c r="T132" s="369">
        <v>99</v>
      </c>
      <c r="U132" s="369"/>
    </row>
    <row r="133" spans="3:21" ht="3.75" customHeight="1" x14ac:dyDescent="0.25"/>
    <row r="134" spans="3:21" ht="16.5" customHeight="1" x14ac:dyDescent="0.25">
      <c r="D134" s="368" t="s">
        <v>173</v>
      </c>
      <c r="E134" s="368"/>
      <c r="F134" s="368"/>
      <c r="G134" s="368"/>
      <c r="H134" s="368"/>
      <c r="I134" s="368"/>
      <c r="J134" s="368"/>
      <c r="K134" s="368"/>
      <c r="L134" s="368"/>
      <c r="O134" s="351"/>
      <c r="T134" s="369">
        <v>74</v>
      </c>
      <c r="U134" s="369"/>
    </row>
    <row r="135" spans="3:21" ht="3.75" customHeight="1" x14ac:dyDescent="0.25"/>
    <row r="136" spans="3:21" ht="16.5" customHeight="1" x14ac:dyDescent="0.25">
      <c r="D136" s="368" t="s">
        <v>98</v>
      </c>
      <c r="E136" s="368"/>
      <c r="F136" s="368"/>
      <c r="G136" s="368"/>
      <c r="H136" s="368"/>
      <c r="I136" s="368"/>
      <c r="J136" s="368"/>
      <c r="K136" s="368"/>
      <c r="L136" s="368"/>
      <c r="O136" s="351"/>
      <c r="T136" s="369">
        <v>350</v>
      </c>
      <c r="U136" s="369"/>
    </row>
    <row r="137" spans="3:21" ht="3.75" customHeight="1" x14ac:dyDescent="0.25"/>
    <row r="138" spans="3:21" ht="16.5" customHeight="1" x14ac:dyDescent="0.25">
      <c r="D138" s="368" t="s">
        <v>173</v>
      </c>
      <c r="E138" s="368"/>
      <c r="F138" s="368"/>
      <c r="G138" s="368"/>
      <c r="H138" s="368"/>
      <c r="I138" s="368"/>
      <c r="J138" s="368"/>
      <c r="K138" s="368"/>
      <c r="L138" s="368"/>
      <c r="O138" s="351"/>
      <c r="T138" s="369">
        <v>25</v>
      </c>
      <c r="U138" s="369"/>
    </row>
    <row r="139" spans="3:21" ht="6.75" customHeight="1" x14ac:dyDescent="0.25"/>
    <row r="140" spans="3:21" ht="14.25" customHeight="1" x14ac:dyDescent="0.25">
      <c r="C140" s="370" t="s">
        <v>61</v>
      </c>
      <c r="D140" s="370"/>
      <c r="E140" s="370"/>
      <c r="F140" s="370"/>
      <c r="G140" s="371" t="s">
        <v>100</v>
      </c>
      <c r="H140" s="371"/>
      <c r="I140" s="371"/>
      <c r="J140" s="371"/>
      <c r="K140" s="371"/>
      <c r="L140" s="371"/>
      <c r="S140" s="372">
        <v>809</v>
      </c>
      <c r="T140" s="372"/>
      <c r="U140" s="372"/>
    </row>
    <row r="141" spans="3:21" ht="8.25" customHeight="1" x14ac:dyDescent="0.25"/>
    <row r="142" spans="3:21" ht="3.75" customHeight="1" x14ac:dyDescent="0.25"/>
    <row r="143" spans="3:21" ht="16.5" customHeight="1" x14ac:dyDescent="0.25">
      <c r="D143" s="368" t="s">
        <v>146</v>
      </c>
      <c r="E143" s="368"/>
      <c r="F143" s="368"/>
      <c r="G143" s="368"/>
      <c r="H143" s="368"/>
      <c r="I143" s="368"/>
      <c r="J143" s="368"/>
      <c r="K143" s="368"/>
      <c r="L143" s="368"/>
      <c r="O143" s="351"/>
      <c r="T143" s="369">
        <v>1</v>
      </c>
      <c r="U143" s="369"/>
    </row>
    <row r="144" spans="3:21" ht="3.75" customHeight="1" x14ac:dyDescent="0.25"/>
    <row r="145" spans="3:26" ht="16.5" customHeight="1" x14ac:dyDescent="0.25">
      <c r="D145" s="368" t="s">
        <v>147</v>
      </c>
      <c r="E145" s="368"/>
      <c r="F145" s="368"/>
      <c r="G145" s="368"/>
      <c r="H145" s="368"/>
      <c r="I145" s="368"/>
      <c r="J145" s="368"/>
      <c r="K145" s="368"/>
      <c r="L145" s="368"/>
      <c r="O145" s="351"/>
      <c r="T145" s="369">
        <v>230</v>
      </c>
      <c r="U145" s="369"/>
    </row>
    <row r="146" spans="3:26" ht="3.75" customHeight="1" x14ac:dyDescent="0.25"/>
    <row r="147" spans="3:26" ht="16.5" customHeight="1" x14ac:dyDescent="0.25">
      <c r="D147" s="368" t="s">
        <v>148</v>
      </c>
      <c r="E147" s="368"/>
      <c r="F147" s="368"/>
      <c r="G147" s="368"/>
      <c r="H147" s="368"/>
      <c r="I147" s="368"/>
      <c r="J147" s="368"/>
      <c r="K147" s="368"/>
      <c r="L147" s="368"/>
      <c r="O147" s="351"/>
      <c r="T147" s="369">
        <v>65</v>
      </c>
      <c r="U147" s="369"/>
    </row>
    <row r="148" spans="3:26" ht="3.75" customHeight="1" x14ac:dyDescent="0.25"/>
    <row r="149" spans="3:26" ht="16.5" customHeight="1" x14ac:dyDescent="0.25">
      <c r="D149" s="368" t="s">
        <v>174</v>
      </c>
      <c r="E149" s="368"/>
      <c r="F149" s="368"/>
      <c r="G149" s="368"/>
      <c r="H149" s="368"/>
      <c r="I149" s="368"/>
      <c r="J149" s="368"/>
      <c r="K149" s="368"/>
      <c r="L149" s="368"/>
      <c r="O149" s="351"/>
      <c r="T149" s="369">
        <v>65</v>
      </c>
      <c r="U149" s="369"/>
    </row>
    <row r="150" spans="3:26" ht="3.75" customHeight="1" x14ac:dyDescent="0.25"/>
    <row r="151" spans="3:26" ht="16.5" customHeight="1" x14ac:dyDescent="0.25">
      <c r="D151" s="368" t="s">
        <v>174</v>
      </c>
      <c r="E151" s="368"/>
      <c r="F151" s="368"/>
      <c r="G151" s="368"/>
      <c r="H151" s="368"/>
      <c r="I151" s="368"/>
      <c r="J151" s="368"/>
      <c r="K151" s="368"/>
      <c r="L151" s="368"/>
      <c r="O151" s="351"/>
      <c r="T151" s="369">
        <v>0</v>
      </c>
      <c r="U151" s="369"/>
    </row>
    <row r="152" spans="3:26" ht="3.75" customHeight="1" x14ac:dyDescent="0.25"/>
    <row r="153" spans="3:26" ht="16.5" customHeight="1" x14ac:dyDescent="0.25">
      <c r="D153" s="368" t="s">
        <v>175</v>
      </c>
      <c r="E153" s="368"/>
      <c r="F153" s="368"/>
      <c r="G153" s="368"/>
      <c r="H153" s="368"/>
      <c r="I153" s="368"/>
      <c r="J153" s="368"/>
      <c r="K153" s="368"/>
      <c r="L153" s="368"/>
      <c r="O153" s="351"/>
      <c r="T153" s="369">
        <v>14</v>
      </c>
      <c r="U153" s="369"/>
    </row>
    <row r="154" spans="3:26" ht="14.25" customHeight="1" x14ac:dyDescent="0.25"/>
    <row r="155" spans="3:26" ht="15" customHeight="1" x14ac:dyDescent="0.25"/>
    <row r="156" spans="3:26" ht="12.75" customHeight="1" x14ac:dyDescent="0.25">
      <c r="W156" s="368" t="s">
        <v>176</v>
      </c>
      <c r="X156" s="368"/>
      <c r="Y156" s="368"/>
      <c r="Z156" s="368"/>
    </row>
    <row r="157" spans="3:26" ht="9" customHeight="1" x14ac:dyDescent="0.25"/>
    <row r="158" spans="3:26" ht="9" customHeight="1" x14ac:dyDescent="0.25"/>
    <row r="159" spans="3:26" ht="12.75" customHeight="1" x14ac:dyDescent="0.25">
      <c r="C159" s="376"/>
      <c r="D159" s="376"/>
      <c r="E159" s="377"/>
      <c r="F159" s="377"/>
      <c r="G159" s="377"/>
      <c r="I159" s="378"/>
      <c r="J159" s="378"/>
      <c r="K159" s="378"/>
    </row>
    <row r="160" spans="3:26" ht="11.25" customHeight="1" x14ac:dyDescent="0.25"/>
    <row r="161" spans="2:26" ht="12.75" customHeight="1" x14ac:dyDescent="0.25">
      <c r="K161" s="373" t="s">
        <v>52</v>
      </c>
      <c r="L161" s="373"/>
      <c r="M161" s="373"/>
      <c r="N161" s="373"/>
      <c r="O161" s="373"/>
      <c r="P161" s="373"/>
      <c r="Q161" s="373"/>
      <c r="R161" s="373"/>
      <c r="S161" s="373"/>
      <c r="T161" s="373"/>
    </row>
    <row r="162" spans="2:26" ht="9" customHeight="1" x14ac:dyDescent="0.25"/>
    <row r="163" spans="2:26" ht="12.75" customHeight="1" x14ac:dyDescent="0.25">
      <c r="K163" s="374" t="s">
        <v>53</v>
      </c>
      <c r="L163" s="374"/>
      <c r="M163" s="374"/>
      <c r="N163" s="374"/>
      <c r="O163" s="374"/>
      <c r="P163" s="374"/>
      <c r="Q163" s="374"/>
      <c r="R163" s="374"/>
      <c r="S163" s="374"/>
      <c r="T163" s="374"/>
    </row>
    <row r="164" spans="2:26" ht="31.5" customHeight="1" x14ac:dyDescent="0.25"/>
    <row r="165" spans="2:26" ht="12.75" customHeight="1" x14ac:dyDescent="0.25">
      <c r="B165" s="375" t="s">
        <v>159</v>
      </c>
      <c r="C165" s="375"/>
      <c r="D165" s="375"/>
      <c r="E165" s="375"/>
      <c r="F165" s="375"/>
      <c r="G165" s="375"/>
      <c r="H165" s="375"/>
      <c r="I165" s="375"/>
      <c r="J165" s="375"/>
      <c r="K165" s="375"/>
      <c r="L165" s="375"/>
      <c r="M165" s="375"/>
      <c r="N165" s="375"/>
      <c r="O165" s="375"/>
      <c r="P165" s="375"/>
      <c r="Q165" s="375"/>
      <c r="R165" s="375"/>
      <c r="S165" s="375"/>
      <c r="T165" s="375"/>
      <c r="U165" s="375"/>
      <c r="V165" s="375"/>
      <c r="W165" s="375"/>
      <c r="X165" s="375"/>
      <c r="Y165" s="375"/>
      <c r="Z165" s="375"/>
    </row>
    <row r="166" spans="2:26" ht="9" customHeight="1" x14ac:dyDescent="0.25"/>
    <row r="167" spans="2:26" ht="15.75" customHeight="1" x14ac:dyDescent="0.25">
      <c r="B167" s="375" t="s">
        <v>55</v>
      </c>
      <c r="C167" s="375"/>
      <c r="D167" s="375"/>
      <c r="E167" s="375"/>
      <c r="F167" s="375"/>
      <c r="G167" s="375"/>
      <c r="H167" s="375"/>
      <c r="I167" s="375"/>
      <c r="J167" s="375"/>
      <c r="K167" s="375"/>
    </row>
    <row r="168" spans="2:26" ht="16.5" customHeight="1" x14ac:dyDescent="0.25"/>
    <row r="169" spans="2:26" ht="18.75" customHeight="1" x14ac:dyDescent="0.25">
      <c r="D169" s="370" t="s">
        <v>56</v>
      </c>
      <c r="E169" s="370"/>
      <c r="F169" s="370"/>
      <c r="G169" s="370"/>
      <c r="H169" s="370"/>
      <c r="I169" s="370"/>
      <c r="N169" s="370"/>
      <c r="O169" s="370"/>
      <c r="P169" s="370"/>
      <c r="R169" s="374" t="s">
        <v>57</v>
      </c>
      <c r="S169" s="374"/>
      <c r="T169" s="374"/>
      <c r="U169" s="374"/>
      <c r="V169" s="374"/>
      <c r="X169" s="370"/>
      <c r="Y169" s="370"/>
    </row>
    <row r="170" spans="2:26" ht="3.75" customHeight="1" x14ac:dyDescent="0.25"/>
    <row r="171" spans="2:26" ht="16.5" customHeight="1" x14ac:dyDescent="0.25">
      <c r="D171" s="368" t="s">
        <v>146</v>
      </c>
      <c r="E171" s="368"/>
      <c r="F171" s="368"/>
      <c r="G171" s="368"/>
      <c r="H171" s="368"/>
      <c r="I171" s="368"/>
      <c r="J171" s="368"/>
      <c r="K171" s="368"/>
      <c r="L171" s="368"/>
      <c r="O171" s="351"/>
      <c r="T171" s="369">
        <v>35</v>
      </c>
      <c r="U171" s="369"/>
    </row>
    <row r="172" spans="2:26" ht="3.75" customHeight="1" x14ac:dyDescent="0.25"/>
    <row r="173" spans="2:26" ht="16.5" customHeight="1" x14ac:dyDescent="0.25">
      <c r="D173" s="368" t="s">
        <v>146</v>
      </c>
      <c r="E173" s="368"/>
      <c r="F173" s="368"/>
      <c r="G173" s="368"/>
      <c r="H173" s="368"/>
      <c r="I173" s="368"/>
      <c r="J173" s="368"/>
      <c r="K173" s="368"/>
      <c r="L173" s="368"/>
      <c r="O173" s="351"/>
      <c r="T173" s="369">
        <v>24</v>
      </c>
      <c r="U173" s="369"/>
    </row>
    <row r="174" spans="2:26" ht="3.75" customHeight="1" x14ac:dyDescent="0.25"/>
    <row r="175" spans="2:26" ht="16.5" customHeight="1" x14ac:dyDescent="0.25">
      <c r="D175" s="368" t="s">
        <v>146</v>
      </c>
      <c r="E175" s="368"/>
      <c r="F175" s="368"/>
      <c r="G175" s="368"/>
      <c r="H175" s="368"/>
      <c r="I175" s="368"/>
      <c r="J175" s="368"/>
      <c r="K175" s="368"/>
      <c r="L175" s="368"/>
      <c r="O175" s="351"/>
      <c r="T175" s="369">
        <v>25</v>
      </c>
      <c r="U175" s="369"/>
    </row>
    <row r="176" spans="2:26" ht="3.75" customHeight="1" x14ac:dyDescent="0.25"/>
    <row r="177" spans="3:21" ht="16.5" customHeight="1" x14ac:dyDescent="0.25">
      <c r="D177" s="368" t="s">
        <v>146</v>
      </c>
      <c r="E177" s="368"/>
      <c r="F177" s="368"/>
      <c r="G177" s="368"/>
      <c r="H177" s="368"/>
      <c r="I177" s="368"/>
      <c r="J177" s="368"/>
      <c r="K177" s="368"/>
      <c r="L177" s="368"/>
      <c r="O177" s="351"/>
      <c r="T177" s="369">
        <v>3</v>
      </c>
      <c r="U177" s="369"/>
    </row>
    <row r="178" spans="3:21" ht="3.75" customHeight="1" x14ac:dyDescent="0.25"/>
    <row r="179" spans="3:21" ht="16.5" customHeight="1" x14ac:dyDescent="0.25">
      <c r="D179" s="368" t="s">
        <v>146</v>
      </c>
      <c r="E179" s="368"/>
      <c r="F179" s="368"/>
      <c r="G179" s="368"/>
      <c r="H179" s="368"/>
      <c r="I179" s="368"/>
      <c r="J179" s="368"/>
      <c r="K179" s="368"/>
      <c r="L179" s="368"/>
      <c r="O179" s="351"/>
      <c r="T179" s="369">
        <v>18</v>
      </c>
      <c r="U179" s="369"/>
    </row>
    <row r="180" spans="3:21" ht="3.75" customHeight="1" x14ac:dyDescent="0.25"/>
    <row r="181" spans="3:21" ht="16.5" customHeight="1" x14ac:dyDescent="0.25">
      <c r="D181" s="368" t="s">
        <v>146</v>
      </c>
      <c r="E181" s="368"/>
      <c r="F181" s="368"/>
      <c r="G181" s="368"/>
      <c r="H181" s="368"/>
      <c r="I181" s="368"/>
      <c r="J181" s="368"/>
      <c r="K181" s="368"/>
      <c r="L181" s="368"/>
      <c r="O181" s="351"/>
      <c r="T181" s="369">
        <v>95</v>
      </c>
      <c r="U181" s="369"/>
    </row>
    <row r="182" spans="3:21" ht="3.75" customHeight="1" x14ac:dyDescent="0.25"/>
    <row r="183" spans="3:21" ht="3.75" customHeight="1" x14ac:dyDescent="0.25"/>
    <row r="184" spans="3:21" ht="16.5" customHeight="1" x14ac:dyDescent="0.25">
      <c r="D184" s="368" t="s">
        <v>146</v>
      </c>
      <c r="E184" s="368"/>
      <c r="F184" s="368"/>
      <c r="G184" s="368"/>
      <c r="H184" s="368"/>
      <c r="I184" s="368"/>
      <c r="J184" s="368"/>
      <c r="K184" s="368"/>
      <c r="L184" s="368"/>
      <c r="O184" s="351"/>
      <c r="T184" s="369">
        <v>2</v>
      </c>
      <c r="U184" s="369"/>
    </row>
    <row r="185" spans="3:21" ht="6.75" customHeight="1" x14ac:dyDescent="0.25"/>
    <row r="186" spans="3:21" ht="14.25" customHeight="1" x14ac:dyDescent="0.25">
      <c r="C186" s="370" t="s">
        <v>61</v>
      </c>
      <c r="D186" s="370"/>
      <c r="E186" s="370"/>
      <c r="F186" s="370"/>
      <c r="G186" s="371" t="s">
        <v>103</v>
      </c>
      <c r="H186" s="371"/>
      <c r="I186" s="371"/>
      <c r="J186" s="371"/>
      <c r="K186" s="371"/>
      <c r="L186" s="371"/>
      <c r="S186" s="372">
        <v>577</v>
      </c>
      <c r="T186" s="372"/>
      <c r="U186" s="372"/>
    </row>
    <row r="187" spans="3:21" ht="8.25" customHeight="1" x14ac:dyDescent="0.25"/>
    <row r="188" spans="3:21" ht="3.75" customHeight="1" x14ac:dyDescent="0.25"/>
    <row r="189" spans="3:21" ht="16.5" customHeight="1" x14ac:dyDescent="0.25">
      <c r="D189" s="368" t="s">
        <v>177</v>
      </c>
      <c r="E189" s="368"/>
      <c r="F189" s="368"/>
      <c r="G189" s="368"/>
      <c r="H189" s="368"/>
      <c r="I189" s="368"/>
      <c r="J189" s="368"/>
      <c r="K189" s="368"/>
      <c r="L189" s="368"/>
      <c r="O189" s="351"/>
      <c r="T189" s="369">
        <v>981</v>
      </c>
      <c r="U189" s="369"/>
    </row>
    <row r="190" spans="3:21" ht="3.75" customHeight="1" x14ac:dyDescent="0.25"/>
    <row r="191" spans="3:21" ht="16.5" customHeight="1" x14ac:dyDescent="0.25">
      <c r="D191" s="368" t="s">
        <v>178</v>
      </c>
      <c r="E191" s="368"/>
      <c r="F191" s="368"/>
      <c r="G191" s="368"/>
      <c r="H191" s="368"/>
      <c r="I191" s="368"/>
      <c r="J191" s="368"/>
      <c r="K191" s="368"/>
      <c r="L191" s="368"/>
      <c r="O191" s="351"/>
      <c r="T191" s="369">
        <v>301</v>
      </c>
      <c r="U191" s="369"/>
    </row>
    <row r="192" spans="3:21" ht="3.75" customHeight="1" x14ac:dyDescent="0.25"/>
    <row r="193" spans="4:21" ht="16.5" customHeight="1" x14ac:dyDescent="0.25">
      <c r="D193" s="368" t="s">
        <v>179</v>
      </c>
      <c r="E193" s="368"/>
      <c r="F193" s="368"/>
      <c r="G193" s="368"/>
      <c r="H193" s="368"/>
      <c r="I193" s="368"/>
      <c r="J193" s="368"/>
      <c r="K193" s="368"/>
      <c r="L193" s="368"/>
      <c r="O193" s="351"/>
      <c r="T193" s="369">
        <v>1534</v>
      </c>
      <c r="U193" s="369"/>
    </row>
    <row r="194" spans="4:21" ht="3.75" customHeight="1" x14ac:dyDescent="0.25"/>
    <row r="195" spans="4:21" ht="16.5" customHeight="1" x14ac:dyDescent="0.25">
      <c r="D195" s="368" t="s">
        <v>104</v>
      </c>
      <c r="E195" s="368"/>
      <c r="F195" s="368"/>
      <c r="G195" s="368"/>
      <c r="H195" s="368"/>
      <c r="I195" s="368"/>
      <c r="J195" s="368"/>
      <c r="K195" s="368"/>
      <c r="L195" s="368"/>
      <c r="O195" s="351"/>
      <c r="T195" s="369">
        <v>19</v>
      </c>
      <c r="U195" s="369"/>
    </row>
    <row r="196" spans="4:21" ht="3.75" customHeight="1" x14ac:dyDescent="0.25"/>
    <row r="197" spans="4:21" ht="16.5" customHeight="1" x14ac:dyDescent="0.25">
      <c r="D197" s="368" t="s">
        <v>104</v>
      </c>
      <c r="E197" s="368"/>
      <c r="F197" s="368"/>
      <c r="G197" s="368"/>
      <c r="H197" s="368"/>
      <c r="I197" s="368"/>
      <c r="J197" s="368"/>
      <c r="K197" s="368"/>
      <c r="L197" s="368"/>
      <c r="O197" s="351"/>
      <c r="T197" s="369">
        <v>41</v>
      </c>
      <c r="U197" s="369"/>
    </row>
    <row r="198" spans="4:21" ht="3.75" customHeight="1" x14ac:dyDescent="0.25"/>
    <row r="199" spans="4:21" ht="16.5" customHeight="1" x14ac:dyDescent="0.25">
      <c r="D199" s="368" t="s">
        <v>105</v>
      </c>
      <c r="E199" s="368"/>
      <c r="F199" s="368"/>
      <c r="G199" s="368"/>
      <c r="H199" s="368"/>
      <c r="I199" s="368"/>
      <c r="J199" s="368"/>
      <c r="K199" s="368"/>
      <c r="L199" s="368"/>
      <c r="O199" s="351"/>
      <c r="T199" s="369">
        <v>249</v>
      </c>
      <c r="U199" s="369"/>
    </row>
    <row r="200" spans="4:21" ht="3.75" customHeight="1" x14ac:dyDescent="0.25"/>
    <row r="201" spans="4:21" ht="16.5" customHeight="1" x14ac:dyDescent="0.25">
      <c r="D201" s="368" t="s">
        <v>106</v>
      </c>
      <c r="E201" s="368"/>
      <c r="F201" s="368"/>
      <c r="G201" s="368"/>
      <c r="H201" s="368"/>
      <c r="I201" s="368"/>
      <c r="J201" s="368"/>
      <c r="K201" s="368"/>
      <c r="L201" s="368"/>
      <c r="O201" s="351"/>
      <c r="T201" s="369">
        <v>247</v>
      </c>
      <c r="U201" s="369"/>
    </row>
    <row r="202" spans="4:21" ht="3.75" customHeight="1" x14ac:dyDescent="0.25"/>
    <row r="203" spans="4:21" ht="16.5" customHeight="1" x14ac:dyDescent="0.25">
      <c r="D203" s="368" t="s">
        <v>106</v>
      </c>
      <c r="E203" s="368"/>
      <c r="F203" s="368"/>
      <c r="G203" s="368"/>
      <c r="H203" s="368"/>
      <c r="I203" s="368"/>
      <c r="J203" s="368"/>
      <c r="K203" s="368"/>
      <c r="L203" s="368"/>
      <c r="O203" s="351"/>
      <c r="T203" s="369">
        <v>223</v>
      </c>
      <c r="U203" s="369"/>
    </row>
    <row r="204" spans="4:21" ht="3.75" customHeight="1" x14ac:dyDescent="0.25"/>
    <row r="205" spans="4:21" ht="16.5" customHeight="1" x14ac:dyDescent="0.25">
      <c r="D205" s="368" t="s">
        <v>107</v>
      </c>
      <c r="E205" s="368"/>
      <c r="F205" s="368"/>
      <c r="G205" s="368"/>
      <c r="H205" s="368"/>
      <c r="I205" s="368"/>
      <c r="J205" s="368"/>
      <c r="K205" s="368"/>
      <c r="L205" s="368"/>
      <c r="O205" s="351"/>
      <c r="T205" s="369">
        <v>0</v>
      </c>
      <c r="U205" s="369"/>
    </row>
    <row r="206" spans="4:21" ht="3.75" customHeight="1" x14ac:dyDescent="0.25"/>
    <row r="207" spans="4:21" ht="16.5" customHeight="1" x14ac:dyDescent="0.25">
      <c r="D207" s="368" t="s">
        <v>107</v>
      </c>
      <c r="E207" s="368"/>
      <c r="F207" s="368"/>
      <c r="G207" s="368"/>
      <c r="H207" s="368"/>
      <c r="I207" s="368"/>
      <c r="J207" s="368"/>
      <c r="K207" s="368"/>
      <c r="L207" s="368"/>
      <c r="O207" s="351"/>
      <c r="T207" s="369">
        <v>43</v>
      </c>
      <c r="U207" s="369"/>
    </row>
    <row r="208" spans="4:21" ht="3.75" customHeight="1" x14ac:dyDescent="0.25"/>
    <row r="209" spans="3:21" ht="16.5" customHeight="1" x14ac:dyDescent="0.25">
      <c r="D209" s="368" t="s">
        <v>107</v>
      </c>
      <c r="E209" s="368"/>
      <c r="F209" s="368"/>
      <c r="G209" s="368"/>
      <c r="H209" s="368"/>
      <c r="I209" s="368"/>
      <c r="J209" s="368"/>
      <c r="K209" s="368"/>
      <c r="L209" s="368"/>
      <c r="O209" s="351"/>
      <c r="T209" s="369">
        <v>48</v>
      </c>
      <c r="U209" s="369"/>
    </row>
    <row r="210" spans="3:21" ht="3.75" customHeight="1" x14ac:dyDescent="0.25"/>
    <row r="211" spans="3:21" ht="16.5" customHeight="1" x14ac:dyDescent="0.25">
      <c r="D211" s="368" t="s">
        <v>105</v>
      </c>
      <c r="E211" s="368"/>
      <c r="F211" s="368"/>
      <c r="G211" s="368"/>
      <c r="H211" s="368"/>
      <c r="I211" s="368"/>
      <c r="J211" s="368"/>
      <c r="K211" s="368"/>
      <c r="L211" s="368"/>
      <c r="O211" s="351"/>
      <c r="T211" s="369">
        <v>318</v>
      </c>
      <c r="U211" s="369"/>
    </row>
    <row r="212" spans="3:21" ht="3.75" customHeight="1" x14ac:dyDescent="0.25"/>
    <row r="213" spans="3:21" ht="16.5" customHeight="1" x14ac:dyDescent="0.25">
      <c r="D213" s="368" t="s">
        <v>180</v>
      </c>
      <c r="E213" s="368"/>
      <c r="F213" s="368"/>
      <c r="G213" s="368"/>
      <c r="H213" s="368"/>
      <c r="I213" s="368"/>
      <c r="J213" s="368"/>
      <c r="K213" s="368"/>
      <c r="L213" s="368"/>
      <c r="O213" s="351"/>
      <c r="T213" s="369">
        <v>372</v>
      </c>
      <c r="U213" s="369"/>
    </row>
    <row r="214" spans="3:21" ht="6.75" customHeight="1" x14ac:dyDescent="0.25"/>
    <row r="215" spans="3:21" ht="14.25" customHeight="1" x14ac:dyDescent="0.25">
      <c r="C215" s="370" t="s">
        <v>61</v>
      </c>
      <c r="D215" s="370"/>
      <c r="E215" s="370"/>
      <c r="F215" s="370"/>
      <c r="G215" s="371" t="s">
        <v>109</v>
      </c>
      <c r="H215" s="371"/>
      <c r="I215" s="371"/>
      <c r="J215" s="371"/>
      <c r="K215" s="371"/>
      <c r="L215" s="371"/>
      <c r="S215" s="372">
        <v>4376</v>
      </c>
      <c r="T215" s="372"/>
      <c r="U215" s="372"/>
    </row>
    <row r="216" spans="3:21" ht="8.25" customHeight="1" x14ac:dyDescent="0.25"/>
    <row r="217" spans="3:21" ht="3.75" customHeight="1" x14ac:dyDescent="0.25"/>
    <row r="218" spans="3:21" ht="16.5" customHeight="1" x14ac:dyDescent="0.25">
      <c r="D218" s="368" t="s">
        <v>181</v>
      </c>
      <c r="E218" s="368"/>
      <c r="F218" s="368"/>
      <c r="G218" s="368"/>
      <c r="H218" s="368"/>
      <c r="I218" s="368"/>
      <c r="J218" s="368"/>
      <c r="K218" s="368"/>
      <c r="L218" s="368"/>
      <c r="O218" s="351"/>
      <c r="T218" s="369">
        <v>200</v>
      </c>
      <c r="U218" s="369"/>
    </row>
    <row r="219" spans="3:21" ht="3.75" customHeight="1" x14ac:dyDescent="0.25"/>
    <row r="220" spans="3:21" ht="16.5" customHeight="1" x14ac:dyDescent="0.25">
      <c r="D220" s="368" t="s">
        <v>150</v>
      </c>
      <c r="E220" s="368"/>
      <c r="F220" s="368"/>
      <c r="G220" s="368"/>
      <c r="H220" s="368"/>
      <c r="I220" s="368"/>
      <c r="J220" s="368"/>
      <c r="K220" s="368"/>
      <c r="L220" s="368"/>
      <c r="O220" s="351"/>
      <c r="T220" s="369">
        <v>760</v>
      </c>
      <c r="U220" s="369"/>
    </row>
    <row r="221" spans="3:21" ht="3.75" customHeight="1" x14ac:dyDescent="0.25"/>
    <row r="222" spans="3:21" ht="16.5" customHeight="1" x14ac:dyDescent="0.25">
      <c r="D222" s="368" t="s">
        <v>151</v>
      </c>
      <c r="E222" s="368"/>
      <c r="F222" s="368"/>
      <c r="G222" s="368"/>
      <c r="H222" s="368"/>
      <c r="I222" s="368"/>
      <c r="J222" s="368"/>
      <c r="K222" s="368"/>
      <c r="L222" s="368"/>
      <c r="O222" s="351"/>
      <c r="T222" s="369">
        <v>670</v>
      </c>
      <c r="U222" s="369"/>
    </row>
    <row r="223" spans="3:21" ht="3.75" customHeight="1" x14ac:dyDescent="0.25"/>
    <row r="224" spans="3:21" ht="16.5" customHeight="1" x14ac:dyDescent="0.25">
      <c r="D224" s="368" t="s">
        <v>152</v>
      </c>
      <c r="E224" s="368"/>
      <c r="F224" s="368"/>
      <c r="G224" s="368"/>
      <c r="H224" s="368"/>
      <c r="I224" s="368"/>
      <c r="J224" s="368"/>
      <c r="K224" s="368"/>
      <c r="L224" s="368"/>
      <c r="O224" s="351"/>
      <c r="T224" s="369">
        <v>16</v>
      </c>
      <c r="U224" s="369"/>
    </row>
    <row r="225" spans="3:26" ht="3.75" customHeight="1" x14ac:dyDescent="0.25"/>
    <row r="226" spans="3:26" ht="16.5" customHeight="1" x14ac:dyDescent="0.25">
      <c r="D226" s="368" t="s">
        <v>181</v>
      </c>
      <c r="E226" s="368"/>
      <c r="F226" s="368"/>
      <c r="G226" s="368"/>
      <c r="H226" s="368"/>
      <c r="I226" s="368"/>
      <c r="J226" s="368"/>
      <c r="K226" s="368"/>
      <c r="L226" s="368"/>
      <c r="O226" s="351"/>
      <c r="T226" s="369">
        <v>1</v>
      </c>
      <c r="U226" s="369"/>
    </row>
    <row r="227" spans="3:26" ht="3.75" customHeight="1" x14ac:dyDescent="0.25"/>
    <row r="228" spans="3:26" ht="16.5" customHeight="1" x14ac:dyDescent="0.25">
      <c r="D228" s="368" t="s">
        <v>181</v>
      </c>
      <c r="E228" s="368"/>
      <c r="F228" s="368"/>
      <c r="G228" s="368"/>
      <c r="H228" s="368"/>
      <c r="I228" s="368"/>
      <c r="J228" s="368"/>
      <c r="K228" s="368"/>
      <c r="L228" s="368"/>
      <c r="O228" s="351"/>
      <c r="T228" s="369">
        <v>90</v>
      </c>
      <c r="U228" s="369"/>
    </row>
    <row r="229" spans="3:26" ht="3.75" customHeight="1" x14ac:dyDescent="0.25"/>
    <row r="230" spans="3:26" ht="16.5" customHeight="1" x14ac:dyDescent="0.25">
      <c r="D230" s="368" t="s">
        <v>181</v>
      </c>
      <c r="E230" s="368"/>
      <c r="F230" s="368"/>
      <c r="G230" s="368"/>
      <c r="H230" s="368"/>
      <c r="I230" s="368"/>
      <c r="J230" s="368"/>
      <c r="K230" s="368"/>
      <c r="L230" s="368"/>
      <c r="O230" s="351"/>
      <c r="T230" s="369">
        <v>200</v>
      </c>
      <c r="U230" s="369"/>
    </row>
    <row r="231" spans="3:26" ht="14.25" customHeight="1" x14ac:dyDescent="0.25"/>
    <row r="232" spans="3:26" ht="15" customHeight="1" x14ac:dyDescent="0.25"/>
    <row r="233" spans="3:26" ht="12.75" customHeight="1" x14ac:dyDescent="0.25">
      <c r="W233" s="368" t="s">
        <v>182</v>
      </c>
      <c r="X233" s="368"/>
      <c r="Y233" s="368"/>
      <c r="Z233" s="368"/>
    </row>
    <row r="234" spans="3:26" ht="9" customHeight="1" x14ac:dyDescent="0.25"/>
    <row r="235" spans="3:26" ht="9" customHeight="1" x14ac:dyDescent="0.25"/>
    <row r="236" spans="3:26" ht="12.75" customHeight="1" x14ac:dyDescent="0.25">
      <c r="C236" s="376"/>
      <c r="D236" s="376"/>
      <c r="E236" s="377"/>
      <c r="F236" s="377"/>
      <c r="G236" s="377"/>
      <c r="I236" s="378"/>
      <c r="J236" s="378"/>
      <c r="K236" s="378"/>
    </row>
    <row r="237" spans="3:26" ht="11.25" customHeight="1" x14ac:dyDescent="0.25"/>
    <row r="238" spans="3:26" ht="12.75" customHeight="1" x14ac:dyDescent="0.25">
      <c r="K238" s="373" t="s">
        <v>52</v>
      </c>
      <c r="L238" s="373"/>
      <c r="M238" s="373"/>
      <c r="N238" s="373"/>
      <c r="O238" s="373"/>
      <c r="P238" s="373"/>
      <c r="Q238" s="373"/>
      <c r="R238" s="373"/>
      <c r="S238" s="373"/>
      <c r="T238" s="373"/>
    </row>
    <row r="239" spans="3:26" ht="9" customHeight="1" x14ac:dyDescent="0.25"/>
    <row r="240" spans="3:26" ht="12.75" customHeight="1" x14ac:dyDescent="0.25">
      <c r="K240" s="374" t="s">
        <v>53</v>
      </c>
      <c r="L240" s="374"/>
      <c r="M240" s="374"/>
      <c r="N240" s="374"/>
      <c r="O240" s="374"/>
      <c r="P240" s="374"/>
      <c r="Q240" s="374"/>
      <c r="R240" s="374"/>
      <c r="S240" s="374"/>
      <c r="T240" s="374"/>
    </row>
    <row r="241" spans="2:26" ht="31.5" customHeight="1" x14ac:dyDescent="0.25"/>
    <row r="242" spans="2:26" ht="12.75" customHeight="1" x14ac:dyDescent="0.25">
      <c r="B242" s="375" t="s">
        <v>159</v>
      </c>
      <c r="C242" s="375"/>
      <c r="D242" s="375"/>
      <c r="E242" s="375"/>
      <c r="F242" s="375"/>
      <c r="G242" s="375"/>
      <c r="H242" s="375"/>
      <c r="I242" s="375"/>
      <c r="J242" s="375"/>
      <c r="K242" s="375"/>
      <c r="L242" s="375"/>
      <c r="M242" s="375"/>
      <c r="N242" s="375"/>
      <c r="O242" s="375"/>
      <c r="P242" s="375"/>
      <c r="Q242" s="375"/>
      <c r="R242" s="375"/>
      <c r="S242" s="375"/>
      <c r="T242" s="375"/>
      <c r="U242" s="375"/>
      <c r="V242" s="375"/>
      <c r="W242" s="375"/>
      <c r="X242" s="375"/>
      <c r="Y242" s="375"/>
      <c r="Z242" s="375"/>
    </row>
    <row r="243" spans="2:26" ht="9" customHeight="1" x14ac:dyDescent="0.25"/>
    <row r="244" spans="2:26" ht="15.75" customHeight="1" x14ac:dyDescent="0.25">
      <c r="B244" s="375" t="s">
        <v>55</v>
      </c>
      <c r="C244" s="375"/>
      <c r="D244" s="375"/>
      <c r="E244" s="375"/>
      <c r="F244" s="375"/>
      <c r="G244" s="375"/>
      <c r="H244" s="375"/>
      <c r="I244" s="375"/>
      <c r="J244" s="375"/>
      <c r="K244" s="375"/>
    </row>
    <row r="245" spans="2:26" ht="16.5" customHeight="1" x14ac:dyDescent="0.25"/>
    <row r="246" spans="2:26" ht="18.75" customHeight="1" x14ac:dyDescent="0.25">
      <c r="D246" s="370" t="s">
        <v>56</v>
      </c>
      <c r="E246" s="370"/>
      <c r="F246" s="370"/>
      <c r="G246" s="370"/>
      <c r="H246" s="370"/>
      <c r="I246" s="370"/>
      <c r="N246" s="370"/>
      <c r="O246" s="370"/>
      <c r="P246" s="370"/>
      <c r="R246" s="374" t="s">
        <v>57</v>
      </c>
      <c r="S246" s="374"/>
      <c r="T246" s="374"/>
      <c r="U246" s="374"/>
      <c r="V246" s="374"/>
      <c r="X246" s="370"/>
      <c r="Y246" s="370"/>
    </row>
    <row r="247" spans="2:26" ht="3.75" customHeight="1" x14ac:dyDescent="0.25"/>
    <row r="248" spans="2:26" ht="16.5" customHeight="1" x14ac:dyDescent="0.25">
      <c r="D248" s="368" t="s">
        <v>181</v>
      </c>
      <c r="E248" s="368"/>
      <c r="F248" s="368"/>
      <c r="G248" s="368"/>
      <c r="H248" s="368"/>
      <c r="I248" s="368"/>
      <c r="J248" s="368"/>
      <c r="K248" s="368"/>
      <c r="L248" s="368"/>
      <c r="O248" s="351"/>
      <c r="T248" s="369">
        <v>180</v>
      </c>
      <c r="U248" s="369"/>
    </row>
    <row r="249" spans="2:26" ht="6.75" customHeight="1" x14ac:dyDescent="0.25"/>
    <row r="250" spans="2:26" ht="14.25" customHeight="1" x14ac:dyDescent="0.25">
      <c r="C250" s="370" t="s">
        <v>61</v>
      </c>
      <c r="D250" s="370"/>
      <c r="E250" s="370"/>
      <c r="F250" s="370"/>
      <c r="G250" s="371" t="s">
        <v>111</v>
      </c>
      <c r="H250" s="371"/>
      <c r="I250" s="371"/>
      <c r="J250" s="371"/>
      <c r="K250" s="371"/>
      <c r="L250" s="371"/>
      <c r="S250" s="372">
        <v>2117</v>
      </c>
      <c r="T250" s="372"/>
      <c r="U250" s="372"/>
    </row>
    <row r="251" spans="2:26" ht="8.25" customHeight="1" x14ac:dyDescent="0.25"/>
    <row r="252" spans="2:26" ht="3.75" customHeight="1" x14ac:dyDescent="0.25"/>
    <row r="253" spans="2:26" ht="16.5" customHeight="1" x14ac:dyDescent="0.25">
      <c r="D253" s="368" t="s">
        <v>113</v>
      </c>
      <c r="E253" s="368"/>
      <c r="F253" s="368"/>
      <c r="G253" s="368"/>
      <c r="H253" s="368"/>
      <c r="I253" s="368"/>
      <c r="J253" s="368"/>
      <c r="K253" s="368"/>
      <c r="L253" s="368"/>
      <c r="O253" s="351"/>
      <c r="T253" s="369">
        <v>402</v>
      </c>
      <c r="U253" s="369"/>
    </row>
    <row r="254" spans="2:26" ht="3.75" customHeight="1" x14ac:dyDescent="0.25"/>
    <row r="255" spans="2:26" ht="16.5" customHeight="1" x14ac:dyDescent="0.25">
      <c r="D255" s="368" t="s">
        <v>153</v>
      </c>
      <c r="E255" s="368"/>
      <c r="F255" s="368"/>
      <c r="G255" s="368"/>
      <c r="H255" s="368"/>
      <c r="I255" s="368"/>
      <c r="J255" s="368"/>
      <c r="K255" s="368"/>
      <c r="L255" s="368"/>
      <c r="O255" s="351"/>
      <c r="T255" s="369">
        <v>944</v>
      </c>
      <c r="U255" s="369"/>
    </row>
    <row r="256" spans="2:26" ht="3.75" customHeight="1" x14ac:dyDescent="0.25"/>
    <row r="257" spans="3:21" ht="16.5" customHeight="1" x14ac:dyDescent="0.25">
      <c r="D257" s="368" t="s">
        <v>183</v>
      </c>
      <c r="E257" s="368"/>
      <c r="F257" s="368"/>
      <c r="G257" s="368"/>
      <c r="H257" s="368"/>
      <c r="I257" s="368"/>
      <c r="J257" s="368"/>
      <c r="K257" s="368"/>
      <c r="L257" s="368"/>
      <c r="O257" s="351"/>
      <c r="T257" s="369">
        <v>6464</v>
      </c>
      <c r="U257" s="369"/>
    </row>
    <row r="258" spans="3:21" ht="3.75" customHeight="1" x14ac:dyDescent="0.25"/>
    <row r="259" spans="3:21" ht="16.5" customHeight="1" x14ac:dyDescent="0.25">
      <c r="D259" s="368" t="s">
        <v>113</v>
      </c>
      <c r="E259" s="368"/>
      <c r="F259" s="368"/>
      <c r="G259" s="368"/>
      <c r="H259" s="368"/>
      <c r="I259" s="368"/>
      <c r="J259" s="368"/>
      <c r="K259" s="368"/>
      <c r="L259" s="368"/>
      <c r="O259" s="351"/>
      <c r="T259" s="369">
        <v>2265</v>
      </c>
      <c r="U259" s="369"/>
    </row>
    <row r="260" spans="3:21" ht="3.75" customHeight="1" x14ac:dyDescent="0.25"/>
    <row r="261" spans="3:21" ht="16.5" customHeight="1" x14ac:dyDescent="0.25">
      <c r="D261" s="368" t="s">
        <v>184</v>
      </c>
      <c r="E261" s="368"/>
      <c r="F261" s="368"/>
      <c r="G261" s="368"/>
      <c r="H261" s="368"/>
      <c r="I261" s="368"/>
      <c r="J261" s="368"/>
      <c r="K261" s="368"/>
      <c r="L261" s="368"/>
      <c r="O261" s="351"/>
      <c r="T261" s="369">
        <v>1835</v>
      </c>
      <c r="U261" s="369"/>
    </row>
    <row r="262" spans="3:21" ht="3.75" customHeight="1" x14ac:dyDescent="0.25"/>
    <row r="263" spans="3:21" ht="16.5" customHeight="1" x14ac:dyDescent="0.25">
      <c r="D263" s="368" t="s">
        <v>185</v>
      </c>
      <c r="E263" s="368"/>
      <c r="F263" s="368"/>
      <c r="G263" s="368"/>
      <c r="H263" s="368"/>
      <c r="I263" s="368"/>
      <c r="J263" s="368"/>
      <c r="K263" s="368"/>
      <c r="L263" s="368"/>
      <c r="O263" s="351"/>
      <c r="T263" s="369">
        <v>2213</v>
      </c>
      <c r="U263" s="369"/>
    </row>
    <row r="264" spans="3:21" ht="3.75" customHeight="1" x14ac:dyDescent="0.25"/>
    <row r="265" spans="3:21" ht="16.5" customHeight="1" x14ac:dyDescent="0.25">
      <c r="D265" s="368" t="s">
        <v>112</v>
      </c>
      <c r="E265" s="368"/>
      <c r="F265" s="368"/>
      <c r="G265" s="368"/>
      <c r="H265" s="368"/>
      <c r="I265" s="368"/>
      <c r="J265" s="368"/>
      <c r="K265" s="368"/>
      <c r="L265" s="368"/>
      <c r="O265" s="351"/>
      <c r="T265" s="369">
        <v>658</v>
      </c>
      <c r="U265" s="369"/>
    </row>
    <row r="266" spans="3:21" ht="3.75" customHeight="1" x14ac:dyDescent="0.25"/>
    <row r="267" spans="3:21" ht="16.5" customHeight="1" x14ac:dyDescent="0.25">
      <c r="D267" s="368" t="s">
        <v>114</v>
      </c>
      <c r="E267" s="368"/>
      <c r="F267" s="368"/>
      <c r="G267" s="368"/>
      <c r="H267" s="368"/>
      <c r="I267" s="368"/>
      <c r="J267" s="368"/>
      <c r="K267" s="368"/>
      <c r="L267" s="368"/>
      <c r="O267" s="351"/>
      <c r="T267" s="369">
        <v>940</v>
      </c>
      <c r="U267" s="369"/>
    </row>
    <row r="268" spans="3:21" ht="3.75" customHeight="1" x14ac:dyDescent="0.25"/>
    <row r="269" spans="3:21" ht="16.5" customHeight="1" x14ac:dyDescent="0.25">
      <c r="D269" s="368" t="s">
        <v>111</v>
      </c>
      <c r="E269" s="368"/>
      <c r="F269" s="368"/>
      <c r="G269" s="368"/>
      <c r="H269" s="368"/>
      <c r="I269" s="368"/>
      <c r="J269" s="368"/>
      <c r="K269" s="368"/>
      <c r="L269" s="368"/>
      <c r="O269" s="351"/>
      <c r="T269" s="369">
        <v>3730</v>
      </c>
      <c r="U269" s="369"/>
    </row>
    <row r="270" spans="3:21" ht="6.75" customHeight="1" x14ac:dyDescent="0.25"/>
    <row r="271" spans="3:21" ht="14.25" customHeight="1" x14ac:dyDescent="0.25">
      <c r="C271" s="370" t="s">
        <v>61</v>
      </c>
      <c r="D271" s="370"/>
      <c r="E271" s="370"/>
      <c r="F271" s="370"/>
      <c r="G271" s="371" t="s">
        <v>115</v>
      </c>
      <c r="H271" s="371"/>
      <c r="I271" s="371"/>
      <c r="J271" s="371"/>
      <c r="K271" s="371"/>
      <c r="L271" s="371"/>
      <c r="S271" s="372">
        <v>19451</v>
      </c>
      <c r="T271" s="372"/>
      <c r="U271" s="372"/>
    </row>
    <row r="272" spans="3:21" ht="8.25" customHeight="1" x14ac:dyDescent="0.25"/>
    <row r="273" spans="3:21" ht="3.75" customHeight="1" x14ac:dyDescent="0.25"/>
    <row r="274" spans="3:21" ht="16.5" customHeight="1" x14ac:dyDescent="0.25">
      <c r="D274" s="368" t="s">
        <v>186</v>
      </c>
      <c r="E274" s="368"/>
      <c r="F274" s="368"/>
      <c r="G274" s="368"/>
      <c r="H274" s="368"/>
      <c r="I274" s="368"/>
      <c r="J274" s="368"/>
      <c r="K274" s="368"/>
      <c r="L274" s="368"/>
      <c r="O274" s="351"/>
      <c r="T274" s="369">
        <v>330</v>
      </c>
      <c r="U274" s="369"/>
    </row>
    <row r="275" spans="3:21" ht="3.75" customHeight="1" x14ac:dyDescent="0.25"/>
    <row r="276" spans="3:21" ht="16.5" customHeight="1" x14ac:dyDescent="0.25">
      <c r="D276" s="368" t="s">
        <v>187</v>
      </c>
      <c r="E276" s="368"/>
      <c r="F276" s="368"/>
      <c r="G276" s="368"/>
      <c r="H276" s="368"/>
      <c r="I276" s="368"/>
      <c r="J276" s="368"/>
      <c r="K276" s="368"/>
      <c r="L276" s="368"/>
      <c r="O276" s="351"/>
      <c r="T276" s="369">
        <v>684</v>
      </c>
      <c r="U276" s="369"/>
    </row>
    <row r="277" spans="3:21" ht="3.75" customHeight="1" x14ac:dyDescent="0.25"/>
    <row r="278" spans="3:21" ht="16.5" customHeight="1" x14ac:dyDescent="0.25">
      <c r="D278" s="368" t="s">
        <v>117</v>
      </c>
      <c r="E278" s="368"/>
      <c r="F278" s="368"/>
      <c r="G278" s="368"/>
      <c r="H278" s="368"/>
      <c r="I278" s="368"/>
      <c r="J278" s="368"/>
      <c r="K278" s="368"/>
      <c r="L278" s="368"/>
      <c r="O278" s="351"/>
      <c r="T278" s="369">
        <v>57</v>
      </c>
      <c r="U278" s="369"/>
    </row>
    <row r="279" spans="3:21" ht="3.75" customHeight="1" x14ac:dyDescent="0.25"/>
    <row r="280" spans="3:21" ht="16.5" customHeight="1" x14ac:dyDescent="0.25">
      <c r="D280" s="368" t="s">
        <v>117</v>
      </c>
      <c r="E280" s="368"/>
      <c r="F280" s="368"/>
      <c r="G280" s="368"/>
      <c r="H280" s="368"/>
      <c r="I280" s="368"/>
      <c r="J280" s="368"/>
      <c r="K280" s="368"/>
      <c r="L280" s="368"/>
      <c r="O280" s="351"/>
      <c r="T280" s="369">
        <v>185</v>
      </c>
      <c r="U280" s="369"/>
    </row>
    <row r="281" spans="3:21" ht="3.75" customHeight="1" x14ac:dyDescent="0.25"/>
    <row r="282" spans="3:21" ht="16.5" customHeight="1" x14ac:dyDescent="0.25">
      <c r="D282" s="368" t="s">
        <v>116</v>
      </c>
      <c r="E282" s="368"/>
      <c r="F282" s="368"/>
      <c r="G282" s="368"/>
      <c r="H282" s="368"/>
      <c r="I282" s="368"/>
      <c r="J282" s="368"/>
      <c r="K282" s="368"/>
      <c r="L282" s="368"/>
      <c r="O282" s="351"/>
      <c r="T282" s="369">
        <v>114</v>
      </c>
      <c r="U282" s="369"/>
    </row>
    <row r="283" spans="3:21" ht="6.75" customHeight="1" x14ac:dyDescent="0.25"/>
    <row r="284" spans="3:21" ht="14.25" customHeight="1" x14ac:dyDescent="0.25">
      <c r="C284" s="370" t="s">
        <v>61</v>
      </c>
      <c r="D284" s="370"/>
      <c r="E284" s="370"/>
      <c r="F284" s="370"/>
      <c r="G284" s="371" t="s">
        <v>118</v>
      </c>
      <c r="H284" s="371"/>
      <c r="I284" s="371"/>
      <c r="J284" s="371"/>
      <c r="K284" s="371"/>
      <c r="L284" s="371"/>
      <c r="S284" s="372">
        <v>1370</v>
      </c>
      <c r="T284" s="372"/>
      <c r="U284" s="372"/>
    </row>
    <row r="285" spans="3:21" ht="8.25" customHeight="1" x14ac:dyDescent="0.25"/>
    <row r="286" spans="3:21" ht="3.75" customHeight="1" x14ac:dyDescent="0.25"/>
    <row r="287" spans="3:21" ht="16.5" customHeight="1" x14ac:dyDescent="0.25">
      <c r="D287" s="368" t="s">
        <v>155</v>
      </c>
      <c r="E287" s="368"/>
      <c r="F287" s="368"/>
      <c r="G287" s="368"/>
      <c r="H287" s="368"/>
      <c r="I287" s="368"/>
      <c r="J287" s="368"/>
      <c r="K287" s="368"/>
      <c r="L287" s="368"/>
      <c r="O287" s="351"/>
      <c r="T287" s="369">
        <v>3</v>
      </c>
      <c r="U287" s="369"/>
    </row>
    <row r="288" spans="3:21" ht="3.75" customHeight="1" x14ac:dyDescent="0.25"/>
    <row r="289" spans="3:21" ht="16.5" customHeight="1" x14ac:dyDescent="0.25">
      <c r="D289" s="368" t="s">
        <v>154</v>
      </c>
      <c r="E289" s="368"/>
      <c r="F289" s="368"/>
      <c r="G289" s="368"/>
      <c r="H289" s="368"/>
      <c r="I289" s="368"/>
      <c r="J289" s="368"/>
      <c r="K289" s="368"/>
      <c r="L289" s="368"/>
      <c r="O289" s="351"/>
      <c r="T289" s="369">
        <v>10</v>
      </c>
      <c r="U289" s="369"/>
    </row>
    <row r="290" spans="3:21" ht="3.75" customHeight="1" x14ac:dyDescent="0.25"/>
    <row r="291" spans="3:21" ht="16.5" customHeight="1" x14ac:dyDescent="0.25">
      <c r="D291" s="368" t="s">
        <v>120</v>
      </c>
      <c r="E291" s="368"/>
      <c r="F291" s="368"/>
      <c r="G291" s="368"/>
      <c r="H291" s="368"/>
      <c r="I291" s="368"/>
      <c r="J291" s="368"/>
      <c r="K291" s="368"/>
      <c r="L291" s="368"/>
      <c r="O291" s="351"/>
      <c r="T291" s="369">
        <v>18</v>
      </c>
      <c r="U291" s="369"/>
    </row>
    <row r="292" spans="3:21" ht="6.75" customHeight="1" x14ac:dyDescent="0.25"/>
    <row r="293" spans="3:21" ht="14.25" customHeight="1" x14ac:dyDescent="0.25">
      <c r="C293" s="370" t="s">
        <v>61</v>
      </c>
      <c r="D293" s="370"/>
      <c r="E293" s="370"/>
      <c r="F293" s="370"/>
      <c r="G293" s="371" t="s">
        <v>121</v>
      </c>
      <c r="H293" s="371"/>
      <c r="I293" s="371"/>
      <c r="J293" s="371"/>
      <c r="K293" s="371"/>
      <c r="L293" s="371"/>
      <c r="S293" s="372">
        <v>31</v>
      </c>
      <c r="T293" s="372"/>
      <c r="U293" s="372"/>
    </row>
    <row r="294" spans="3:21" ht="8.25" customHeight="1" x14ac:dyDescent="0.25"/>
    <row r="295" spans="3:21" ht="3.75" customHeight="1" x14ac:dyDescent="0.25"/>
    <row r="296" spans="3:21" ht="16.5" customHeight="1" x14ac:dyDescent="0.25">
      <c r="D296" s="368" t="s">
        <v>125</v>
      </c>
      <c r="E296" s="368"/>
      <c r="F296" s="368"/>
      <c r="G296" s="368"/>
      <c r="H296" s="368"/>
      <c r="I296" s="368"/>
      <c r="J296" s="368"/>
      <c r="K296" s="368"/>
      <c r="L296" s="368"/>
      <c r="O296" s="351"/>
      <c r="T296" s="369">
        <v>125</v>
      </c>
      <c r="U296" s="369"/>
    </row>
    <row r="297" spans="3:21" ht="3.75" customHeight="1" x14ac:dyDescent="0.25"/>
    <row r="298" spans="3:21" ht="16.5" customHeight="1" x14ac:dyDescent="0.25">
      <c r="D298" s="368" t="s">
        <v>129</v>
      </c>
      <c r="E298" s="368"/>
      <c r="F298" s="368"/>
      <c r="G298" s="368"/>
      <c r="H298" s="368"/>
      <c r="I298" s="368"/>
      <c r="J298" s="368"/>
      <c r="K298" s="368"/>
      <c r="L298" s="368"/>
      <c r="O298" s="351"/>
      <c r="T298" s="369">
        <v>30</v>
      </c>
      <c r="U298" s="369"/>
    </row>
    <row r="299" spans="3:21" ht="3.75" customHeight="1" x14ac:dyDescent="0.25"/>
    <row r="300" spans="3:21" ht="16.5" customHeight="1" x14ac:dyDescent="0.25">
      <c r="D300" s="368" t="s">
        <v>128</v>
      </c>
      <c r="E300" s="368"/>
      <c r="F300" s="368"/>
      <c r="G300" s="368"/>
      <c r="H300" s="368"/>
      <c r="I300" s="368"/>
      <c r="J300" s="368"/>
      <c r="K300" s="368"/>
      <c r="L300" s="368"/>
      <c r="O300" s="351"/>
      <c r="T300" s="369">
        <v>94</v>
      </c>
      <c r="U300" s="369"/>
    </row>
    <row r="301" spans="3:21" ht="3.75" customHeight="1" x14ac:dyDescent="0.25"/>
    <row r="302" spans="3:21" ht="16.5" customHeight="1" x14ac:dyDescent="0.25">
      <c r="D302" s="368" t="s">
        <v>188</v>
      </c>
      <c r="E302" s="368"/>
      <c r="F302" s="368"/>
      <c r="G302" s="368"/>
      <c r="H302" s="368"/>
      <c r="I302" s="368"/>
      <c r="J302" s="368"/>
      <c r="K302" s="368"/>
      <c r="L302" s="368"/>
      <c r="O302" s="351"/>
      <c r="T302" s="369">
        <v>12</v>
      </c>
      <c r="U302" s="369"/>
    </row>
    <row r="303" spans="3:21" ht="3.75" customHeight="1" x14ac:dyDescent="0.25"/>
    <row r="304" spans="3:21" ht="16.5" customHeight="1" x14ac:dyDescent="0.25">
      <c r="D304" s="368" t="s">
        <v>189</v>
      </c>
      <c r="E304" s="368"/>
      <c r="F304" s="368"/>
      <c r="G304" s="368"/>
      <c r="H304" s="368"/>
      <c r="I304" s="368"/>
      <c r="J304" s="368"/>
      <c r="K304" s="368"/>
      <c r="L304" s="368"/>
      <c r="O304" s="351"/>
      <c r="T304" s="369">
        <v>4</v>
      </c>
      <c r="U304" s="369"/>
    </row>
    <row r="305" spans="2:26" ht="3.75" customHeight="1" x14ac:dyDescent="0.25"/>
    <row r="306" spans="2:26" ht="16.5" customHeight="1" x14ac:dyDescent="0.25">
      <c r="D306" s="368" t="s">
        <v>131</v>
      </c>
      <c r="E306" s="368"/>
      <c r="F306" s="368"/>
      <c r="G306" s="368"/>
      <c r="H306" s="368"/>
      <c r="I306" s="368"/>
      <c r="J306" s="368"/>
      <c r="K306" s="368"/>
      <c r="L306" s="368"/>
      <c r="O306" s="351"/>
      <c r="T306" s="369">
        <v>52</v>
      </c>
      <c r="U306" s="369"/>
    </row>
    <row r="307" spans="2:26" ht="3.75" customHeight="1" x14ac:dyDescent="0.25"/>
    <row r="308" spans="2:26" ht="14.25" customHeight="1" x14ac:dyDescent="0.25"/>
    <row r="309" spans="2:26" ht="15" customHeight="1" x14ac:dyDescent="0.25"/>
    <row r="310" spans="2:26" ht="12.75" customHeight="1" x14ac:dyDescent="0.25">
      <c r="W310" s="368" t="s">
        <v>190</v>
      </c>
      <c r="X310" s="368"/>
      <c r="Y310" s="368"/>
      <c r="Z310" s="368"/>
    </row>
    <row r="311" spans="2:26" ht="9" customHeight="1" x14ac:dyDescent="0.25"/>
    <row r="312" spans="2:26" ht="9" customHeight="1" x14ac:dyDescent="0.25"/>
    <row r="313" spans="2:26" ht="12.75" customHeight="1" x14ac:dyDescent="0.25">
      <c r="C313" s="376"/>
      <c r="D313" s="376"/>
      <c r="E313" s="377"/>
      <c r="F313" s="377"/>
      <c r="G313" s="377"/>
      <c r="I313" s="378"/>
      <c r="J313" s="378"/>
      <c r="K313" s="378"/>
    </row>
    <row r="314" spans="2:26" ht="11.25" customHeight="1" x14ac:dyDescent="0.25"/>
    <row r="315" spans="2:26" ht="12.75" customHeight="1" x14ac:dyDescent="0.25">
      <c r="K315" s="373" t="s">
        <v>52</v>
      </c>
      <c r="L315" s="373"/>
      <c r="M315" s="373"/>
      <c r="N315" s="373"/>
      <c r="O315" s="373"/>
      <c r="P315" s="373"/>
      <c r="Q315" s="373"/>
      <c r="R315" s="373"/>
      <c r="S315" s="373"/>
      <c r="T315" s="373"/>
    </row>
    <row r="316" spans="2:26" ht="9" customHeight="1" x14ac:dyDescent="0.25"/>
    <row r="317" spans="2:26" ht="12.75" customHeight="1" x14ac:dyDescent="0.25">
      <c r="K317" s="374" t="s">
        <v>53</v>
      </c>
      <c r="L317" s="374"/>
      <c r="M317" s="374"/>
      <c r="N317" s="374"/>
      <c r="O317" s="374"/>
      <c r="P317" s="374"/>
      <c r="Q317" s="374"/>
      <c r="R317" s="374"/>
      <c r="S317" s="374"/>
      <c r="T317" s="374"/>
    </row>
    <row r="318" spans="2:26" ht="31.5" customHeight="1" x14ac:dyDescent="0.25"/>
    <row r="319" spans="2:26" ht="12.75" customHeight="1" x14ac:dyDescent="0.25">
      <c r="B319" s="375" t="s">
        <v>159</v>
      </c>
      <c r="C319" s="375"/>
      <c r="D319" s="375"/>
      <c r="E319" s="375"/>
      <c r="F319" s="375"/>
      <c r="G319" s="375"/>
      <c r="H319" s="375"/>
      <c r="I319" s="375"/>
      <c r="J319" s="375"/>
      <c r="K319" s="375"/>
      <c r="L319" s="375"/>
      <c r="M319" s="375"/>
      <c r="N319" s="375"/>
      <c r="O319" s="375"/>
      <c r="P319" s="375"/>
      <c r="Q319" s="375"/>
      <c r="R319" s="375"/>
      <c r="S319" s="375"/>
      <c r="T319" s="375"/>
      <c r="U319" s="375"/>
      <c r="V319" s="375"/>
      <c r="W319" s="375"/>
      <c r="X319" s="375"/>
      <c r="Y319" s="375"/>
      <c r="Z319" s="375"/>
    </row>
    <row r="320" spans="2:26" ht="9" customHeight="1" x14ac:dyDescent="0.25"/>
    <row r="321" spans="2:25" ht="15.75" customHeight="1" x14ac:dyDescent="0.25">
      <c r="B321" s="375" t="s">
        <v>55</v>
      </c>
      <c r="C321" s="375"/>
      <c r="D321" s="375"/>
      <c r="E321" s="375"/>
      <c r="F321" s="375"/>
      <c r="G321" s="375"/>
      <c r="H321" s="375"/>
      <c r="I321" s="375"/>
      <c r="J321" s="375"/>
      <c r="K321" s="375"/>
    </row>
    <row r="322" spans="2:25" ht="16.5" customHeight="1" x14ac:dyDescent="0.25"/>
    <row r="323" spans="2:25" ht="18.75" customHeight="1" x14ac:dyDescent="0.25">
      <c r="D323" s="370" t="s">
        <v>56</v>
      </c>
      <c r="E323" s="370"/>
      <c r="F323" s="370"/>
      <c r="G323" s="370"/>
      <c r="H323" s="370"/>
      <c r="I323" s="370"/>
      <c r="N323" s="370"/>
      <c r="O323" s="370"/>
      <c r="P323" s="370"/>
      <c r="R323" s="374" t="s">
        <v>57</v>
      </c>
      <c r="S323" s="374"/>
      <c r="T323" s="374"/>
      <c r="U323" s="374"/>
      <c r="V323" s="374"/>
      <c r="X323" s="370"/>
      <c r="Y323" s="370"/>
    </row>
    <row r="324" spans="2:25" ht="3.75" customHeight="1" x14ac:dyDescent="0.25"/>
    <row r="325" spans="2:25" ht="3.75" customHeight="1" x14ac:dyDescent="0.25"/>
    <row r="326" spans="2:25" ht="16.5" customHeight="1" x14ac:dyDescent="0.25">
      <c r="D326" s="368" t="s">
        <v>126</v>
      </c>
      <c r="E326" s="368"/>
      <c r="F326" s="368"/>
      <c r="G326" s="368"/>
      <c r="H326" s="368"/>
      <c r="I326" s="368"/>
      <c r="J326" s="368"/>
      <c r="K326" s="368"/>
      <c r="L326" s="368"/>
      <c r="O326" s="351"/>
      <c r="T326" s="369">
        <v>180</v>
      </c>
      <c r="U326" s="369"/>
    </row>
    <row r="327" spans="2:25" ht="3.75" customHeight="1" x14ac:dyDescent="0.25"/>
    <row r="328" spans="2:25" ht="16.5" customHeight="1" x14ac:dyDescent="0.25">
      <c r="D328" s="368" t="s">
        <v>191</v>
      </c>
      <c r="E328" s="368"/>
      <c r="F328" s="368"/>
      <c r="G328" s="368"/>
      <c r="H328" s="368"/>
      <c r="I328" s="368"/>
      <c r="J328" s="368"/>
      <c r="K328" s="368"/>
      <c r="L328" s="368"/>
      <c r="O328" s="351"/>
      <c r="T328" s="369">
        <v>266</v>
      </c>
      <c r="U328" s="369"/>
    </row>
    <row r="329" spans="2:25" ht="3.75" customHeight="1" x14ac:dyDescent="0.25"/>
    <row r="330" spans="2:25" ht="16.5" customHeight="1" x14ac:dyDescent="0.25">
      <c r="D330" s="368" t="s">
        <v>124</v>
      </c>
      <c r="E330" s="368"/>
      <c r="F330" s="368"/>
      <c r="G330" s="368"/>
      <c r="H330" s="368"/>
      <c r="I330" s="368"/>
      <c r="J330" s="368"/>
      <c r="K330" s="368"/>
      <c r="L330" s="368"/>
      <c r="O330" s="351"/>
      <c r="T330" s="369">
        <v>1</v>
      </c>
      <c r="U330" s="369"/>
    </row>
    <row r="331" spans="2:25" ht="3.75" customHeight="1" x14ac:dyDescent="0.25"/>
    <row r="332" spans="2:25" ht="16.5" customHeight="1" x14ac:dyDescent="0.25">
      <c r="D332" s="368" t="s">
        <v>124</v>
      </c>
      <c r="E332" s="368"/>
      <c r="F332" s="368"/>
      <c r="G332" s="368"/>
      <c r="H332" s="368"/>
      <c r="I332" s="368"/>
      <c r="J332" s="368"/>
      <c r="K332" s="368"/>
      <c r="L332" s="368"/>
      <c r="O332" s="351"/>
      <c r="T332" s="369">
        <v>371</v>
      </c>
      <c r="U332" s="369"/>
    </row>
    <row r="333" spans="2:25" ht="3.75" customHeight="1" x14ac:dyDescent="0.25"/>
    <row r="334" spans="2:25" ht="16.5" customHeight="1" x14ac:dyDescent="0.25">
      <c r="D334" s="368" t="s">
        <v>124</v>
      </c>
      <c r="E334" s="368"/>
      <c r="F334" s="368"/>
      <c r="G334" s="368"/>
      <c r="H334" s="368"/>
      <c r="I334" s="368"/>
      <c r="J334" s="368"/>
      <c r="K334" s="368"/>
      <c r="L334" s="368"/>
      <c r="O334" s="351"/>
      <c r="T334" s="369">
        <v>40</v>
      </c>
      <c r="U334" s="369"/>
    </row>
    <row r="335" spans="2:25" ht="3.75" customHeight="1" x14ac:dyDescent="0.25"/>
    <row r="336" spans="2:25" ht="16.5" customHeight="1" x14ac:dyDescent="0.25">
      <c r="D336" s="368" t="s">
        <v>192</v>
      </c>
      <c r="E336" s="368"/>
      <c r="F336" s="368"/>
      <c r="G336" s="368"/>
      <c r="H336" s="368"/>
      <c r="I336" s="368"/>
      <c r="J336" s="368"/>
      <c r="K336" s="368"/>
      <c r="L336" s="368"/>
      <c r="O336" s="351"/>
      <c r="T336" s="369">
        <v>46</v>
      </c>
      <c r="U336" s="369"/>
    </row>
    <row r="337" spans="3:21" ht="3.75" customHeight="1" x14ac:dyDescent="0.25"/>
    <row r="338" spans="3:21" ht="16.5" customHeight="1" x14ac:dyDescent="0.25">
      <c r="D338" s="368" t="s">
        <v>193</v>
      </c>
      <c r="E338" s="368"/>
      <c r="F338" s="368"/>
      <c r="G338" s="368"/>
      <c r="H338" s="368"/>
      <c r="I338" s="368"/>
      <c r="J338" s="368"/>
      <c r="K338" s="368"/>
      <c r="L338" s="368"/>
      <c r="O338" s="351"/>
      <c r="T338" s="369">
        <v>5</v>
      </c>
      <c r="U338" s="369"/>
    </row>
    <row r="339" spans="3:21" ht="3.75" customHeight="1" x14ac:dyDescent="0.25"/>
    <row r="340" spans="3:21" ht="16.5" customHeight="1" x14ac:dyDescent="0.25">
      <c r="D340" s="368" t="s">
        <v>194</v>
      </c>
      <c r="E340" s="368"/>
      <c r="F340" s="368"/>
      <c r="G340" s="368"/>
      <c r="H340" s="368"/>
      <c r="I340" s="368"/>
      <c r="J340" s="368"/>
      <c r="K340" s="368"/>
      <c r="L340" s="368"/>
      <c r="O340" s="351"/>
      <c r="T340" s="369">
        <v>20</v>
      </c>
      <c r="U340" s="369"/>
    </row>
    <row r="341" spans="3:21" ht="3.75" customHeight="1" x14ac:dyDescent="0.25"/>
    <row r="342" spans="3:21" ht="16.5" customHeight="1" x14ac:dyDescent="0.25">
      <c r="D342" s="368" t="s">
        <v>195</v>
      </c>
      <c r="E342" s="368"/>
      <c r="F342" s="368"/>
      <c r="G342" s="368"/>
      <c r="H342" s="368"/>
      <c r="I342" s="368"/>
      <c r="J342" s="368"/>
      <c r="K342" s="368"/>
      <c r="L342" s="368"/>
      <c r="O342" s="351"/>
      <c r="T342" s="369">
        <v>45</v>
      </c>
      <c r="U342" s="369"/>
    </row>
    <row r="343" spans="3:21" ht="3.75" customHeight="1" x14ac:dyDescent="0.25"/>
    <row r="344" spans="3:21" ht="16.5" customHeight="1" x14ac:dyDescent="0.25">
      <c r="D344" s="368" t="s">
        <v>122</v>
      </c>
      <c r="E344" s="368"/>
      <c r="F344" s="368"/>
      <c r="G344" s="368"/>
      <c r="H344" s="368"/>
      <c r="I344" s="368"/>
      <c r="J344" s="368"/>
      <c r="K344" s="368"/>
      <c r="L344" s="368"/>
      <c r="O344" s="351"/>
      <c r="T344" s="369">
        <v>253</v>
      </c>
      <c r="U344" s="369"/>
    </row>
    <row r="345" spans="3:21" ht="3.75" customHeight="1" x14ac:dyDescent="0.25"/>
    <row r="346" spans="3:21" ht="16.5" customHeight="1" x14ac:dyDescent="0.25">
      <c r="D346" s="368" t="s">
        <v>123</v>
      </c>
      <c r="E346" s="368"/>
      <c r="F346" s="368"/>
      <c r="G346" s="368"/>
      <c r="H346" s="368"/>
      <c r="I346" s="368"/>
      <c r="J346" s="368"/>
      <c r="K346" s="368"/>
      <c r="L346" s="368"/>
      <c r="O346" s="351"/>
      <c r="T346" s="369">
        <v>3182</v>
      </c>
      <c r="U346" s="369"/>
    </row>
    <row r="347" spans="3:21" ht="6.75" customHeight="1" x14ac:dyDescent="0.25"/>
    <row r="348" spans="3:21" ht="14.25" customHeight="1" x14ac:dyDescent="0.25">
      <c r="C348" s="370" t="s">
        <v>61</v>
      </c>
      <c r="D348" s="370"/>
      <c r="E348" s="370"/>
      <c r="F348" s="370"/>
      <c r="G348" s="371" t="s">
        <v>132</v>
      </c>
      <c r="H348" s="371"/>
      <c r="I348" s="371"/>
      <c r="J348" s="371"/>
      <c r="K348" s="371"/>
      <c r="L348" s="371"/>
      <c r="S348" s="372">
        <v>4726</v>
      </c>
      <c r="T348" s="372"/>
      <c r="U348" s="372"/>
    </row>
    <row r="349" spans="3:21" ht="8.25" customHeight="1" x14ac:dyDescent="0.25"/>
    <row r="350" spans="3:21" ht="17.25" customHeight="1" x14ac:dyDescent="0.25"/>
    <row r="351" spans="3:21" ht="13.5" customHeight="1" thickBot="1" x14ac:dyDescent="0.3">
      <c r="C351" s="366" t="s">
        <v>133</v>
      </c>
      <c r="D351" s="366"/>
      <c r="E351" s="366"/>
      <c r="S351" s="367">
        <f>+S348+S293+S284+S271+S250+S215+S186+S140+S123+S39+S25</f>
        <v>41807</v>
      </c>
      <c r="T351" s="367"/>
      <c r="U351" s="367"/>
    </row>
    <row r="352" spans="3:21" ht="6" customHeight="1" thickTop="1" x14ac:dyDescent="0.25"/>
    <row r="353" spans="23:26" ht="297" customHeight="1" x14ac:dyDescent="0.25"/>
    <row r="354" spans="23:26" ht="15" customHeight="1" x14ac:dyDescent="0.25"/>
    <row r="355" spans="23:26" ht="12.75" customHeight="1" x14ac:dyDescent="0.25">
      <c r="W355" s="368"/>
      <c r="X355" s="368"/>
      <c r="Y355" s="368"/>
      <c r="Z355" s="368"/>
    </row>
    <row r="356" spans="23:26" ht="9" customHeight="1" x14ac:dyDescent="0.25"/>
  </sheetData>
  <mergeCells count="330">
    <mergeCell ref="B10:K10"/>
    <mergeCell ref="D12:I12"/>
    <mergeCell ref="N12:P12"/>
    <mergeCell ref="R12:V12"/>
    <mergeCell ref="X12:Y12"/>
    <mergeCell ref="D14:L14"/>
    <mergeCell ref="T14:U14"/>
    <mergeCell ref="C2:D2"/>
    <mergeCell ref="E2:G2"/>
    <mergeCell ref="I2:K2"/>
    <mergeCell ref="K4:T4"/>
    <mergeCell ref="K5:T5"/>
    <mergeCell ref="B8:Z8"/>
    <mergeCell ref="D21:L21"/>
    <mergeCell ref="T21:U21"/>
    <mergeCell ref="D23:L23"/>
    <mergeCell ref="T23:U23"/>
    <mergeCell ref="C25:F25"/>
    <mergeCell ref="G25:L25"/>
    <mergeCell ref="S25:U25"/>
    <mergeCell ref="D16:L16"/>
    <mergeCell ref="T16:U16"/>
    <mergeCell ref="D18:L18"/>
    <mergeCell ref="T18:U18"/>
    <mergeCell ref="D35:L35"/>
    <mergeCell ref="T35:U35"/>
    <mergeCell ref="D37:L37"/>
    <mergeCell ref="T37:U37"/>
    <mergeCell ref="D28:L28"/>
    <mergeCell ref="T28:U28"/>
    <mergeCell ref="D30:L30"/>
    <mergeCell ref="T30:U30"/>
    <mergeCell ref="D32:L32"/>
    <mergeCell ref="T32:U32"/>
    <mergeCell ref="D44:L44"/>
    <mergeCell ref="T44:U44"/>
    <mergeCell ref="D46:L46"/>
    <mergeCell ref="T46:U46"/>
    <mergeCell ref="D48:L48"/>
    <mergeCell ref="T48:U48"/>
    <mergeCell ref="C39:F39"/>
    <mergeCell ref="G39:L39"/>
    <mergeCell ref="S39:U39"/>
    <mergeCell ref="D42:L42"/>
    <mergeCell ref="T42:U42"/>
    <mergeCell ref="D56:L56"/>
    <mergeCell ref="T56:U56"/>
    <mergeCell ref="D58:L58"/>
    <mergeCell ref="T58:U58"/>
    <mergeCell ref="D60:L60"/>
    <mergeCell ref="T60:U60"/>
    <mergeCell ref="D50:L50"/>
    <mergeCell ref="T50:U50"/>
    <mergeCell ref="D52:L52"/>
    <mergeCell ref="T52:U52"/>
    <mergeCell ref="D54:L54"/>
    <mergeCell ref="T54:U54"/>
    <mergeCell ref="D68:L68"/>
    <mergeCell ref="T68:U68"/>
    <mergeCell ref="D70:L70"/>
    <mergeCell ref="T70:U70"/>
    <mergeCell ref="D72:L72"/>
    <mergeCell ref="T72:U72"/>
    <mergeCell ref="D62:L62"/>
    <mergeCell ref="T62:U62"/>
    <mergeCell ref="D64:L64"/>
    <mergeCell ref="T64:U64"/>
    <mergeCell ref="D66:L66"/>
    <mergeCell ref="T66:U66"/>
    <mergeCell ref="K82:T82"/>
    <mergeCell ref="K84:T84"/>
    <mergeCell ref="B86:Z86"/>
    <mergeCell ref="B88:K88"/>
    <mergeCell ref="D90:I90"/>
    <mergeCell ref="N90:P90"/>
    <mergeCell ref="R90:V90"/>
    <mergeCell ref="X90:Y90"/>
    <mergeCell ref="D74:L74"/>
    <mergeCell ref="T74:U74"/>
    <mergeCell ref="W77:Z77"/>
    <mergeCell ref="C80:D80"/>
    <mergeCell ref="E80:G80"/>
    <mergeCell ref="I80:K80"/>
    <mergeCell ref="D98:L98"/>
    <mergeCell ref="T98:U98"/>
    <mergeCell ref="D100:L100"/>
    <mergeCell ref="T100:U100"/>
    <mergeCell ref="D102:L102"/>
    <mergeCell ref="T102:U102"/>
    <mergeCell ref="D92:L92"/>
    <mergeCell ref="T92:U92"/>
    <mergeCell ref="D94:L94"/>
    <mergeCell ref="T94:U94"/>
    <mergeCell ref="D96:L96"/>
    <mergeCell ref="T96:U96"/>
    <mergeCell ref="D110:L110"/>
    <mergeCell ref="T110:U110"/>
    <mergeCell ref="D113:L113"/>
    <mergeCell ref="T113:U113"/>
    <mergeCell ref="D104:L104"/>
    <mergeCell ref="T104:U104"/>
    <mergeCell ref="D106:L106"/>
    <mergeCell ref="T106:U106"/>
    <mergeCell ref="D108:L108"/>
    <mergeCell ref="T108:U108"/>
    <mergeCell ref="D121:L121"/>
    <mergeCell ref="T121:U121"/>
    <mergeCell ref="C123:F123"/>
    <mergeCell ref="G123:L123"/>
    <mergeCell ref="S123:U123"/>
    <mergeCell ref="D115:L115"/>
    <mergeCell ref="T115:U115"/>
    <mergeCell ref="D117:L117"/>
    <mergeCell ref="T117:U117"/>
    <mergeCell ref="D119:L119"/>
    <mergeCell ref="T119:U119"/>
    <mergeCell ref="D132:L132"/>
    <mergeCell ref="T132:U132"/>
    <mergeCell ref="D134:L134"/>
    <mergeCell ref="T134:U134"/>
    <mergeCell ref="D136:L136"/>
    <mergeCell ref="T136:U136"/>
    <mergeCell ref="D126:L126"/>
    <mergeCell ref="T126:U126"/>
    <mergeCell ref="D128:L128"/>
    <mergeCell ref="T128:U128"/>
    <mergeCell ref="D130:L130"/>
    <mergeCell ref="T130:U130"/>
    <mergeCell ref="D143:L143"/>
    <mergeCell ref="T143:U143"/>
    <mergeCell ref="D145:L145"/>
    <mergeCell ref="T145:U145"/>
    <mergeCell ref="D147:L147"/>
    <mergeCell ref="T147:U147"/>
    <mergeCell ref="D138:L138"/>
    <mergeCell ref="T138:U138"/>
    <mergeCell ref="C140:F140"/>
    <mergeCell ref="G140:L140"/>
    <mergeCell ref="S140:U140"/>
    <mergeCell ref="W156:Z156"/>
    <mergeCell ref="C159:D159"/>
    <mergeCell ref="E159:G159"/>
    <mergeCell ref="I159:K159"/>
    <mergeCell ref="K161:T161"/>
    <mergeCell ref="K163:T163"/>
    <mergeCell ref="D149:L149"/>
    <mergeCell ref="T149:U149"/>
    <mergeCell ref="D151:L151"/>
    <mergeCell ref="T151:U151"/>
    <mergeCell ref="D153:L153"/>
    <mergeCell ref="T153:U153"/>
    <mergeCell ref="D171:L171"/>
    <mergeCell ref="T171:U171"/>
    <mergeCell ref="D173:L173"/>
    <mergeCell ref="T173:U173"/>
    <mergeCell ref="D175:L175"/>
    <mergeCell ref="T175:U175"/>
    <mergeCell ref="B165:Z165"/>
    <mergeCell ref="B167:K167"/>
    <mergeCell ref="D169:I169"/>
    <mergeCell ref="N169:P169"/>
    <mergeCell ref="R169:V169"/>
    <mergeCell ref="X169:Y169"/>
    <mergeCell ref="C186:F186"/>
    <mergeCell ref="G186:L186"/>
    <mergeCell ref="S186:U186"/>
    <mergeCell ref="D189:L189"/>
    <mergeCell ref="T189:U189"/>
    <mergeCell ref="D184:L184"/>
    <mergeCell ref="T184:U184"/>
    <mergeCell ref="D177:L177"/>
    <mergeCell ref="T177:U177"/>
    <mergeCell ref="D179:L179"/>
    <mergeCell ref="T179:U179"/>
    <mergeCell ref="D181:L181"/>
    <mergeCell ref="T181:U181"/>
    <mergeCell ref="D197:L197"/>
    <mergeCell ref="T197:U197"/>
    <mergeCell ref="D199:L199"/>
    <mergeCell ref="T199:U199"/>
    <mergeCell ref="D201:L201"/>
    <mergeCell ref="T201:U201"/>
    <mergeCell ref="D191:L191"/>
    <mergeCell ref="T191:U191"/>
    <mergeCell ref="D193:L193"/>
    <mergeCell ref="T193:U193"/>
    <mergeCell ref="D195:L195"/>
    <mergeCell ref="T195:U195"/>
    <mergeCell ref="D209:L209"/>
    <mergeCell ref="T209:U209"/>
    <mergeCell ref="D211:L211"/>
    <mergeCell ref="T211:U211"/>
    <mergeCell ref="D213:L213"/>
    <mergeCell ref="T213:U213"/>
    <mergeCell ref="D203:L203"/>
    <mergeCell ref="T203:U203"/>
    <mergeCell ref="D205:L205"/>
    <mergeCell ref="T205:U205"/>
    <mergeCell ref="D207:L207"/>
    <mergeCell ref="T207:U207"/>
    <mergeCell ref="D220:L220"/>
    <mergeCell ref="T220:U220"/>
    <mergeCell ref="D222:L222"/>
    <mergeCell ref="T222:U222"/>
    <mergeCell ref="D224:L224"/>
    <mergeCell ref="T224:U224"/>
    <mergeCell ref="C215:F215"/>
    <mergeCell ref="G215:L215"/>
    <mergeCell ref="S215:U215"/>
    <mergeCell ref="D218:L218"/>
    <mergeCell ref="T218:U218"/>
    <mergeCell ref="W233:Z233"/>
    <mergeCell ref="C236:D236"/>
    <mergeCell ref="E236:G236"/>
    <mergeCell ref="I236:K236"/>
    <mergeCell ref="K238:T238"/>
    <mergeCell ref="K240:T240"/>
    <mergeCell ref="D226:L226"/>
    <mergeCell ref="T226:U226"/>
    <mergeCell ref="D228:L228"/>
    <mergeCell ref="T228:U228"/>
    <mergeCell ref="D230:L230"/>
    <mergeCell ref="T230:U230"/>
    <mergeCell ref="D248:L248"/>
    <mergeCell ref="T248:U248"/>
    <mergeCell ref="C250:F250"/>
    <mergeCell ref="G250:L250"/>
    <mergeCell ref="S250:U250"/>
    <mergeCell ref="B242:Z242"/>
    <mergeCell ref="B244:K244"/>
    <mergeCell ref="D246:I246"/>
    <mergeCell ref="N246:P246"/>
    <mergeCell ref="R246:V246"/>
    <mergeCell ref="X246:Y246"/>
    <mergeCell ref="D259:L259"/>
    <mergeCell ref="T259:U259"/>
    <mergeCell ref="D261:L261"/>
    <mergeCell ref="T261:U261"/>
    <mergeCell ref="D263:L263"/>
    <mergeCell ref="T263:U263"/>
    <mergeCell ref="D253:L253"/>
    <mergeCell ref="T253:U253"/>
    <mergeCell ref="D255:L255"/>
    <mergeCell ref="T255:U255"/>
    <mergeCell ref="D257:L257"/>
    <mergeCell ref="T257:U257"/>
    <mergeCell ref="C271:F271"/>
    <mergeCell ref="G271:L271"/>
    <mergeCell ref="S271:U271"/>
    <mergeCell ref="D274:L274"/>
    <mergeCell ref="T274:U274"/>
    <mergeCell ref="D265:L265"/>
    <mergeCell ref="T265:U265"/>
    <mergeCell ref="D267:L267"/>
    <mergeCell ref="T267:U267"/>
    <mergeCell ref="D269:L269"/>
    <mergeCell ref="T269:U269"/>
    <mergeCell ref="D282:L282"/>
    <mergeCell ref="T282:U282"/>
    <mergeCell ref="C284:F284"/>
    <mergeCell ref="G284:L284"/>
    <mergeCell ref="S284:U284"/>
    <mergeCell ref="D276:L276"/>
    <mergeCell ref="T276:U276"/>
    <mergeCell ref="D278:L278"/>
    <mergeCell ref="T278:U278"/>
    <mergeCell ref="D280:L280"/>
    <mergeCell ref="T280:U280"/>
    <mergeCell ref="C293:F293"/>
    <mergeCell ref="G293:L293"/>
    <mergeCell ref="S293:U293"/>
    <mergeCell ref="D296:L296"/>
    <mergeCell ref="T296:U296"/>
    <mergeCell ref="D287:L287"/>
    <mergeCell ref="T287:U287"/>
    <mergeCell ref="D289:L289"/>
    <mergeCell ref="T289:U289"/>
    <mergeCell ref="D291:L291"/>
    <mergeCell ref="T291:U291"/>
    <mergeCell ref="W310:Z310"/>
    <mergeCell ref="C313:D313"/>
    <mergeCell ref="E313:G313"/>
    <mergeCell ref="I313:K313"/>
    <mergeCell ref="D304:L304"/>
    <mergeCell ref="T304:U304"/>
    <mergeCell ref="D306:L306"/>
    <mergeCell ref="T306:U306"/>
    <mergeCell ref="D298:L298"/>
    <mergeCell ref="T298:U298"/>
    <mergeCell ref="D300:L300"/>
    <mergeCell ref="T300:U300"/>
    <mergeCell ref="D302:L302"/>
    <mergeCell ref="T302:U302"/>
    <mergeCell ref="T334:U334"/>
    <mergeCell ref="D326:L326"/>
    <mergeCell ref="T326:U326"/>
    <mergeCell ref="D328:L328"/>
    <mergeCell ref="T328:U328"/>
    <mergeCell ref="K315:T315"/>
    <mergeCell ref="K317:T317"/>
    <mergeCell ref="B319:Z319"/>
    <mergeCell ref="B321:K321"/>
    <mergeCell ref="D323:I323"/>
    <mergeCell ref="N323:P323"/>
    <mergeCell ref="R323:V323"/>
    <mergeCell ref="X323:Y323"/>
    <mergeCell ref="W355:Z355"/>
    <mergeCell ref="D7:V7"/>
    <mergeCell ref="C348:F348"/>
    <mergeCell ref="G348:L348"/>
    <mergeCell ref="S348:U348"/>
    <mergeCell ref="C351:E351"/>
    <mergeCell ref="S351:U351"/>
    <mergeCell ref="D342:L342"/>
    <mergeCell ref="T342:U342"/>
    <mergeCell ref="D344:L344"/>
    <mergeCell ref="T344:U344"/>
    <mergeCell ref="D346:L346"/>
    <mergeCell ref="T346:U346"/>
    <mergeCell ref="D336:L336"/>
    <mergeCell ref="T336:U336"/>
    <mergeCell ref="D338:L338"/>
    <mergeCell ref="T338:U338"/>
    <mergeCell ref="D340:L340"/>
    <mergeCell ref="T340:U340"/>
    <mergeCell ref="D330:L330"/>
    <mergeCell ref="T330:U330"/>
    <mergeCell ref="D332:L332"/>
    <mergeCell ref="T332:U332"/>
    <mergeCell ref="D334:L334"/>
  </mergeCells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50" fitToWidth="0" orientation="portrait" r:id="rId1"/>
  <headerFooter alignWithMargins="0">
    <oddHeader>&amp;C&amp;F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16</vt:i4>
      </vt:variant>
      <vt:variant>
        <vt:lpstr>Plages nommées</vt:lpstr>
      </vt:variant>
      <vt:variant>
        <vt:i4>4</vt:i4>
      </vt:variant>
    </vt:vector>
  </HeadingPairs>
  <TitlesOfParts>
    <vt:vector size="20" baseType="lpstr">
      <vt:lpstr>2023</vt:lpstr>
      <vt:lpstr>2024</vt:lpstr>
      <vt:lpstr>2025</vt:lpstr>
      <vt:lpstr>moyenne plateau 2023</vt:lpstr>
      <vt:lpstr>moyenne plateau 2024</vt:lpstr>
      <vt:lpstr>moyenne plateau 2025</vt:lpstr>
      <vt:lpstr>SNACK 2023</vt:lpstr>
      <vt:lpstr>SNACK 2024</vt:lpstr>
      <vt:lpstr>SNACK 2025</vt:lpstr>
      <vt:lpstr>CAFE 2023</vt:lpstr>
      <vt:lpstr>CAFE 2024</vt:lpstr>
      <vt:lpstr>CAFE 2025</vt:lpstr>
      <vt:lpstr>PETITS DEJEUNERS</vt:lpstr>
      <vt:lpstr>CLUB 2023</vt:lpstr>
      <vt:lpstr>CLUB 2024</vt:lpstr>
      <vt:lpstr>CLUB 2025</vt:lpstr>
      <vt:lpstr>'2023'!Zone_d_impression</vt:lpstr>
      <vt:lpstr>'CLUB 2023'!Zone_d_impression</vt:lpstr>
      <vt:lpstr>'CLUB 2024'!Zone_d_impression</vt:lpstr>
      <vt:lpstr>'CLUB 2025'!Zone_d_impression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FRANGIAMONE Calogero 164418</dc:creator>
  <cp:lastModifiedBy>LARUE Florence</cp:lastModifiedBy>
  <cp:lastPrinted>2026-02-23T08:07:06Z</cp:lastPrinted>
  <dcterms:created xsi:type="dcterms:W3CDTF">2026-01-21T14:37:20Z</dcterms:created>
  <dcterms:modified xsi:type="dcterms:W3CDTF">2026-02-23T08:10:06Z</dcterms:modified>
</cp:coreProperties>
</file>