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2 Equipement et materiels Missions de Police\1_Procedure\1_Consultation\1-Elaboration du DCE\VF\"/>
    </mc:Choice>
  </mc:AlternateContent>
  <xr:revisionPtr revIDLastSave="0" documentId="13_ncr:1_{8577B568-5329-4162-88C4-11E72DD4C7A7}" xr6:coauthVersionLast="36" xr6:coauthVersionMax="36" xr10:uidLastSave="{00000000-0000-0000-0000-000000000000}"/>
  <bookViews>
    <workbookView xWindow="0" yWindow="0" windowWidth="23040" windowHeight="8490" xr2:uid="{9DFF69D1-BEB3-453E-B266-078F171C91FE}"/>
  </bookViews>
  <sheets>
    <sheet name="BPU" sheetId="3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3" l="1"/>
  <c r="E8" i="4" s="1"/>
  <c r="F8" i="4" s="1"/>
  <c r="F7" i="3"/>
  <c r="E7" i="4" s="1"/>
  <c r="F7" i="4" s="1"/>
  <c r="F5" i="3"/>
  <c r="E5" i="4" s="1"/>
  <c r="F5" i="4" s="1"/>
  <c r="F4" i="3"/>
  <c r="E4" i="4" s="1"/>
  <c r="F4" i="4" s="1"/>
  <c r="F9" i="4" l="1"/>
</calcChain>
</file>

<file path=xl/sharedStrings.xml><?xml version="1.0" encoding="utf-8"?>
<sst xmlns="http://schemas.openxmlformats.org/spreadsheetml/2006/main" count="29" uniqueCount="18">
  <si>
    <t>Désignation</t>
  </si>
  <si>
    <t>Taux de 
TVA</t>
  </si>
  <si>
    <t>Prix unitaire 
HT</t>
  </si>
  <si>
    <t>Prix unitaire 
TTC</t>
  </si>
  <si>
    <t>Référence(s)</t>
  </si>
  <si>
    <t>France métropolitaine, y compris la Corse (prix franco de port et d’emballage)</t>
  </si>
  <si>
    <t>Pour les accessoires complémentaires du catalogue non listés au BPU - Pourcentage de remise sur les prix publics :</t>
  </si>
  <si>
    <t>Gyrophare</t>
  </si>
  <si>
    <t>Gyrophare deux-tons</t>
  </si>
  <si>
    <t>N° du prix</t>
  </si>
  <si>
    <t>Départements et territoires d'outre-mer (*)</t>
  </si>
  <si>
    <t>(*) Prix hors taxes sans les frais de transports, droits et taxes spécifiques liés à l’acheminement  Une facture indépendante sera émise correspondant à l'ensemble des frais de transport, droits et taxes spécifiques à la destination, refacturés à l'euro/euro et préalablement honorée par le titulaire - le destinataire n'aura pas de frais à supporter.</t>
  </si>
  <si>
    <t xml:space="preserve">Montant total TTC : </t>
  </si>
  <si>
    <t>Quantité estimée</t>
  </si>
  <si>
    <t>Prix unitaire TTC</t>
  </si>
  <si>
    <t>Montant TTC</t>
  </si>
  <si>
    <t>Le présent DQE est établi à des fins d’analyse des offres uniquement. Les quantités indiquées sont estimatives et non contractuelles.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</si>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</sst>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8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0" fillId="0" borderId="3" xfId="0" applyBorder="1"/>
    <xf numFmtId="0" fontId="2" fillId="0" borderId="0" xfId="1"/>
    <xf numFmtId="0" fontId="3" fillId="0" borderId="0" xfId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 wrapText="1"/>
    </xf>
    <xf numFmtId="0" fontId="1" fillId="3" borderId="8" xfId="0" applyFont="1" applyFill="1" applyBorder="1"/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11" xfId="0" applyBorder="1"/>
    <xf numFmtId="0" fontId="0" fillId="0" borderId="11" xfId="0" applyBorder="1" applyAlignment="1">
      <alignment horizontal="left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/>
    </xf>
    <xf numFmtId="10" fontId="3" fillId="0" borderId="4" xfId="1" applyNumberFormat="1" applyFont="1" applyBorder="1" applyAlignment="1">
      <alignment horizontal="right" vertical="center" wrapText="1"/>
    </xf>
    <xf numFmtId="0" fontId="4" fillId="3" borderId="0" xfId="0" applyFont="1" applyFill="1" applyBorder="1" applyAlignment="1">
      <alignment horizontal="left"/>
    </xf>
    <xf numFmtId="10" fontId="0" fillId="0" borderId="7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4" fillId="3" borderId="5" xfId="0" applyNumberFormat="1" applyFont="1" applyFill="1" applyBorder="1" applyAlignment="1"/>
    <xf numFmtId="44" fontId="0" fillId="0" borderId="7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3" xfId="0" applyBorder="1"/>
    <xf numFmtId="164" fontId="0" fillId="0" borderId="11" xfId="0" applyNumberFormat="1" applyBorder="1"/>
    <xf numFmtId="0" fontId="0" fillId="0" borderId="3" xfId="0" applyBorder="1" applyAlignment="1">
      <alignment horizontal="left" wrapText="1"/>
    </xf>
    <xf numFmtId="49" fontId="0" fillId="0" borderId="3" xfId="0" applyNumberForma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4" fillId="3" borderId="0" xfId="0" applyNumberFormat="1" applyFont="1" applyFill="1" applyBorder="1" applyAlignment="1">
      <alignment horizontal="left"/>
    </xf>
    <xf numFmtId="3" fontId="0" fillId="0" borderId="8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4" fontId="4" fillId="3" borderId="12" xfId="0" applyNumberFormat="1" applyFont="1" applyFill="1" applyBorder="1" applyAlignment="1">
      <alignment horizontal="center" vertical="center"/>
    </xf>
    <xf numFmtId="44" fontId="0" fillId="0" borderId="7" xfId="0" applyNumberFormat="1" applyBorder="1" applyAlignment="1">
      <alignment horizontal="right" vertical="center"/>
    </xf>
    <xf numFmtId="44" fontId="4" fillId="3" borderId="12" xfId="0" applyNumberFormat="1" applyFont="1" applyFill="1" applyBorder="1" applyAlignment="1">
      <alignment horizontal="right"/>
    </xf>
    <xf numFmtId="44" fontId="0" fillId="0" borderId="1" xfId="0" applyNumberFormat="1" applyBorder="1" applyAlignment="1">
      <alignment horizontal="right" vertical="center"/>
    </xf>
    <xf numFmtId="44" fontId="0" fillId="2" borderId="4" xfId="0" applyNumberFormat="1" applyFill="1" applyBorder="1" applyAlignment="1">
      <alignment horizontal="right" vertical="center"/>
    </xf>
    <xf numFmtId="10" fontId="4" fillId="3" borderId="5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/>
    </xf>
    <xf numFmtId="0" fontId="1" fillId="4" borderId="8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44" fontId="0" fillId="0" borderId="7" xfId="2" applyFont="1" applyBorder="1" applyAlignment="1">
      <alignment horizontal="center" vertical="center"/>
    </xf>
    <xf numFmtId="44" fontId="0" fillId="0" borderId="1" xfId="2" applyFont="1" applyBorder="1" applyAlignment="1">
      <alignment horizontal="center" vertical="center"/>
    </xf>
    <xf numFmtId="44" fontId="4" fillId="3" borderId="0" xfId="2" applyFont="1" applyFill="1" applyBorder="1" applyAlignment="1">
      <alignment horizontal="left"/>
    </xf>
    <xf numFmtId="44" fontId="0" fillId="0" borderId="8" xfId="2" applyFont="1" applyBorder="1" applyAlignment="1">
      <alignment horizontal="center" vertical="center"/>
    </xf>
    <xf numFmtId="44" fontId="0" fillId="0" borderId="2" xfId="2" applyFont="1" applyBorder="1" applyAlignment="1">
      <alignment horizontal="center" vertical="center"/>
    </xf>
  </cellXfs>
  <cellStyles count="3">
    <cellStyle name="Monétaire" xfId="2" builtinId="4"/>
    <cellStyle name="Normal" xfId="0" builtinId="0"/>
    <cellStyle name="Normal 2" xfId="1" xr:uid="{8F2ED633-6D64-47E4-B929-3B8A34D9E8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2364CB-6C64-4748-9373-77F643AD6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78E4D67-A01D-4E9D-8766-67AE3E15727D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2468880</xdr:colOff>
      <xdr:row>0</xdr:row>
      <xdr:rowOff>53340</xdr:rowOff>
    </xdr:from>
    <xdr:to>
      <xdr:col>5</xdr:col>
      <xdr:colOff>792480</xdr:colOff>
      <xdr:row>0</xdr:row>
      <xdr:rowOff>2065020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588036-275F-4AF5-86F4-8260EEB7F4F3}"/>
            </a:ext>
          </a:extLst>
        </xdr:cNvPr>
        <xdr:cNvSpPr txBox="1"/>
      </xdr:nvSpPr>
      <xdr:spPr>
        <a:xfrm>
          <a:off x="4351020" y="53340"/>
          <a:ext cx="364236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Bordereau de Prix Unitaires (BPU)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n°9 : Gyrophares</a:t>
          </a:r>
          <a:endParaRPr lang="fr-FR" sz="1100"/>
        </a:p>
      </xdr:txBody>
    </xdr:sp>
    <xdr:clientData/>
  </xdr:twoCellAnchor>
  <xdr:oneCellAnchor>
    <xdr:from>
      <xdr:col>9</xdr:col>
      <xdr:colOff>89535</xdr:colOff>
      <xdr:row>7</xdr:row>
      <xdr:rowOff>28575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E483C318-0168-463E-AA45-EE923F775D32}"/>
            </a:ext>
          </a:extLst>
        </xdr:cNvPr>
        <xdr:cNvSpPr txBox="1"/>
      </xdr:nvSpPr>
      <xdr:spPr>
        <a:xfrm>
          <a:off x="11081385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9B44F9C-19B9-45BF-925E-A7352C826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245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CAC401E-BA30-436A-B74A-786D6A7214A3}"/>
            </a:ext>
          </a:extLst>
        </xdr:cNvPr>
        <xdr:cNvSpPr txBox="1"/>
      </xdr:nvSpPr>
      <xdr:spPr>
        <a:xfrm>
          <a:off x="1746885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2468880</xdr:colOff>
      <xdr:row>0</xdr:row>
      <xdr:rowOff>53340</xdr:rowOff>
    </xdr:from>
    <xdr:to>
      <xdr:col>5</xdr:col>
      <xdr:colOff>792480</xdr:colOff>
      <xdr:row>0</xdr:row>
      <xdr:rowOff>2065020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D1E41051-8E52-4E30-8890-7B2FAF190E37}"/>
            </a:ext>
          </a:extLst>
        </xdr:cNvPr>
        <xdr:cNvSpPr txBox="1"/>
      </xdr:nvSpPr>
      <xdr:spPr>
        <a:xfrm>
          <a:off x="5069205" y="53340"/>
          <a:ext cx="348615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rgbClr val="7030A0"/>
              </a:solidFill>
              <a:effectLst/>
              <a:uLnTx/>
              <a:uFillTx/>
              <a:latin typeface="+mn-lt"/>
              <a:ea typeface="+mn-ea"/>
              <a:cs typeface="+mn-cs"/>
            </a:rPr>
            <a:t>Détail quantitatif estimatif (DQE)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n°9 : Gyrophares</a:t>
          </a:r>
          <a:endParaRPr lang="fr-FR" sz="1100"/>
        </a:p>
      </xdr:txBody>
    </xdr:sp>
    <xdr:clientData/>
  </xdr:twoCellAnchor>
  <xdr:oneCellAnchor>
    <xdr:from>
      <xdr:col>9</xdr:col>
      <xdr:colOff>89535</xdr:colOff>
      <xdr:row>7</xdr:row>
      <xdr:rowOff>28575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62942D2B-72EA-44BD-AC81-2CAF32743172}"/>
            </a:ext>
          </a:extLst>
        </xdr:cNvPr>
        <xdr:cNvSpPr txBox="1"/>
      </xdr:nvSpPr>
      <xdr:spPr>
        <a:xfrm>
          <a:off x="11081385" y="369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39BD-EEEF-4B01-BBEE-35B678EC3262}">
  <dimension ref="A1:F16"/>
  <sheetViews>
    <sheetView tabSelected="1" workbookViewId="0">
      <selection activeCell="H6" sqref="H6"/>
    </sheetView>
  </sheetViews>
  <sheetFormatPr baseColWidth="10" defaultColWidth="11.5703125" defaultRowHeight="15" x14ac:dyDescent="0.25"/>
  <cols>
    <col min="1" max="1" width="11.5703125" style="1"/>
    <col min="2" max="2" width="27.42578125" style="1" customWidth="1"/>
    <col min="3" max="3" width="50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>
      <c r="A1" s="32"/>
      <c r="B1" s="17"/>
      <c r="C1" s="17"/>
      <c r="D1" s="33"/>
      <c r="E1" s="17"/>
      <c r="F1" s="17"/>
    </row>
    <row r="2" spans="1:6" ht="30" x14ac:dyDescent="0.25">
      <c r="A2" s="29" t="s">
        <v>9</v>
      </c>
      <c r="B2" s="29" t="s">
        <v>0</v>
      </c>
      <c r="C2" s="29" t="s">
        <v>4</v>
      </c>
      <c r="D2" s="30" t="s">
        <v>2</v>
      </c>
      <c r="E2" s="31" t="s">
        <v>1</v>
      </c>
      <c r="F2" s="31" t="s">
        <v>3</v>
      </c>
    </row>
    <row r="3" spans="1:6" x14ac:dyDescent="0.25">
      <c r="A3" s="11" t="s">
        <v>5</v>
      </c>
      <c r="B3" s="12"/>
      <c r="C3" s="13"/>
      <c r="D3" s="14"/>
      <c r="E3" s="15"/>
      <c r="F3" s="15"/>
    </row>
    <row r="4" spans="1:6" x14ac:dyDescent="0.25">
      <c r="A4" s="28">
        <v>1</v>
      </c>
      <c r="B4" s="9" t="s">
        <v>7</v>
      </c>
      <c r="C4" s="10"/>
      <c r="D4" s="57"/>
      <c r="E4" s="23"/>
      <c r="F4" s="26">
        <f>D4*E4+D4</f>
        <v>0</v>
      </c>
    </row>
    <row r="5" spans="1:6" x14ac:dyDescent="0.25">
      <c r="A5" s="28">
        <v>2</v>
      </c>
      <c r="B5" s="6" t="s">
        <v>8</v>
      </c>
      <c r="C5" s="7"/>
      <c r="D5" s="58"/>
      <c r="E5" s="24"/>
      <c r="F5" s="26">
        <f>D5*E5+D5</f>
        <v>0</v>
      </c>
    </row>
    <row r="6" spans="1:6" ht="16.149999999999999" customHeight="1" x14ac:dyDescent="0.25">
      <c r="A6" s="47" t="s">
        <v>10</v>
      </c>
      <c r="B6" s="47"/>
      <c r="C6" s="22"/>
      <c r="D6" s="59"/>
      <c r="E6" s="25"/>
      <c r="F6" s="41"/>
    </row>
    <row r="7" spans="1:6" x14ac:dyDescent="0.25">
      <c r="A7" s="28">
        <v>3</v>
      </c>
      <c r="B7" s="6" t="s">
        <v>7</v>
      </c>
      <c r="C7" s="7"/>
      <c r="D7" s="60"/>
      <c r="E7" s="24"/>
      <c r="F7" s="27">
        <f>D7*E7+D7</f>
        <v>0</v>
      </c>
    </row>
    <row r="8" spans="1:6" x14ac:dyDescent="0.25">
      <c r="A8" s="28">
        <v>4</v>
      </c>
      <c r="B8" s="16" t="s">
        <v>8</v>
      </c>
      <c r="C8" s="8"/>
      <c r="D8" s="61"/>
      <c r="E8" s="24"/>
      <c r="F8" s="27">
        <f>D8*E8+D8</f>
        <v>0</v>
      </c>
    </row>
    <row r="9" spans="1:6" x14ac:dyDescent="0.25">
      <c r="A9" s="17"/>
      <c r="B9" s="18"/>
      <c r="C9" s="19"/>
      <c r="D9" s="20"/>
      <c r="E9" s="17"/>
      <c r="F9" s="17"/>
    </row>
    <row r="10" spans="1:6" ht="69.599999999999994" customHeight="1" x14ac:dyDescent="0.25">
      <c r="A10" s="48" t="s">
        <v>11</v>
      </c>
      <c r="B10" s="49"/>
      <c r="C10" s="49"/>
      <c r="D10" s="49"/>
      <c r="E10" s="49"/>
      <c r="F10" s="50"/>
    </row>
    <row r="12" spans="1:6" ht="15.75" thickBot="1" x14ac:dyDescent="0.3"/>
    <row r="13" spans="1:6" ht="33" customHeight="1" thickBot="1" x14ac:dyDescent="0.3">
      <c r="A13" s="51" t="s">
        <v>6</v>
      </c>
      <c r="B13" s="51"/>
      <c r="C13" s="51"/>
      <c r="D13" s="52"/>
      <c r="E13" s="21" t="s">
        <v>17</v>
      </c>
      <c r="F13" s="5"/>
    </row>
    <row r="14" spans="1:6" x14ac:dyDescent="0.25">
      <c r="B14" s="4"/>
      <c r="C14" s="4"/>
      <c r="D14" s="4"/>
    </row>
    <row r="16" spans="1:6" ht="18.75" x14ac:dyDescent="0.3">
      <c r="B16" s="53"/>
      <c r="C16" s="53"/>
    </row>
  </sheetData>
  <mergeCells count="4">
    <mergeCell ref="A6:B6"/>
    <mergeCell ref="A10:F10"/>
    <mergeCell ref="A13:D13"/>
    <mergeCell ref="B16:C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31420-9C3C-4254-B7FD-9A1CC4AB1939}">
  <dimension ref="A1:F14"/>
  <sheetViews>
    <sheetView workbookViewId="0">
      <selection activeCell="C4" sqref="C4:C9"/>
    </sheetView>
  </sheetViews>
  <sheetFormatPr baseColWidth="10" defaultColWidth="11.5703125" defaultRowHeight="15" x14ac:dyDescent="0.25"/>
  <cols>
    <col min="1" max="1" width="11.5703125" style="1"/>
    <col min="2" max="2" width="27.42578125" style="1" customWidth="1"/>
    <col min="3" max="3" width="50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>
      <c r="A1" s="32"/>
      <c r="B1" s="17"/>
      <c r="C1" s="17"/>
      <c r="D1" s="33"/>
      <c r="E1" s="17"/>
      <c r="F1" s="17"/>
    </row>
    <row r="2" spans="1:6" ht="30" x14ac:dyDescent="0.25">
      <c r="A2" s="29" t="s">
        <v>9</v>
      </c>
      <c r="B2" s="29" t="s">
        <v>0</v>
      </c>
      <c r="C2" s="29" t="s">
        <v>4</v>
      </c>
      <c r="D2" s="30" t="s">
        <v>13</v>
      </c>
      <c r="E2" s="31" t="s">
        <v>14</v>
      </c>
      <c r="F2" s="31" t="s">
        <v>15</v>
      </c>
    </row>
    <row r="3" spans="1:6" x14ac:dyDescent="0.25">
      <c r="A3" s="11" t="s">
        <v>5</v>
      </c>
      <c r="B3" s="12"/>
      <c r="C3" s="13"/>
      <c r="D3" s="14"/>
      <c r="E3" s="15"/>
      <c r="F3" s="15"/>
    </row>
    <row r="4" spans="1:6" x14ac:dyDescent="0.25">
      <c r="A4" s="28">
        <v>1</v>
      </c>
      <c r="B4" s="9" t="s">
        <v>7</v>
      </c>
      <c r="C4" s="10"/>
      <c r="D4" s="36">
        <v>165</v>
      </c>
      <c r="E4" s="26">
        <f>BPU!F4</f>
        <v>0</v>
      </c>
      <c r="F4" s="42">
        <f>E4*D4</f>
        <v>0</v>
      </c>
    </row>
    <row r="5" spans="1:6" x14ac:dyDescent="0.25">
      <c r="A5" s="28">
        <v>2</v>
      </c>
      <c r="B5" s="6" t="s">
        <v>8</v>
      </c>
      <c r="C5" s="10"/>
      <c r="D5" s="37">
        <v>330</v>
      </c>
      <c r="E5" s="27">
        <f>BPU!F5</f>
        <v>0</v>
      </c>
      <c r="F5" s="42">
        <f>E5*D5</f>
        <v>0</v>
      </c>
    </row>
    <row r="6" spans="1:6" ht="16.149999999999999" customHeight="1" x14ac:dyDescent="0.25">
      <c r="A6" s="47" t="s">
        <v>10</v>
      </c>
      <c r="B6" s="47"/>
      <c r="C6" s="22"/>
      <c r="D6" s="38"/>
      <c r="E6" s="46"/>
      <c r="F6" s="43"/>
    </row>
    <row r="7" spans="1:6" x14ac:dyDescent="0.25">
      <c r="A7" s="28">
        <v>3</v>
      </c>
      <c r="B7" s="6" t="s">
        <v>7</v>
      </c>
      <c r="C7" s="7"/>
      <c r="D7" s="39">
        <v>5</v>
      </c>
      <c r="E7" s="27">
        <f>BPU!F7</f>
        <v>0</v>
      </c>
      <c r="F7" s="44">
        <f>E7*D7</f>
        <v>0</v>
      </c>
    </row>
    <row r="8" spans="1:6" ht="15.75" thickBot="1" x14ac:dyDescent="0.3">
      <c r="A8" s="28">
        <v>4</v>
      </c>
      <c r="B8" s="16" t="s">
        <v>8</v>
      </c>
      <c r="C8" s="7"/>
      <c r="D8" s="40">
        <v>20</v>
      </c>
      <c r="E8" s="27">
        <f>BPU!F8</f>
        <v>0</v>
      </c>
      <c r="F8" s="44">
        <f>E8*D8</f>
        <v>0</v>
      </c>
    </row>
    <row r="9" spans="1:6" ht="25.5" customHeight="1" thickBot="1" x14ac:dyDescent="0.3">
      <c r="A9" s="3"/>
      <c r="B9" s="34"/>
      <c r="C9" s="35"/>
      <c r="D9" s="54" t="s">
        <v>12</v>
      </c>
      <c r="E9" s="55"/>
      <c r="F9" s="45">
        <f>SUM(F4:F8)</f>
        <v>0</v>
      </c>
    </row>
    <row r="12" spans="1:6" x14ac:dyDescent="0.25">
      <c r="B12" s="4"/>
      <c r="C12" s="4"/>
      <c r="D12" s="4"/>
    </row>
    <row r="13" spans="1:6" ht="15.75" x14ac:dyDescent="0.25">
      <c r="A13" s="56" t="s">
        <v>16</v>
      </c>
      <c r="B13" s="56"/>
      <c r="C13" s="56"/>
      <c r="D13" s="56"/>
      <c r="E13" s="56"/>
      <c r="F13" s="56"/>
    </row>
    <row r="14" spans="1:6" ht="18.75" x14ac:dyDescent="0.3">
      <c r="B14" s="53"/>
      <c r="C14" s="53"/>
    </row>
  </sheetData>
  <mergeCells count="4">
    <mergeCell ref="A6:B6"/>
    <mergeCell ref="B14:C14"/>
    <mergeCell ref="D9:E9"/>
    <mergeCell ref="A13:F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Office Français de la Biodiversité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GROSPELIER Frédéric</dc:creator>
  <cp:lastModifiedBy>GREMY Anne-Cécile</cp:lastModifiedBy>
  <dcterms:created xsi:type="dcterms:W3CDTF">2025-11-16T14:27:30Z</dcterms:created>
  <dcterms:modified xsi:type="dcterms:W3CDTF">2026-03-02T10:35:21Z</dcterms:modified>
</cp:coreProperties>
</file>