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15E966B3-CE2A-4D41-8263-B0901CC3943D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E8" i="4" s="1"/>
  <c r="F8" i="4" s="1"/>
  <c r="F7" i="3"/>
  <c r="E7" i="4" s="1"/>
  <c r="F7" i="4" s="1"/>
  <c r="F5" i="3"/>
  <c r="E5" i="4" s="1"/>
  <c r="F5" i="4" s="1"/>
  <c r="F4" i="3"/>
  <c r="E4" i="4" s="1"/>
  <c r="F4" i="4" s="1"/>
  <c r="F9" i="4" l="1"/>
</calcChain>
</file>

<file path=xl/sharedStrings.xml><?xml version="1.0" encoding="utf-8"?>
<sst xmlns="http://schemas.openxmlformats.org/spreadsheetml/2006/main" count="29" uniqueCount="20">
  <si>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</si>
  <si>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</si>
  <si>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</si>
  <si>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</si>
  <si>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</si>
  <si>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</si>
  <si>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</si>
  <si>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Plaque magnétique avec marquage</t>
  </si>
  <si>
    <t>Plaque magnétique sans marquage</t>
  </si>
  <si>
    <t>N° du prix</t>
  </si>
  <si>
    <t>Départements et territoires d'outre-mer (*)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</si>
  <si>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</si>
  <si>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Quantité estimée</t>
  </si>
  <si>
    <t>Prix unitaire TTC</t>
  </si>
  <si>
    <t>Montant TTC</t>
  </si>
  <si>
    <t>Le présent DQE est établi à des fins d’analyse des offres uniquement. Les quantités indiquées sont estimatives et non contractuelles.</t>
  </si>
  <si>
    <t>Montant total TTC :</t>
  </si>
  <si>
    <t xml:space="preserve">France métropolitaine, y compris la Corse </t>
  </si>
  <si>
    <t xml:space="preserve">Départements et territoires d'outre-mer 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</si>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</sst>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2" xfId="0" applyBorder="1"/>
    <xf numFmtId="0" fontId="0" fillId="0" borderId="3" xfId="0" applyBorder="1"/>
    <xf numFmtId="164" fontId="0" fillId="0" borderId="3" xfId="0" applyNumberFormat="1" applyBorder="1"/>
    <xf numFmtId="0" fontId="0" fillId="0" borderId="4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/>
    </xf>
    <xf numFmtId="10" fontId="3" fillId="0" borderId="6" xfId="1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0" fillId="0" borderId="19" xfId="0" applyBorder="1"/>
    <xf numFmtId="0" fontId="0" fillId="0" borderId="19" xfId="0" applyBorder="1" applyAlignment="1">
      <alignment horizontal="left" vertical="center" wrapText="1"/>
    </xf>
    <xf numFmtId="49" fontId="0" fillId="0" borderId="19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0" fontId="4" fillId="3" borderId="0" xfId="0" applyFont="1" applyFill="1" applyBorder="1" applyAlignment="1">
      <alignment horizontal="left"/>
    </xf>
    <xf numFmtId="1" fontId="4" fillId="3" borderId="0" xfId="0" applyNumberFormat="1" applyFont="1" applyFill="1" applyBorder="1" applyAlignment="1">
      <alignment horizontal="left"/>
    </xf>
    <xf numFmtId="44" fontId="0" fillId="0" borderId="1" xfId="0" applyNumberFormat="1" applyBorder="1" applyAlignment="1">
      <alignment horizontal="center" vertical="center"/>
    </xf>
    <xf numFmtId="44" fontId="4" fillId="3" borderId="10" xfId="0" applyNumberFormat="1" applyFont="1" applyFill="1" applyBorder="1" applyAlignment="1"/>
    <xf numFmtId="0" fontId="0" fillId="0" borderId="22" xfId="0" applyBorder="1"/>
    <xf numFmtId="164" fontId="0" fillId="0" borderId="19" xfId="0" applyNumberFormat="1" applyBorder="1"/>
    <xf numFmtId="10" fontId="4" fillId="3" borderId="12" xfId="0" applyNumberFormat="1" applyFont="1" applyFill="1" applyBorder="1" applyAlignment="1">
      <alignment vertical="center"/>
    </xf>
    <xf numFmtId="10" fontId="0" fillId="0" borderId="14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right" vertical="center"/>
    </xf>
    <xf numFmtId="44" fontId="0" fillId="0" borderId="1" xfId="0" applyNumberFormat="1" applyBorder="1" applyAlignment="1">
      <alignment horizontal="right"/>
    </xf>
    <xf numFmtId="44" fontId="4" fillId="3" borderId="13" xfId="0" applyNumberFormat="1" applyFont="1" applyFill="1" applyBorder="1" applyAlignment="1">
      <alignment horizontal="center"/>
    </xf>
    <xf numFmtId="44" fontId="4" fillId="3" borderId="21" xfId="0" applyNumberFormat="1" applyFont="1" applyFill="1" applyBorder="1" applyAlignment="1">
      <alignment horizontal="right"/>
    </xf>
    <xf numFmtId="44" fontId="0" fillId="2" borderId="6" xfId="0" applyNumberFormat="1" applyFill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15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1" fillId="4" borderId="18" xfId="0" applyFont="1" applyFill="1" applyBorder="1" applyAlignment="1">
      <alignment horizontal="left" vertical="center" wrapText="1"/>
    </xf>
    <xf numFmtId="0" fontId="1" fillId="4" borderId="19" xfId="0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7" xfId="1" applyFont="1" applyFill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44" fontId="0" fillId="0" borderId="1" xfId="2" applyFont="1" applyBorder="1" applyAlignment="1">
      <alignment horizontal="center" vertical="center"/>
    </xf>
    <xf numFmtId="44" fontId="4" fillId="3" borderId="9" xfId="2" applyFont="1" applyFill="1" applyBorder="1" applyAlignment="1">
      <alignment horizontal="left"/>
    </xf>
    <xf numFmtId="44" fontId="0" fillId="0" borderId="18" xfId="2" applyFont="1" applyBorder="1" applyAlignment="1">
      <alignment horizontal="center" vertical="center"/>
    </xf>
    <xf numFmtId="44" fontId="0" fillId="0" borderId="2" xfId="2" applyFont="1" applyBorder="1" applyAlignment="1">
      <alignment horizontal="center" vertical="center"/>
    </xf>
    <xf numFmtId="44" fontId="0" fillId="0" borderId="19" xfId="2" applyFont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 xr:uid="{8F2ED633-6D64-47E4-B929-3B8A34D9E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1737360</xdr:colOff>
      <xdr:row>0</xdr:row>
      <xdr:rowOff>114300</xdr:rowOff>
    </xdr:from>
    <xdr:to>
      <xdr:col>5</xdr:col>
      <xdr:colOff>815340</xdr:colOff>
      <xdr:row>0</xdr:row>
      <xdr:rowOff>2125980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320540" y="114300"/>
          <a:ext cx="384810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n°6 : Plaques</a:t>
          </a:r>
          <a:r>
            <a:rPr lang="fr-FR" sz="1100" b="1" baseline="0">
              <a:solidFill>
                <a:srgbClr val="7030A0"/>
              </a:solidFill>
            </a:rPr>
            <a:t> magnétiques pour véhicules</a:t>
          </a:r>
          <a:endParaRPr lang="fr-FR" sz="1100" b="1">
            <a:solidFill>
              <a:srgbClr val="7030A0"/>
            </a:solidFill>
          </a:endParaRPr>
        </a:p>
        <a:p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E2CA5B-F242-47C4-84B6-ACD75AD30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9CC7809C-35E3-407A-9DAE-B4551D2B39B2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1737360</xdr:colOff>
      <xdr:row>0</xdr:row>
      <xdr:rowOff>114300</xdr:rowOff>
    </xdr:from>
    <xdr:to>
      <xdr:col>5</xdr:col>
      <xdr:colOff>815340</xdr:colOff>
      <xdr:row>0</xdr:row>
      <xdr:rowOff>2125980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A537962-0282-42BA-8584-4BB04050DB0A}"/>
            </a:ext>
          </a:extLst>
        </xdr:cNvPr>
        <xdr:cNvSpPr txBox="1"/>
      </xdr:nvSpPr>
      <xdr:spPr>
        <a:xfrm>
          <a:off x="5023485" y="114300"/>
          <a:ext cx="3811905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n°6 : Plaques</a:t>
          </a:r>
          <a:r>
            <a:rPr lang="fr-FR" sz="1100" b="1" baseline="0">
              <a:solidFill>
                <a:srgbClr val="7030A0"/>
              </a:solidFill>
            </a:rPr>
            <a:t> magnétiques pour véhicules</a:t>
          </a:r>
          <a:endParaRPr lang="fr-FR" sz="1100" b="1">
            <a:solidFill>
              <a:srgbClr val="7030A0"/>
            </a:solidFill>
          </a:endParaRPr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16"/>
  <sheetViews>
    <sheetView tabSelected="1" workbookViewId="0">
      <selection activeCell="D4" sqref="D4"/>
    </sheetView>
  </sheetViews>
  <sheetFormatPr baseColWidth="10" defaultColWidth="11.5703125" defaultRowHeight="15" x14ac:dyDescent="0.25"/>
  <cols>
    <col min="1" max="1" width="11.5703125" style="1"/>
    <col min="2" max="2" width="37.7109375" style="1" customWidth="1"/>
    <col min="3" max="3" width="42" style="1" customWidth="1"/>
    <col min="4" max="4" width="15.28515625" style="2" customWidth="1"/>
    <col min="5" max="6" width="13.7109375" style="1" customWidth="1"/>
    <col min="7" max="16384" width="11.5703125" style="1"/>
  </cols>
  <sheetData>
    <row r="1" spans="1:6" ht="183.6" customHeight="1" x14ac:dyDescent="0.25">
      <c r="B1" s="3"/>
      <c r="C1" s="4"/>
      <c r="D1" s="5"/>
      <c r="E1" s="4"/>
      <c r="F1" s="6"/>
    </row>
    <row r="2" spans="1:6" ht="30.75" thickBot="1" x14ac:dyDescent="0.3">
      <c r="A2" s="21" t="s">
        <v>9</v>
      </c>
      <c r="B2" s="22" t="s">
        <v>0</v>
      </c>
      <c r="C2" s="23" t="s">
        <v>4</v>
      </c>
      <c r="D2" s="24" t="s">
        <v>2</v>
      </c>
      <c r="E2" s="25" t="s">
        <v>1</v>
      </c>
      <c r="F2" s="26" t="s">
        <v>3</v>
      </c>
    </row>
    <row r="3" spans="1:6" ht="15.75" thickBot="1" x14ac:dyDescent="0.3">
      <c r="A3" s="45" t="s">
        <v>5</v>
      </c>
      <c r="B3" s="46"/>
      <c r="C3" s="46"/>
      <c r="D3" s="46"/>
      <c r="E3" s="47"/>
      <c r="F3" s="12"/>
    </row>
    <row r="4" spans="1:6" x14ac:dyDescent="0.25">
      <c r="A4" s="19">
        <v>1</v>
      </c>
      <c r="B4" s="9" t="s">
        <v>7</v>
      </c>
      <c r="C4" s="10"/>
      <c r="D4" s="56"/>
      <c r="E4" s="27"/>
      <c r="F4" s="28">
        <f>D4*E4+D4</f>
        <v>0</v>
      </c>
    </row>
    <row r="5" spans="1:6" ht="15.75" thickBot="1" x14ac:dyDescent="0.3">
      <c r="A5" s="19">
        <v>2</v>
      </c>
      <c r="B5" s="9" t="s">
        <v>8</v>
      </c>
      <c r="C5" s="10"/>
      <c r="D5" s="56"/>
      <c r="E5" s="27"/>
      <c r="F5" s="28">
        <f>D5*E5+D5</f>
        <v>0</v>
      </c>
    </row>
    <row r="6" spans="1:6" ht="16.149999999999999" customHeight="1" x14ac:dyDescent="0.25">
      <c r="A6" s="48" t="s">
        <v>10</v>
      </c>
      <c r="B6" s="48"/>
      <c r="C6" s="13"/>
      <c r="D6" s="57"/>
      <c r="E6" s="37"/>
      <c r="F6" s="41"/>
    </row>
    <row r="7" spans="1:6" x14ac:dyDescent="0.25">
      <c r="A7" s="19">
        <v>3</v>
      </c>
      <c r="B7" s="9" t="s">
        <v>7</v>
      </c>
      <c r="C7" s="10"/>
      <c r="D7" s="58"/>
      <c r="E7" s="27"/>
      <c r="F7" s="33">
        <f>D7*E7+D7</f>
        <v>0</v>
      </c>
    </row>
    <row r="8" spans="1:6" x14ac:dyDescent="0.25">
      <c r="A8" s="20">
        <v>4</v>
      </c>
      <c r="B8" s="15" t="s">
        <v>8</v>
      </c>
      <c r="C8" s="11"/>
      <c r="D8" s="59"/>
      <c r="E8" s="38"/>
      <c r="F8" s="33">
        <f>D8*E8+D8</f>
        <v>0</v>
      </c>
    </row>
    <row r="9" spans="1:6" x14ac:dyDescent="0.25">
      <c r="A9" s="16"/>
      <c r="B9" s="17"/>
      <c r="C9" s="18"/>
      <c r="D9" s="60"/>
      <c r="E9" s="16"/>
      <c r="F9" s="16"/>
    </row>
    <row r="10" spans="1:6" ht="69.599999999999994" customHeight="1" x14ac:dyDescent="0.25">
      <c r="A10" s="49" t="s">
        <v>11</v>
      </c>
      <c r="B10" s="50"/>
      <c r="C10" s="50"/>
      <c r="D10" s="50"/>
      <c r="E10" s="50"/>
      <c r="F10" s="51"/>
    </row>
    <row r="12" spans="1:6" ht="15.75" thickBot="1" x14ac:dyDescent="0.3"/>
    <row r="13" spans="1:6" ht="33" customHeight="1" thickBot="1" x14ac:dyDescent="0.3">
      <c r="A13" s="52" t="s">
        <v>6</v>
      </c>
      <c r="B13" s="52"/>
      <c r="C13" s="52"/>
      <c r="D13" s="53"/>
      <c r="E13" s="14" t="s">
        <v>19</v>
      </c>
      <c r="F13" s="8"/>
    </row>
    <row r="14" spans="1:6" x14ac:dyDescent="0.25">
      <c r="B14" s="7"/>
      <c r="C14" s="7"/>
      <c r="D14" s="7"/>
    </row>
    <row r="16" spans="1:6" ht="18.75" x14ac:dyDescent="0.3">
      <c r="B16" s="44"/>
      <c r="C16" s="44"/>
    </row>
  </sheetData>
  <mergeCells count="5">
    <mergeCell ref="B16:C16"/>
    <mergeCell ref="A3:E3"/>
    <mergeCell ref="A6:B6"/>
    <mergeCell ref="A10:F10"/>
    <mergeCell ref="A13:D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43AC-9BAA-41A7-9E3E-766B2CC757C2}">
  <dimension ref="A1:F13"/>
  <sheetViews>
    <sheetView workbookViewId="0">
      <selection activeCell="C4" sqref="C4:C8"/>
    </sheetView>
  </sheetViews>
  <sheetFormatPr baseColWidth="10" defaultColWidth="11.5703125" defaultRowHeight="15" x14ac:dyDescent="0.25"/>
  <cols>
    <col min="1" max="1" width="11.5703125" style="1"/>
    <col min="2" max="2" width="37.7109375" style="1" customWidth="1"/>
    <col min="3" max="3" width="42" style="1" customWidth="1"/>
    <col min="4" max="4" width="15.28515625" style="2" customWidth="1"/>
    <col min="5" max="6" width="13.7109375" style="1" customWidth="1"/>
    <col min="7" max="16384" width="11.5703125" style="1"/>
  </cols>
  <sheetData>
    <row r="1" spans="1:6" ht="183.6" customHeight="1" x14ac:dyDescent="0.25">
      <c r="A1" s="35"/>
      <c r="B1" s="16"/>
      <c r="C1" s="16"/>
      <c r="D1" s="36"/>
      <c r="E1" s="16"/>
      <c r="F1" s="16"/>
    </row>
    <row r="2" spans="1:6" ht="30.75" thickBot="1" x14ac:dyDescent="0.3">
      <c r="A2" s="21" t="s">
        <v>9</v>
      </c>
      <c r="B2" s="22" t="s">
        <v>0</v>
      </c>
      <c r="C2" s="23" t="s">
        <v>4</v>
      </c>
      <c r="D2" s="24" t="s">
        <v>12</v>
      </c>
      <c r="E2" s="25" t="s">
        <v>13</v>
      </c>
      <c r="F2" s="26" t="s">
        <v>14</v>
      </c>
    </row>
    <row r="3" spans="1:6" ht="15.75" thickBot="1" x14ac:dyDescent="0.3">
      <c r="A3" s="45" t="s">
        <v>17</v>
      </c>
      <c r="B3" s="46"/>
      <c r="C3" s="46"/>
      <c r="D3" s="46"/>
      <c r="E3" s="47"/>
      <c r="F3" s="12"/>
    </row>
    <row r="4" spans="1:6" x14ac:dyDescent="0.25">
      <c r="A4" s="19">
        <v>1</v>
      </c>
      <c r="B4" s="9" t="s">
        <v>7</v>
      </c>
      <c r="C4" s="10"/>
      <c r="D4" s="29">
        <v>325</v>
      </c>
      <c r="E4" s="33">
        <f>BPU!F4</f>
        <v>0</v>
      </c>
      <c r="F4" s="39">
        <f>E4*D4</f>
        <v>0</v>
      </c>
    </row>
    <row r="5" spans="1:6" x14ac:dyDescent="0.25">
      <c r="A5" s="19">
        <v>2</v>
      </c>
      <c r="B5" s="9" t="s">
        <v>8</v>
      </c>
      <c r="C5" s="10"/>
      <c r="D5" s="29">
        <v>150</v>
      </c>
      <c r="E5" s="33">
        <f>BPU!F5</f>
        <v>0</v>
      </c>
      <c r="F5" s="39">
        <f>E5*D5</f>
        <v>0</v>
      </c>
    </row>
    <row r="6" spans="1:6" ht="16.149999999999999" customHeight="1" x14ac:dyDescent="0.25">
      <c r="A6" s="48" t="s">
        <v>18</v>
      </c>
      <c r="B6" s="48"/>
      <c r="C6" s="31"/>
      <c r="D6" s="32"/>
      <c r="E6" s="34"/>
      <c r="F6" s="42"/>
    </row>
    <row r="7" spans="1:6" x14ac:dyDescent="0.25">
      <c r="A7" s="19">
        <v>3</v>
      </c>
      <c r="B7" s="9" t="s">
        <v>7</v>
      </c>
      <c r="C7" s="10"/>
      <c r="D7" s="30">
        <v>20</v>
      </c>
      <c r="E7" s="33">
        <f>BPU!F7</f>
        <v>0</v>
      </c>
      <c r="F7" s="40">
        <f>E7*D7</f>
        <v>0</v>
      </c>
    </row>
    <row r="8" spans="1:6" ht="15.75" thickBot="1" x14ac:dyDescent="0.3">
      <c r="A8" s="20">
        <v>4</v>
      </c>
      <c r="B8" s="9" t="s">
        <v>8</v>
      </c>
      <c r="C8" s="10"/>
      <c r="D8" s="30">
        <v>5</v>
      </c>
      <c r="E8" s="33">
        <f>BPU!F8</f>
        <v>0</v>
      </c>
      <c r="F8" s="40">
        <f>E8*D8</f>
        <v>0</v>
      </c>
    </row>
    <row r="9" spans="1:6" ht="21" customHeight="1" thickBot="1" x14ac:dyDescent="0.3">
      <c r="D9" s="54" t="s">
        <v>16</v>
      </c>
      <c r="E9" s="54"/>
      <c r="F9" s="43">
        <f>SUM(F4:F8)</f>
        <v>0</v>
      </c>
    </row>
    <row r="11" spans="1:6" x14ac:dyDescent="0.25">
      <c r="B11" s="7"/>
      <c r="C11" s="7"/>
      <c r="D11" s="7"/>
    </row>
    <row r="12" spans="1:6" ht="15.75" x14ac:dyDescent="0.25">
      <c r="A12" s="55" t="s">
        <v>15</v>
      </c>
      <c r="B12" s="55"/>
      <c r="C12" s="55"/>
      <c r="D12" s="55"/>
      <c r="E12" s="55"/>
      <c r="F12" s="55"/>
    </row>
    <row r="13" spans="1:6" ht="18.75" x14ac:dyDescent="0.3">
      <c r="B13" s="44"/>
      <c r="C13" s="44"/>
    </row>
  </sheetData>
  <mergeCells count="5">
    <mergeCell ref="A3:E3"/>
    <mergeCell ref="A6:B6"/>
    <mergeCell ref="B13:C13"/>
    <mergeCell ref="D9:E9"/>
    <mergeCell ref="A12:F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2026-03-02T10:42:44Z</dcterms:modified>
</cp:coreProperties>
</file>