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10418696-A614-463A-A1BA-8F75D68BCA46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3" l="1"/>
  <c r="F21" i="3"/>
  <c r="F22" i="3"/>
  <c r="E15" i="4" s="1"/>
  <c r="F15" i="4" s="1"/>
  <c r="F23" i="3"/>
  <c r="E16" i="4" s="1"/>
  <c r="F16" i="4" s="1"/>
  <c r="F24" i="3"/>
  <c r="F25" i="3"/>
  <c r="F26" i="3"/>
  <c r="F27" i="3"/>
  <c r="E17" i="4" s="1"/>
  <c r="F17" i="4" s="1"/>
  <c r="F28" i="3"/>
  <c r="E18" i="4" s="1"/>
  <c r="F18" i="4" s="1"/>
  <c r="F29" i="3"/>
  <c r="E19" i="4" s="1"/>
  <c r="F19" i="4" s="1"/>
  <c r="F30" i="3"/>
  <c r="E20" i="4" s="1"/>
  <c r="F20" i="4" s="1"/>
  <c r="F31" i="3"/>
  <c r="E21" i="4" s="1"/>
  <c r="F21" i="4" s="1"/>
  <c r="F32" i="3"/>
  <c r="E22" i="4" s="1"/>
  <c r="F22" i="4" s="1"/>
  <c r="F19" i="3"/>
  <c r="E14" i="4" s="1"/>
  <c r="F14" i="4" s="1"/>
  <c r="F5" i="3"/>
  <c r="F6" i="3"/>
  <c r="F7" i="3"/>
  <c r="E5" i="4" s="1"/>
  <c r="F5" i="4" s="1"/>
  <c r="F8" i="3"/>
  <c r="E6" i="4" s="1"/>
  <c r="F6" i="4" s="1"/>
  <c r="F9" i="3"/>
  <c r="F10" i="3"/>
  <c r="F11" i="3"/>
  <c r="F12" i="3"/>
  <c r="E7" i="4" s="1"/>
  <c r="F7" i="4" s="1"/>
  <c r="F13" i="3"/>
  <c r="E8" i="4" s="1"/>
  <c r="F8" i="4" s="1"/>
  <c r="F14" i="3"/>
  <c r="E9" i="4" s="1"/>
  <c r="F9" i="4" s="1"/>
  <c r="F15" i="3"/>
  <c r="E10" i="4" s="1"/>
  <c r="F10" i="4" s="1"/>
  <c r="F16" i="3"/>
  <c r="E11" i="4" s="1"/>
  <c r="F11" i="4" s="1"/>
  <c r="F17" i="3"/>
  <c r="E12" i="4" s="1"/>
  <c r="F12" i="4" s="1"/>
  <c r="F4" i="3"/>
  <c r="E4" i="4" s="1"/>
  <c r="F4" i="4" s="1"/>
  <c r="F23" i="4" l="1"/>
</calcChain>
</file>

<file path=xl/sharedStrings.xml><?xml version="1.0" encoding="utf-8"?>
<sst xmlns="http://schemas.openxmlformats.org/spreadsheetml/2006/main" count="85" uniqueCount="45">
  <si>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</si>
  <si>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</si>
  <si>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</si>
  <si>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</si>
  <si>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</si>
  <si>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</si>
  <si>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</si>
  <si>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Etui pour pistolet port discret</t>
  </si>
  <si>
    <t>Etui pour bâton de protection télescopique</t>
  </si>
  <si>
    <t>Menottes de service</t>
  </si>
  <si>
    <t>Etui pour menottes de service</t>
  </si>
  <si>
    <t>Porte-chargeur</t>
  </si>
  <si>
    <t>Dragonne pour arme de service</t>
  </si>
  <si>
    <t>Sous-ceinture large de confort</t>
  </si>
  <si>
    <t>N° du prix</t>
  </si>
  <si>
    <r>
      <t xml:space="preserve">Rallonge </t>
    </r>
    <r>
      <rPr>
        <i/>
        <sz val="10"/>
        <rFont val="Calibri"/>
        <family val="2"/>
        <scheme val="minor"/>
      </rPr>
      <t>(accessoire du ceinturon)</t>
    </r>
  </si>
  <si>
    <r>
      <t xml:space="preserve">Passants à pression </t>
    </r>
    <r>
      <rPr>
        <i/>
        <sz val="10"/>
        <rFont val="Calibri"/>
        <family val="2"/>
        <scheme val="minor"/>
      </rPr>
      <t>(accessoires du ceinturon)</t>
    </r>
  </si>
  <si>
    <r>
      <t xml:space="preserve">Platine de fixation port-haut </t>
    </r>
    <r>
      <rPr>
        <i/>
        <sz val="10"/>
        <color theme="1"/>
        <rFont val="Calibri"/>
        <family val="2"/>
        <scheme val="minor"/>
      </rPr>
      <t>(accessoire de l'étui pour pistolet)</t>
    </r>
  </si>
  <si>
    <r>
      <t xml:space="preserve">Platine de fixation port-moyen </t>
    </r>
    <r>
      <rPr>
        <i/>
        <sz val="10"/>
        <color theme="1"/>
        <rFont val="Calibri"/>
        <family val="2"/>
        <scheme val="minor"/>
      </rPr>
      <t>(accessoire de l'étui pour pistolet)</t>
    </r>
  </si>
  <si>
    <r>
      <t xml:space="preserve">Platine de fixation port-bas </t>
    </r>
    <r>
      <rPr>
        <i/>
        <sz val="10"/>
        <color theme="1"/>
        <rFont val="Calibri"/>
        <family val="2"/>
        <scheme val="minor"/>
      </rPr>
      <t>(accessoire de l'étui pour pistolet)</t>
    </r>
  </si>
  <si>
    <t>Départements et territoires d'outre-mer (*)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</si>
  <si>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</si>
  <si>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Quantité estimée</t>
  </si>
  <si>
    <t>Montant 
TTC</t>
  </si>
  <si>
    <t>Le présent DQE est établi à des fins d’analyse des offres uniquement. Les quantités indiquées sont estimatives et non contractuelles.</t>
  </si>
  <si>
    <t xml:space="preserve">France métropolitaine, y compris la Corse </t>
  </si>
  <si>
    <t xml:space="preserve">Départements et territoires d'outre-mer </t>
  </si>
  <si>
    <t>720</t>
  </si>
  <si>
    <t>710</t>
  </si>
  <si>
    <t>380</t>
  </si>
  <si>
    <t>425</t>
  </si>
  <si>
    <t>815</t>
  </si>
  <si>
    <t>810</t>
  </si>
  <si>
    <t>760</t>
  </si>
  <si>
    <t>600</t>
  </si>
  <si>
    <t>30</t>
  </si>
  <si>
    <t>40</t>
  </si>
  <si>
    <t>20</t>
  </si>
  <si>
    <t>25</t>
  </si>
  <si>
    <t>35</t>
  </si>
  <si>
    <t>50</t>
  </si>
  <si>
    <t>Montant total TTC :</t>
  </si>
  <si>
    <t xml:space="preserve">   </t>
  </si>
  <si>
    <t>Etui pour pistolet incluant l'ensemble des spécifications techniques minimales requises et les accessoires définis au CCTP</t>
  </si>
  <si>
    <t>Ceinturon avec rallonge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</si>
</sst>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1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1" fillId="3" borderId="6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8" fillId="0" borderId="7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10" fontId="3" fillId="0" borderId="2" xfId="1" applyNumberFormat="1" applyFont="1" applyBorder="1" applyAlignment="1">
      <alignment horizontal="right" vertical="center" wrapText="1"/>
    </xf>
    <xf numFmtId="0" fontId="4" fillId="3" borderId="0" xfId="0" applyFont="1" applyFill="1" applyBorder="1" applyAlignment="1">
      <alignment horizontal="left"/>
    </xf>
    <xf numFmtId="0" fontId="0" fillId="0" borderId="6" xfId="0" applyBorder="1"/>
    <xf numFmtId="0" fontId="0" fillId="0" borderId="11" xfId="0" applyBorder="1"/>
    <xf numFmtId="164" fontId="0" fillId="0" borderId="11" xfId="0" applyNumberFormat="1" applyBorder="1"/>
    <xf numFmtId="10" fontId="0" fillId="0" borderId="1" xfId="0" applyNumberFormat="1" applyBorder="1" applyAlignment="1">
      <alignment horizontal="center" vertical="center"/>
    </xf>
    <xf numFmtId="10" fontId="4" fillId="3" borderId="3" xfId="0" applyNumberFormat="1" applyFont="1" applyFill="1" applyBorder="1" applyAlignment="1"/>
    <xf numFmtId="44" fontId="0" fillId="0" borderId="1" xfId="0" applyNumberFormat="1" applyBorder="1" applyAlignment="1">
      <alignment horizontal="center" vertical="center"/>
    </xf>
    <xf numFmtId="44" fontId="4" fillId="3" borderId="9" xfId="0" applyNumberFormat="1" applyFont="1" applyFill="1" applyBorder="1" applyAlignment="1"/>
    <xf numFmtId="49" fontId="0" fillId="0" borderId="10" xfId="0" applyNumberFormat="1" applyBorder="1" applyAlignment="1">
      <alignment horizontal="center" vertical="center" wrapText="1"/>
    </xf>
    <xf numFmtId="44" fontId="4" fillId="3" borderId="0" xfId="0" applyNumberFormat="1" applyFont="1" applyFill="1" applyBorder="1" applyAlignment="1">
      <alignment horizontal="left"/>
    </xf>
    <xf numFmtId="44" fontId="0" fillId="0" borderId="10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right" vertical="center"/>
    </xf>
    <xf numFmtId="44" fontId="4" fillId="3" borderId="9" xfId="0" applyNumberFormat="1" applyFont="1" applyFill="1" applyBorder="1" applyAlignment="1">
      <alignment horizontal="right"/>
    </xf>
    <xf numFmtId="44" fontId="0" fillId="2" borderId="2" xfId="0" applyNumberFormat="1" applyFill="1" applyBorder="1" applyAlignment="1">
      <alignment horizontal="right" vertical="center"/>
    </xf>
    <xf numFmtId="44" fontId="0" fillId="0" borderId="4" xfId="0" applyNumberFormat="1" applyBorder="1" applyAlignment="1">
      <alignment horizontal="right" vertical="center"/>
    </xf>
    <xf numFmtId="44" fontId="0" fillId="0" borderId="1" xfId="2" applyFont="1" applyBorder="1" applyAlignment="1">
      <alignment horizontal="center" vertical="center"/>
    </xf>
    <xf numFmtId="44" fontId="4" fillId="3" borderId="0" xfId="2" applyFont="1" applyFill="1" applyBorder="1" applyAlignment="1">
      <alignment horizontal="left"/>
    </xf>
    <xf numFmtId="44" fontId="0" fillId="0" borderId="10" xfId="2" applyFont="1" applyBorder="1" applyAlignment="1">
      <alignment horizontal="center" vertical="center"/>
    </xf>
    <xf numFmtId="0" fontId="4" fillId="3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/>
    </xf>
    <xf numFmtId="49" fontId="1" fillId="0" borderId="12" xfId="0" applyNumberFormat="1" applyFont="1" applyBorder="1" applyAlignment="1">
      <alignment horizontal="right" vertical="center" wrapText="1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1402080</xdr:colOff>
      <xdr:row>0</xdr:row>
      <xdr:rowOff>106680</xdr:rowOff>
    </xdr:from>
    <xdr:to>
      <xdr:col>5</xdr:col>
      <xdr:colOff>701040</xdr:colOff>
      <xdr:row>0</xdr:row>
      <xdr:rowOff>2118360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5052060" y="106680"/>
          <a:ext cx="347472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n°4 : Ceinturon et accessoires autour du ceinturon</a:t>
          </a:r>
        </a:p>
        <a:p>
          <a:endParaRPr lang="fr-FR" sz="1100"/>
        </a:p>
      </xdr:txBody>
    </xdr:sp>
    <xdr:clientData/>
  </xdr:twoCellAnchor>
  <xdr:oneCellAnchor>
    <xdr:from>
      <xdr:col>5</xdr:col>
      <xdr:colOff>403860</xdr:colOff>
      <xdr:row>9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22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3D8407B-BD9D-4AF5-8618-DFBFAC921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EE42E38-1A98-40C9-AC91-AC231EBD8D58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1402080</xdr:colOff>
      <xdr:row>0</xdr:row>
      <xdr:rowOff>106680</xdr:rowOff>
    </xdr:from>
    <xdr:to>
      <xdr:col>5</xdr:col>
      <xdr:colOff>701040</xdr:colOff>
      <xdr:row>0</xdr:row>
      <xdr:rowOff>2118360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251071B0-7E58-4C84-B635-AF3AEBBF6BBD}"/>
            </a:ext>
          </a:extLst>
        </xdr:cNvPr>
        <xdr:cNvSpPr txBox="1"/>
      </xdr:nvSpPr>
      <xdr:spPr>
        <a:xfrm>
          <a:off x="5726430" y="106680"/>
          <a:ext cx="334708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n°4 : Ceinturon et accessoires autour du ceinturon</a:t>
          </a:r>
        </a:p>
        <a:p>
          <a:endParaRPr lang="fr-FR" sz="1100"/>
        </a:p>
      </xdr:txBody>
    </xdr:sp>
    <xdr:clientData/>
  </xdr:twoCellAnchor>
  <xdr:oneCellAnchor>
    <xdr:from>
      <xdr:col>5</xdr:col>
      <xdr:colOff>403860</xdr:colOff>
      <xdr:row>6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23DE9498-D2CC-44AC-8BBA-320B3FECD51D}"/>
            </a:ext>
          </a:extLst>
        </xdr:cNvPr>
        <xdr:cNvSpPr txBox="1"/>
      </xdr:nvSpPr>
      <xdr:spPr>
        <a:xfrm>
          <a:off x="8776335" y="40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15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D666E0E5-A77B-4BCE-8771-9A865E1772A0}"/>
            </a:ext>
          </a:extLst>
        </xdr:cNvPr>
        <xdr:cNvSpPr txBox="1"/>
      </xdr:nvSpPr>
      <xdr:spPr>
        <a:xfrm>
          <a:off x="8776335" y="660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40"/>
  <sheetViews>
    <sheetView tabSelected="1" topLeftCell="A2" workbookViewId="0">
      <selection activeCell="B20" sqref="B20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>
      <c r="A1" s="28"/>
      <c r="B1" s="29"/>
      <c r="C1" s="29"/>
      <c r="D1" s="30"/>
      <c r="E1" s="29"/>
      <c r="F1" s="29"/>
    </row>
    <row r="2" spans="1:6" ht="30" x14ac:dyDescent="0.25">
      <c r="A2" s="14" t="s">
        <v>14</v>
      </c>
      <c r="B2" s="17" t="s">
        <v>0</v>
      </c>
      <c r="C2" s="17" t="s">
        <v>4</v>
      </c>
      <c r="D2" s="18" t="s">
        <v>2</v>
      </c>
      <c r="E2" s="19" t="s">
        <v>1</v>
      </c>
      <c r="F2" s="19" t="s">
        <v>3</v>
      </c>
    </row>
    <row r="3" spans="1:6" x14ac:dyDescent="0.25">
      <c r="A3" s="20" t="s">
        <v>5</v>
      </c>
      <c r="B3" s="9"/>
      <c r="C3" s="9"/>
      <c r="D3" s="10"/>
      <c r="E3" s="11"/>
      <c r="F3" s="12"/>
    </row>
    <row r="4" spans="1:6" ht="38.25" x14ac:dyDescent="0.25">
      <c r="A4" s="15">
        <v>1</v>
      </c>
      <c r="B4" s="13" t="s">
        <v>44</v>
      </c>
      <c r="C4" s="6"/>
      <c r="D4" s="42"/>
      <c r="E4" s="31"/>
      <c r="F4" s="33">
        <f>+D4*E4+D4</f>
        <v>0</v>
      </c>
    </row>
    <row r="5" spans="1:6" x14ac:dyDescent="0.25">
      <c r="A5" s="15">
        <v>2</v>
      </c>
      <c r="B5" s="13" t="s">
        <v>15</v>
      </c>
      <c r="C5" s="6"/>
      <c r="D5" s="42"/>
      <c r="E5" s="31"/>
      <c r="F5" s="33">
        <f t="shared" ref="F5:F17" si="0">+D5*E5+D5</f>
        <v>0</v>
      </c>
    </row>
    <row r="6" spans="1:6" x14ac:dyDescent="0.25">
      <c r="A6" s="15">
        <v>3</v>
      </c>
      <c r="B6" s="13" t="s">
        <v>16</v>
      </c>
      <c r="C6" s="6"/>
      <c r="D6" s="42"/>
      <c r="E6" s="31"/>
      <c r="F6" s="33">
        <f t="shared" si="0"/>
        <v>0</v>
      </c>
    </row>
    <row r="7" spans="1:6" x14ac:dyDescent="0.25">
      <c r="A7" s="16">
        <v>4</v>
      </c>
      <c r="B7" s="13" t="s">
        <v>13</v>
      </c>
      <c r="C7" s="6"/>
      <c r="D7" s="42"/>
      <c r="E7" s="31"/>
      <c r="F7" s="33">
        <f t="shared" si="0"/>
        <v>0</v>
      </c>
    </row>
    <row r="8" spans="1:6" ht="38.25" x14ac:dyDescent="0.25">
      <c r="A8" s="16">
        <v>5</v>
      </c>
      <c r="B8" s="13" t="s">
        <v>43</v>
      </c>
      <c r="C8" s="6"/>
      <c r="D8" s="42"/>
      <c r="E8" s="31"/>
      <c r="F8" s="33">
        <f t="shared" si="0"/>
        <v>0</v>
      </c>
    </row>
    <row r="9" spans="1:6" x14ac:dyDescent="0.25">
      <c r="A9" s="16">
        <v>6</v>
      </c>
      <c r="B9" s="21" t="s">
        <v>17</v>
      </c>
      <c r="C9" s="6"/>
      <c r="D9" s="42"/>
      <c r="E9" s="31"/>
      <c r="F9" s="33">
        <f t="shared" si="0"/>
        <v>0</v>
      </c>
    </row>
    <row r="10" spans="1:6" ht="21" customHeight="1" x14ac:dyDescent="0.25">
      <c r="A10" s="16">
        <v>7</v>
      </c>
      <c r="B10" s="21" t="s">
        <v>18</v>
      </c>
      <c r="C10" s="6"/>
      <c r="D10" s="42"/>
      <c r="E10" s="31"/>
      <c r="F10" s="33">
        <f t="shared" si="0"/>
        <v>0</v>
      </c>
    </row>
    <row r="11" spans="1:6" x14ac:dyDescent="0.25">
      <c r="A11" s="16">
        <v>8</v>
      </c>
      <c r="B11" s="21" t="s">
        <v>19</v>
      </c>
      <c r="C11" s="6"/>
      <c r="D11" s="42"/>
      <c r="E11" s="31"/>
      <c r="F11" s="33">
        <f t="shared" si="0"/>
        <v>0</v>
      </c>
    </row>
    <row r="12" spans="1:6" x14ac:dyDescent="0.25">
      <c r="A12" s="16">
        <v>9</v>
      </c>
      <c r="B12" s="13" t="s">
        <v>7</v>
      </c>
      <c r="C12" s="6"/>
      <c r="D12" s="42"/>
      <c r="E12" s="31"/>
      <c r="F12" s="33">
        <f t="shared" si="0"/>
        <v>0</v>
      </c>
    </row>
    <row r="13" spans="1:6" x14ac:dyDescent="0.25">
      <c r="A13" s="16">
        <v>10</v>
      </c>
      <c r="B13" s="13" t="s">
        <v>8</v>
      </c>
      <c r="C13" s="6"/>
      <c r="D13" s="42"/>
      <c r="E13" s="31"/>
      <c r="F13" s="33">
        <f t="shared" si="0"/>
        <v>0</v>
      </c>
    </row>
    <row r="14" spans="1:6" x14ac:dyDescent="0.25">
      <c r="A14" s="16">
        <v>11</v>
      </c>
      <c r="B14" s="13" t="s">
        <v>9</v>
      </c>
      <c r="C14" s="6"/>
      <c r="D14" s="42"/>
      <c r="E14" s="31"/>
      <c r="F14" s="33">
        <f t="shared" si="0"/>
        <v>0</v>
      </c>
    </row>
    <row r="15" spans="1:6" x14ac:dyDescent="0.25">
      <c r="A15" s="16">
        <v>12</v>
      </c>
      <c r="B15" s="13" t="s">
        <v>10</v>
      </c>
      <c r="C15" s="7"/>
      <c r="D15" s="42"/>
      <c r="E15" s="31"/>
      <c r="F15" s="33">
        <f t="shared" si="0"/>
        <v>0</v>
      </c>
    </row>
    <row r="16" spans="1:6" x14ac:dyDescent="0.25">
      <c r="A16" s="16">
        <v>13</v>
      </c>
      <c r="B16" s="13" t="s">
        <v>11</v>
      </c>
      <c r="C16" s="7"/>
      <c r="D16" s="42"/>
      <c r="E16" s="31"/>
      <c r="F16" s="33">
        <f t="shared" si="0"/>
        <v>0</v>
      </c>
    </row>
    <row r="17" spans="1:6" x14ac:dyDescent="0.25">
      <c r="A17" s="16">
        <v>14</v>
      </c>
      <c r="B17" s="13" t="s">
        <v>12</v>
      </c>
      <c r="C17" s="6"/>
      <c r="D17" s="42"/>
      <c r="E17" s="31"/>
      <c r="F17" s="33">
        <f t="shared" si="0"/>
        <v>0</v>
      </c>
    </row>
    <row r="18" spans="1:6" ht="16.149999999999999" customHeight="1" x14ac:dyDescent="0.25">
      <c r="A18" s="47" t="s">
        <v>20</v>
      </c>
      <c r="B18" s="47"/>
      <c r="C18" s="47"/>
      <c r="D18" s="43"/>
      <c r="E18" s="32"/>
      <c r="F18" s="34"/>
    </row>
    <row r="19" spans="1:6" ht="38.25" x14ac:dyDescent="0.25">
      <c r="A19" s="16">
        <v>15</v>
      </c>
      <c r="B19" s="5" t="s">
        <v>44</v>
      </c>
      <c r="C19" s="6"/>
      <c r="D19" s="42"/>
      <c r="E19" s="31"/>
      <c r="F19" s="33">
        <f>+D19*E19+D19</f>
        <v>0</v>
      </c>
    </row>
    <row r="20" spans="1:6" x14ac:dyDescent="0.25">
      <c r="A20" s="16">
        <v>16</v>
      </c>
      <c r="B20" s="5" t="s">
        <v>15</v>
      </c>
      <c r="C20" s="6"/>
      <c r="D20" s="44"/>
      <c r="E20" s="31"/>
      <c r="F20" s="33">
        <f t="shared" ref="F20:F32" si="1">+D20*E20+D20</f>
        <v>0</v>
      </c>
    </row>
    <row r="21" spans="1:6" x14ac:dyDescent="0.25">
      <c r="A21" s="16">
        <v>17</v>
      </c>
      <c r="B21" s="5" t="s">
        <v>16</v>
      </c>
      <c r="C21" s="6"/>
      <c r="D21" s="42"/>
      <c r="E21" s="31"/>
      <c r="F21" s="33">
        <f t="shared" si="1"/>
        <v>0</v>
      </c>
    </row>
    <row r="22" spans="1:6" x14ac:dyDescent="0.25">
      <c r="A22" s="16">
        <v>18</v>
      </c>
      <c r="B22" s="5" t="s">
        <v>13</v>
      </c>
      <c r="C22" s="6"/>
      <c r="D22" s="44"/>
      <c r="E22" s="31"/>
      <c r="F22" s="33">
        <f t="shared" si="1"/>
        <v>0</v>
      </c>
    </row>
    <row r="23" spans="1:6" ht="38.25" x14ac:dyDescent="0.25">
      <c r="A23" s="16">
        <v>19</v>
      </c>
      <c r="B23" s="13" t="s">
        <v>43</v>
      </c>
      <c r="C23" s="6"/>
      <c r="D23" s="42"/>
      <c r="E23" s="31"/>
      <c r="F23" s="33">
        <f t="shared" si="1"/>
        <v>0</v>
      </c>
    </row>
    <row r="24" spans="1:6" x14ac:dyDescent="0.25">
      <c r="A24" s="16">
        <v>20</v>
      </c>
      <c r="B24" s="22" t="s">
        <v>17</v>
      </c>
      <c r="C24" s="6"/>
      <c r="D24" s="44"/>
      <c r="E24" s="31"/>
      <c r="F24" s="33">
        <f t="shared" si="1"/>
        <v>0</v>
      </c>
    </row>
    <row r="25" spans="1:6" ht="15" customHeight="1" x14ac:dyDescent="0.25">
      <c r="A25" s="16">
        <v>21</v>
      </c>
      <c r="B25" s="22" t="s">
        <v>18</v>
      </c>
      <c r="C25" s="6"/>
      <c r="D25" s="42"/>
      <c r="E25" s="31"/>
      <c r="F25" s="33">
        <f t="shared" si="1"/>
        <v>0</v>
      </c>
    </row>
    <row r="26" spans="1:6" x14ac:dyDescent="0.25">
      <c r="A26" s="16">
        <v>22</v>
      </c>
      <c r="B26" s="22" t="s">
        <v>19</v>
      </c>
      <c r="C26" s="6"/>
      <c r="D26" s="44"/>
      <c r="E26" s="31"/>
      <c r="F26" s="33">
        <f t="shared" si="1"/>
        <v>0</v>
      </c>
    </row>
    <row r="27" spans="1:6" x14ac:dyDescent="0.25">
      <c r="A27" s="16">
        <v>23</v>
      </c>
      <c r="B27" s="5" t="s">
        <v>7</v>
      </c>
      <c r="C27" s="6"/>
      <c r="D27" s="42"/>
      <c r="E27" s="31"/>
      <c r="F27" s="33">
        <f t="shared" si="1"/>
        <v>0</v>
      </c>
    </row>
    <row r="28" spans="1:6" x14ac:dyDescent="0.25">
      <c r="A28" s="16">
        <v>24</v>
      </c>
      <c r="B28" s="5" t="s">
        <v>8</v>
      </c>
      <c r="C28" s="6"/>
      <c r="D28" s="44"/>
      <c r="E28" s="31"/>
      <c r="F28" s="33">
        <f t="shared" si="1"/>
        <v>0</v>
      </c>
    </row>
    <row r="29" spans="1:6" x14ac:dyDescent="0.25">
      <c r="A29" s="16">
        <v>25</v>
      </c>
      <c r="B29" s="5" t="s">
        <v>9</v>
      </c>
      <c r="C29" s="6"/>
      <c r="D29" s="42"/>
      <c r="E29" s="31"/>
      <c r="F29" s="33">
        <f t="shared" si="1"/>
        <v>0</v>
      </c>
    </row>
    <row r="30" spans="1:6" x14ac:dyDescent="0.25">
      <c r="A30" s="16">
        <v>26</v>
      </c>
      <c r="B30" s="5" t="s">
        <v>10</v>
      </c>
      <c r="C30" s="6"/>
      <c r="D30" s="44"/>
      <c r="E30" s="31"/>
      <c r="F30" s="33">
        <f t="shared" si="1"/>
        <v>0</v>
      </c>
    </row>
    <row r="31" spans="1:6" x14ac:dyDescent="0.25">
      <c r="A31" s="16">
        <v>27</v>
      </c>
      <c r="B31" s="5" t="s">
        <v>11</v>
      </c>
      <c r="C31" s="6"/>
      <c r="D31" s="42"/>
      <c r="E31" s="31"/>
      <c r="F31" s="33">
        <f t="shared" si="1"/>
        <v>0</v>
      </c>
    </row>
    <row r="32" spans="1:6" x14ac:dyDescent="0.25">
      <c r="A32" s="16">
        <v>28</v>
      </c>
      <c r="B32" s="5" t="s">
        <v>12</v>
      </c>
      <c r="C32" s="6"/>
      <c r="D32" s="44"/>
      <c r="E32" s="31"/>
      <c r="F32" s="33">
        <f t="shared" si="1"/>
        <v>0</v>
      </c>
    </row>
    <row r="33" spans="1:6" x14ac:dyDescent="0.25">
      <c r="B33" s="23"/>
      <c r="C33" s="24"/>
      <c r="D33" s="25"/>
    </row>
    <row r="34" spans="1:6" ht="69.599999999999994" customHeight="1" x14ac:dyDescent="0.25">
      <c r="A34" s="48" t="s">
        <v>21</v>
      </c>
      <c r="B34" s="48"/>
      <c r="C34" s="48"/>
      <c r="D34" s="48"/>
      <c r="E34" s="48"/>
      <c r="F34" s="49"/>
    </row>
    <row r="36" spans="1:6" ht="15.75" thickBot="1" x14ac:dyDescent="0.3"/>
    <row r="37" spans="1:6" ht="33" customHeight="1" thickBot="1" x14ac:dyDescent="0.3">
      <c r="A37" s="50" t="s">
        <v>6</v>
      </c>
      <c r="B37" s="50"/>
      <c r="C37" s="50"/>
      <c r="D37" s="51"/>
      <c r="E37" s="26" t="s">
        <v>42</v>
      </c>
      <c r="F37" s="4"/>
    </row>
    <row r="38" spans="1:6" x14ac:dyDescent="0.25">
      <c r="B38" s="3"/>
      <c r="C38" s="3"/>
      <c r="D38" s="3"/>
    </row>
    <row r="40" spans="1:6" ht="18.75" x14ac:dyDescent="0.3">
      <c r="B40" s="46"/>
      <c r="C40" s="46"/>
    </row>
  </sheetData>
  <mergeCells count="4">
    <mergeCell ref="B40:C40"/>
    <mergeCell ref="A18:C18"/>
    <mergeCell ref="A34:F34"/>
    <mergeCell ref="A37:D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32A2-D5C4-4628-BEDD-645A627BD840}">
  <dimension ref="A1:F30"/>
  <sheetViews>
    <sheetView workbookViewId="0">
      <selection activeCell="B15" sqref="B15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5.140625" style="1" customWidth="1"/>
    <col min="5" max="5" width="13.7109375" style="2" customWidth="1"/>
    <col min="6" max="6" width="13.7109375" style="1" customWidth="1"/>
    <col min="7" max="16384" width="11.5703125" style="1"/>
  </cols>
  <sheetData>
    <row r="1" spans="1:6" ht="183.6" customHeight="1" x14ac:dyDescent="0.25">
      <c r="A1" s="28"/>
      <c r="B1" s="29"/>
      <c r="C1" s="29"/>
      <c r="D1" s="29"/>
      <c r="E1" s="30"/>
      <c r="F1" s="29"/>
    </row>
    <row r="2" spans="1:6" ht="30" x14ac:dyDescent="0.25">
      <c r="A2" s="14" t="s">
        <v>14</v>
      </c>
      <c r="B2" s="17" t="s">
        <v>0</v>
      </c>
      <c r="C2" s="17" t="s">
        <v>4</v>
      </c>
      <c r="D2" s="19" t="s">
        <v>22</v>
      </c>
      <c r="E2" s="18" t="s">
        <v>3</v>
      </c>
      <c r="F2" s="19" t="s">
        <v>23</v>
      </c>
    </row>
    <row r="3" spans="1:6" x14ac:dyDescent="0.25">
      <c r="A3" s="20" t="s">
        <v>25</v>
      </c>
      <c r="B3" s="9"/>
      <c r="C3" s="9"/>
      <c r="D3" s="9"/>
      <c r="E3" s="10"/>
      <c r="F3" s="12"/>
    </row>
    <row r="4" spans="1:6" ht="38.25" x14ac:dyDescent="0.25">
      <c r="A4" s="15">
        <v>1</v>
      </c>
      <c r="B4" s="13" t="s">
        <v>44</v>
      </c>
      <c r="C4" s="6"/>
      <c r="D4" s="6" t="s">
        <v>27</v>
      </c>
      <c r="E4" s="33">
        <f>BPU!F4</f>
        <v>0</v>
      </c>
      <c r="F4" s="38">
        <f>E4*D4</f>
        <v>0</v>
      </c>
    </row>
    <row r="5" spans="1:6" x14ac:dyDescent="0.25">
      <c r="A5" s="16">
        <v>4</v>
      </c>
      <c r="B5" s="13" t="s">
        <v>13</v>
      </c>
      <c r="C5" s="6"/>
      <c r="D5" s="6" t="s">
        <v>28</v>
      </c>
      <c r="E5" s="33">
        <f>BPU!F7</f>
        <v>0</v>
      </c>
      <c r="F5" s="38">
        <f t="shared" ref="F5:F12" si="0">E5*D5</f>
        <v>0</v>
      </c>
    </row>
    <row r="6" spans="1:6" ht="38.25" x14ac:dyDescent="0.25">
      <c r="A6" s="16">
        <v>5</v>
      </c>
      <c r="B6" s="13" t="s">
        <v>43</v>
      </c>
      <c r="C6" s="6"/>
      <c r="D6" s="6" t="s">
        <v>29</v>
      </c>
      <c r="E6" s="33">
        <f>BPU!F8</f>
        <v>0</v>
      </c>
      <c r="F6" s="38">
        <f t="shared" si="0"/>
        <v>0</v>
      </c>
    </row>
    <row r="7" spans="1:6" x14ac:dyDescent="0.25">
      <c r="A7" s="16">
        <v>9</v>
      </c>
      <c r="B7" s="13" t="s">
        <v>7</v>
      </c>
      <c r="C7" s="6"/>
      <c r="D7" s="6" t="s">
        <v>30</v>
      </c>
      <c r="E7" s="33">
        <f>BPU!F12</f>
        <v>0</v>
      </c>
      <c r="F7" s="38">
        <f t="shared" si="0"/>
        <v>0</v>
      </c>
    </row>
    <row r="8" spans="1:6" x14ac:dyDescent="0.25">
      <c r="A8" s="16">
        <v>10</v>
      </c>
      <c r="B8" s="13" t="s">
        <v>8</v>
      </c>
      <c r="C8" s="6"/>
      <c r="D8" s="6" t="s">
        <v>31</v>
      </c>
      <c r="E8" s="33">
        <f>BPU!F13</f>
        <v>0</v>
      </c>
      <c r="F8" s="38">
        <f t="shared" si="0"/>
        <v>0</v>
      </c>
    </row>
    <row r="9" spans="1:6" x14ac:dyDescent="0.25">
      <c r="A9" s="16">
        <v>11</v>
      </c>
      <c r="B9" s="13" t="s">
        <v>9</v>
      </c>
      <c r="C9" s="6"/>
      <c r="D9" s="6" t="s">
        <v>30</v>
      </c>
      <c r="E9" s="33">
        <f>BPU!F14</f>
        <v>0</v>
      </c>
      <c r="F9" s="38">
        <f t="shared" si="0"/>
        <v>0</v>
      </c>
    </row>
    <row r="10" spans="1:6" x14ac:dyDescent="0.25">
      <c r="A10" s="16">
        <v>12</v>
      </c>
      <c r="B10" s="13" t="s">
        <v>10</v>
      </c>
      <c r="C10" s="6"/>
      <c r="D10" s="7" t="s">
        <v>32</v>
      </c>
      <c r="E10" s="33">
        <f>BPU!F15</f>
        <v>0</v>
      </c>
      <c r="F10" s="38">
        <f t="shared" si="0"/>
        <v>0</v>
      </c>
    </row>
    <row r="11" spans="1:6" x14ac:dyDescent="0.25">
      <c r="A11" s="16">
        <v>13</v>
      </c>
      <c r="B11" s="13" t="s">
        <v>11</v>
      </c>
      <c r="C11" s="6"/>
      <c r="D11" s="7" t="s">
        <v>33</v>
      </c>
      <c r="E11" s="33">
        <f>BPU!F16</f>
        <v>0</v>
      </c>
      <c r="F11" s="38">
        <f t="shared" si="0"/>
        <v>0</v>
      </c>
    </row>
    <row r="12" spans="1:6" x14ac:dyDescent="0.25">
      <c r="A12" s="16">
        <v>14</v>
      </c>
      <c r="B12" s="13" t="s">
        <v>12</v>
      </c>
      <c r="C12" s="6"/>
      <c r="D12" s="6" t="s">
        <v>34</v>
      </c>
      <c r="E12" s="33">
        <f>BPU!F17</f>
        <v>0</v>
      </c>
      <c r="F12" s="38">
        <f t="shared" si="0"/>
        <v>0</v>
      </c>
    </row>
    <row r="13" spans="1:6" ht="16.149999999999999" customHeight="1" x14ac:dyDescent="0.25">
      <c r="A13" s="45" t="s">
        <v>26</v>
      </c>
      <c r="B13" s="45"/>
      <c r="C13" s="45"/>
      <c r="D13" s="27"/>
      <c r="E13" s="36"/>
      <c r="F13" s="39"/>
    </row>
    <row r="14" spans="1:6" ht="38.25" x14ac:dyDescent="0.25">
      <c r="A14" s="16">
        <v>15</v>
      </c>
      <c r="B14" s="5" t="s">
        <v>44</v>
      </c>
      <c r="C14" s="6"/>
      <c r="D14" s="35" t="s">
        <v>35</v>
      </c>
      <c r="E14" s="37">
        <f>BPU!F19</f>
        <v>0</v>
      </c>
      <c r="F14" s="38">
        <f>E14*D14</f>
        <v>0</v>
      </c>
    </row>
    <row r="15" spans="1:6" x14ac:dyDescent="0.25">
      <c r="A15" s="16">
        <v>18</v>
      </c>
      <c r="B15" s="5" t="s">
        <v>13</v>
      </c>
      <c r="C15" s="6"/>
      <c r="D15" s="35" t="s">
        <v>36</v>
      </c>
      <c r="E15" s="37">
        <f>BPU!F22</f>
        <v>0</v>
      </c>
      <c r="F15" s="38">
        <f t="shared" ref="F15:F22" si="1">E15*D15</f>
        <v>0</v>
      </c>
    </row>
    <row r="16" spans="1:6" ht="38.25" x14ac:dyDescent="0.25">
      <c r="A16" s="16">
        <v>19</v>
      </c>
      <c r="B16" s="13" t="s">
        <v>43</v>
      </c>
      <c r="C16" s="6"/>
      <c r="D16" s="35" t="s">
        <v>37</v>
      </c>
      <c r="E16" s="37">
        <f>BPU!F23</f>
        <v>0</v>
      </c>
      <c r="F16" s="38">
        <f t="shared" si="1"/>
        <v>0</v>
      </c>
    </row>
    <row r="17" spans="1:6" x14ac:dyDescent="0.25">
      <c r="A17" s="16">
        <v>23</v>
      </c>
      <c r="B17" s="5" t="s">
        <v>7</v>
      </c>
      <c r="C17" s="6"/>
      <c r="D17" s="35" t="s">
        <v>38</v>
      </c>
      <c r="E17" s="37">
        <f>BPU!F27</f>
        <v>0</v>
      </c>
      <c r="F17" s="38">
        <f t="shared" si="1"/>
        <v>0</v>
      </c>
    </row>
    <row r="18" spans="1:6" x14ac:dyDescent="0.25">
      <c r="A18" s="16">
        <v>24</v>
      </c>
      <c r="B18" s="5" t="s">
        <v>8</v>
      </c>
      <c r="C18" s="6"/>
      <c r="D18" s="35" t="s">
        <v>39</v>
      </c>
      <c r="E18" s="37">
        <f>BPU!F28</f>
        <v>0</v>
      </c>
      <c r="F18" s="38">
        <f t="shared" si="1"/>
        <v>0</v>
      </c>
    </row>
    <row r="19" spans="1:6" x14ac:dyDescent="0.25">
      <c r="A19" s="16">
        <v>25</v>
      </c>
      <c r="B19" s="5" t="s">
        <v>9</v>
      </c>
      <c r="C19" s="6"/>
      <c r="D19" s="35" t="s">
        <v>38</v>
      </c>
      <c r="E19" s="37">
        <f>BPU!F29</f>
        <v>0</v>
      </c>
      <c r="F19" s="38">
        <f t="shared" si="1"/>
        <v>0</v>
      </c>
    </row>
    <row r="20" spans="1:6" x14ac:dyDescent="0.25">
      <c r="A20" s="16">
        <v>26</v>
      </c>
      <c r="B20" s="5" t="s">
        <v>10</v>
      </c>
      <c r="C20" s="6"/>
      <c r="D20" s="35" t="s">
        <v>36</v>
      </c>
      <c r="E20" s="37">
        <f>BPU!F30</f>
        <v>0</v>
      </c>
      <c r="F20" s="38">
        <f t="shared" si="1"/>
        <v>0</v>
      </c>
    </row>
    <row r="21" spans="1:6" x14ac:dyDescent="0.25">
      <c r="A21" s="16">
        <v>27</v>
      </c>
      <c r="B21" s="5" t="s">
        <v>11</v>
      </c>
      <c r="C21" s="6"/>
      <c r="D21" s="35" t="s">
        <v>36</v>
      </c>
      <c r="E21" s="37">
        <f>BPU!F31</f>
        <v>0</v>
      </c>
      <c r="F21" s="38">
        <f t="shared" si="1"/>
        <v>0</v>
      </c>
    </row>
    <row r="22" spans="1:6" ht="15.75" thickBot="1" x14ac:dyDescent="0.3">
      <c r="A22" s="16">
        <v>28</v>
      </c>
      <c r="B22" s="5" t="s">
        <v>12</v>
      </c>
      <c r="C22" s="6"/>
      <c r="D22" s="35" t="s">
        <v>40</v>
      </c>
      <c r="E22" s="37">
        <f>BPU!F32</f>
        <v>0</v>
      </c>
      <c r="F22" s="41">
        <f t="shared" si="1"/>
        <v>0</v>
      </c>
    </row>
    <row r="23" spans="1:6" ht="24" customHeight="1" thickBot="1" x14ac:dyDescent="0.3">
      <c r="B23" s="23"/>
      <c r="C23" s="24"/>
      <c r="D23" s="53" t="s">
        <v>41</v>
      </c>
      <c r="E23" s="53"/>
      <c r="F23" s="40">
        <f>SUM(F4:F22)</f>
        <v>0</v>
      </c>
    </row>
    <row r="24" spans="1:6" x14ac:dyDescent="0.25">
      <c r="B24" s="23"/>
      <c r="C24" s="24"/>
      <c r="D24" s="24"/>
      <c r="E24" s="25"/>
    </row>
    <row r="25" spans="1:6" x14ac:dyDescent="0.25">
      <c r="B25" s="23"/>
      <c r="C25" s="24"/>
      <c r="D25" s="24"/>
      <c r="E25" s="25"/>
    </row>
    <row r="26" spans="1:6" ht="15.75" x14ac:dyDescent="0.25">
      <c r="A26" s="52" t="s">
        <v>24</v>
      </c>
      <c r="B26" s="52"/>
      <c r="C26" s="52"/>
      <c r="D26" s="52"/>
      <c r="E26" s="52"/>
    </row>
    <row r="28" spans="1:6" x14ac:dyDescent="0.25">
      <c r="B28" s="3"/>
      <c r="C28" s="3"/>
      <c r="D28" s="3"/>
      <c r="E28" s="3"/>
    </row>
    <row r="30" spans="1:6" ht="18.75" x14ac:dyDescent="0.3">
      <c r="B30" s="46"/>
      <c r="C30" s="46"/>
      <c r="D30" s="8"/>
    </row>
  </sheetData>
  <mergeCells count="3">
    <mergeCell ref="B30:C30"/>
    <mergeCell ref="A26:E26"/>
    <mergeCell ref="D23:E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2026-03-02T11:47:22Z</dcterms:modified>
</cp:coreProperties>
</file>