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69DC79B7-6D1D-49BB-919F-A4B4B5AE835F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 l="1"/>
  <c r="E16" i="4" s="1"/>
  <c r="F16" i="4" s="1"/>
  <c r="F17" i="3"/>
  <c r="E17" i="4" s="1"/>
  <c r="F17" i="4" s="1"/>
  <c r="F18" i="3"/>
  <c r="E18" i="4" s="1"/>
  <c r="F18" i="4" s="1"/>
  <c r="F19" i="3"/>
  <c r="E19" i="4" s="1"/>
  <c r="F19" i="4" s="1"/>
  <c r="F20" i="3"/>
  <c r="E20" i="4" s="1"/>
  <c r="F20" i="4" s="1"/>
  <c r="F21" i="3"/>
  <c r="E21" i="4" s="1"/>
  <c r="F21" i="4" s="1"/>
  <c r="F22" i="3"/>
  <c r="E22" i="4" s="1"/>
  <c r="F22" i="4" s="1"/>
  <c r="F23" i="3"/>
  <c r="E23" i="4" s="1"/>
  <c r="F23" i="4" s="1"/>
  <c r="F24" i="3"/>
  <c r="E24" i="4" s="1"/>
  <c r="F24" i="4" s="1"/>
  <c r="F15" i="3"/>
  <c r="E15" i="4" s="1"/>
  <c r="F15" i="4" s="1"/>
  <c r="F5" i="3"/>
  <c r="E5" i="4" s="1"/>
  <c r="F5" i="4" s="1"/>
  <c r="F6" i="3"/>
  <c r="E6" i="4" s="1"/>
  <c r="F6" i="4" s="1"/>
  <c r="F7" i="3"/>
  <c r="E7" i="4" s="1"/>
  <c r="F7" i="4" s="1"/>
  <c r="F8" i="3"/>
  <c r="E8" i="4" s="1"/>
  <c r="F8" i="4" s="1"/>
  <c r="F9" i="3"/>
  <c r="E9" i="4" s="1"/>
  <c r="F9" i="4" s="1"/>
  <c r="F10" i="3"/>
  <c r="E10" i="4" s="1"/>
  <c r="F10" i="4" s="1"/>
  <c r="F11" i="3"/>
  <c r="E11" i="4" s="1"/>
  <c r="F11" i="4" s="1"/>
  <c r="F12" i="3"/>
  <c r="E12" i="4" s="1"/>
  <c r="F12" i="4" s="1"/>
  <c r="F13" i="3"/>
  <c r="E13" i="4" s="1"/>
  <c r="F13" i="4" s="1"/>
  <c r="F4" i="3"/>
  <c r="E4" i="4" s="1"/>
  <c r="F4" i="4" s="1"/>
  <c r="F25" i="4" l="1"/>
</calcChain>
</file>

<file path=xl/sharedStrings.xml><?xml version="1.0" encoding="utf-8"?>
<sst xmlns="http://schemas.openxmlformats.org/spreadsheetml/2006/main" count="61" uniqueCount="28">
  <si>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</si>
  <si>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</si>
  <si>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</si>
  <si>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</si>
  <si>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</si>
  <si>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</si>
  <si>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</si>
  <si>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Protection balistique - ALTERNATIVE : modèle féminin - (tour de buste important)</t>
  </si>
  <si>
    <t>Protection balistique Modèle masculin</t>
  </si>
  <si>
    <t>Protection balistique Modèle féminin</t>
  </si>
  <si>
    <t>Housse port discret</t>
  </si>
  <si>
    <t>Housse port apparent</t>
  </si>
  <si>
    <t>Sac de transport</t>
  </si>
  <si>
    <t>Flap avant et arrière</t>
  </si>
  <si>
    <t>Flap avant et arrière rétroréfléchissant</t>
  </si>
  <si>
    <t>Pack dotation initiale - Modèle masculin 
comprenant : protection balistique + housse de port apparent + housse de port discret + sac de transport</t>
  </si>
  <si>
    <t>Pack dotation initiale - Modèle féminin
comprenant : protection balistique + housse de port apparent + housse de port discret + sac de transport</t>
  </si>
  <si>
    <t>N° de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</si>
  <si>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</si>
  <si>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</si>
  <si>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</si>
  <si>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Prix unitaire
TTC</t>
  </si>
  <si>
    <t>Montant
TTC</t>
  </si>
  <si>
    <t xml:space="preserve">France métropolitaine, y compris la Corse </t>
  </si>
  <si>
    <t xml:space="preserve">Départements et territoires d'outre-mer </t>
  </si>
  <si>
    <t>Montant total TTC :</t>
  </si>
  <si>
    <t>Le présent DQE est établi à des fins d’analyse des offres uniquement. Les quantités indiquées sont estimatives et non contractuelles.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</si>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</sst>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10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4" fillId="3" borderId="11" xfId="0" applyNumberFormat="1" applyFont="1" applyFill="1" applyBorder="1" applyAlignment="1"/>
    <xf numFmtId="0" fontId="4" fillId="3" borderId="12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10" fontId="3" fillId="0" borderId="4" xfId="1" applyNumberFormat="1" applyFont="1" applyBorder="1" applyAlignment="1">
      <alignment horizontal="right" vertical="center" wrapText="1"/>
    </xf>
    <xf numFmtId="0" fontId="1" fillId="3" borderId="7" xfId="0" applyFont="1" applyFill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/>
    </xf>
    <xf numFmtId="0" fontId="4" fillId="3" borderId="9" xfId="0" applyFont="1" applyFill="1" applyBorder="1" applyAlignment="1">
      <alignment horizontal="left"/>
    </xf>
    <xf numFmtId="0" fontId="1" fillId="3" borderId="8" xfId="0" applyFont="1" applyFill="1" applyBorder="1"/>
    <xf numFmtId="0" fontId="1" fillId="3" borderId="9" xfId="0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44" fontId="4" fillId="3" borderId="9" xfId="0" applyNumberFormat="1" applyFont="1" applyFill="1" applyBorder="1" applyAlignment="1">
      <alignment horizontal="left"/>
    </xf>
    <xf numFmtId="44" fontId="4" fillId="3" borderId="10" xfId="0" applyNumberFormat="1" applyFont="1" applyFill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44" fontId="1" fillId="2" borderId="4" xfId="0" applyNumberFormat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left"/>
    </xf>
    <xf numFmtId="44" fontId="0" fillId="0" borderId="6" xfId="2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5" xfId="2" applyFont="1" applyBorder="1" applyAlignment="1">
      <alignment horizontal="center" vertical="center"/>
    </xf>
    <xf numFmtId="44" fontId="4" fillId="3" borderId="0" xfId="2" applyFont="1" applyFill="1" applyBorder="1" applyAlignment="1">
      <alignment horizontal="left"/>
    </xf>
    <xf numFmtId="44" fontId="0" fillId="0" borderId="8" xfId="2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vertical="center" wrapText="1"/>
    </xf>
    <xf numFmtId="0" fontId="1" fillId="4" borderId="13" xfId="0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indent="1"/>
    </xf>
    <xf numFmtId="0" fontId="1" fillId="0" borderId="14" xfId="0" applyFont="1" applyFill="1" applyBorder="1" applyAlignment="1">
      <alignment horizontal="right" vertical="center" indent="1"/>
    </xf>
    <xf numFmtId="0" fontId="0" fillId="0" borderId="15" xfId="0" applyFont="1" applyBorder="1"/>
    <xf numFmtId="0" fontId="0" fillId="0" borderId="2" xfId="0" applyFont="1" applyBorder="1"/>
    <xf numFmtId="164" fontId="0" fillId="0" borderId="2" xfId="0" applyNumberFormat="1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right" indent="1"/>
    </xf>
    <xf numFmtId="164" fontId="0" fillId="0" borderId="0" xfId="0" applyNumberFormat="1" applyFont="1" applyBorder="1"/>
    <xf numFmtId="0" fontId="5" fillId="0" borderId="0" xfId="1" applyFont="1"/>
    <xf numFmtId="0" fontId="9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/>
    </xf>
    <xf numFmtId="44" fontId="10" fillId="0" borderId="6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right" vertical="center"/>
    </xf>
    <xf numFmtId="0" fontId="10" fillId="0" borderId="0" xfId="0" applyFont="1" applyBorder="1"/>
    <xf numFmtId="0" fontId="10" fillId="0" borderId="1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1417320</xdr:colOff>
      <xdr:row>0</xdr:row>
      <xdr:rowOff>129540</xdr:rowOff>
    </xdr:from>
    <xdr:to>
      <xdr:col>5</xdr:col>
      <xdr:colOff>716280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892040" y="12954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n°3 : Gilet pare-balles et accessoires</a:t>
          </a:r>
        </a:p>
        <a:p>
          <a:endParaRPr lang="fr-FR" sz="1100"/>
        </a:p>
      </xdr:txBody>
    </xdr:sp>
    <xdr:clientData/>
  </xdr:twoCellAnchor>
  <xdr:oneCellAnchor>
    <xdr:from>
      <xdr:col>5</xdr:col>
      <xdr:colOff>403860</xdr:colOff>
      <xdr:row>5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18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312420</xdr:rowOff>
    </xdr:from>
    <xdr:to>
      <xdr:col>1</xdr:col>
      <xdr:colOff>685800</xdr:colOff>
      <xdr:row>0</xdr:row>
      <xdr:rowOff>1809676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D15D649-DD77-4DC3-AF5C-2B07E08C8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2420"/>
          <a:ext cx="1457325" cy="1497256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D81F349A-1357-4584-A70E-D8855C7ACA13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1341120</xdr:colOff>
      <xdr:row>0</xdr:row>
      <xdr:rowOff>106680</xdr:rowOff>
    </xdr:from>
    <xdr:to>
      <xdr:col>5</xdr:col>
      <xdr:colOff>640080</xdr:colOff>
      <xdr:row>0</xdr:row>
      <xdr:rowOff>2118360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B145B736-B45E-4AFD-B34F-0D5BAB13A0CE}"/>
            </a:ext>
          </a:extLst>
        </xdr:cNvPr>
        <xdr:cNvSpPr txBox="1"/>
      </xdr:nvSpPr>
      <xdr:spPr>
        <a:xfrm>
          <a:off x="5713095" y="106680"/>
          <a:ext cx="383286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n°3 : Gilet pare-balles et accessoires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32"/>
  <sheetViews>
    <sheetView tabSelected="1" topLeftCell="A2" workbookViewId="0">
      <selection activeCell="B5" sqref="B5"/>
    </sheetView>
  </sheetViews>
  <sheetFormatPr baseColWidth="10" defaultColWidth="11.5703125" defaultRowHeight="15" x14ac:dyDescent="0.25"/>
  <cols>
    <col min="1" max="1" width="11.5703125" style="1"/>
    <col min="2" max="2" width="50.710937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B1" s="3"/>
      <c r="C1" s="3"/>
      <c r="D1" s="4"/>
      <c r="E1" s="3"/>
      <c r="F1" s="5"/>
    </row>
    <row r="2" spans="1:6" ht="30" x14ac:dyDescent="0.25">
      <c r="A2" s="18" t="s">
        <v>17</v>
      </c>
      <c r="B2" s="18" t="s">
        <v>0</v>
      </c>
      <c r="C2" s="18" t="s">
        <v>4</v>
      </c>
      <c r="D2" s="19" t="s">
        <v>2</v>
      </c>
      <c r="E2" s="20" t="s">
        <v>1</v>
      </c>
      <c r="F2" s="20" t="s">
        <v>3</v>
      </c>
    </row>
    <row r="3" spans="1:6" x14ac:dyDescent="0.25">
      <c r="A3" s="25" t="s">
        <v>5</v>
      </c>
      <c r="B3" s="30"/>
      <c r="C3" s="30"/>
      <c r="D3" s="30"/>
      <c r="E3" s="30"/>
      <c r="F3" s="28"/>
    </row>
    <row r="4" spans="1:6" ht="38.25" x14ac:dyDescent="0.25">
      <c r="A4" s="8">
        <v>1</v>
      </c>
      <c r="B4" s="40" t="s">
        <v>15</v>
      </c>
      <c r="C4" s="14"/>
      <c r="D4" s="43"/>
      <c r="E4" s="29"/>
      <c r="F4" s="23">
        <f>D4*E4+D4</f>
        <v>0</v>
      </c>
    </row>
    <row r="5" spans="1:6" ht="38.25" x14ac:dyDescent="0.25">
      <c r="A5" s="8">
        <v>2</v>
      </c>
      <c r="B5" s="9" t="s">
        <v>16</v>
      </c>
      <c r="C5" s="11"/>
      <c r="D5" s="44"/>
      <c r="E5" s="22"/>
      <c r="F5" s="23">
        <f t="shared" ref="F5:F13" si="0">D5*E5+D5</f>
        <v>0</v>
      </c>
    </row>
    <row r="6" spans="1:6" ht="25.5" x14ac:dyDescent="0.25">
      <c r="A6" s="8">
        <v>3</v>
      </c>
      <c r="B6" s="9" t="s">
        <v>7</v>
      </c>
      <c r="C6" s="11"/>
      <c r="D6" s="44"/>
      <c r="E6" s="29"/>
      <c r="F6" s="23">
        <f t="shared" si="0"/>
        <v>0</v>
      </c>
    </row>
    <row r="7" spans="1:6" x14ac:dyDescent="0.25">
      <c r="A7" s="26">
        <v>4</v>
      </c>
      <c r="B7" s="9" t="s">
        <v>8</v>
      </c>
      <c r="C7" s="11"/>
      <c r="D7" s="44"/>
      <c r="E7" s="22"/>
      <c r="F7" s="23">
        <f t="shared" si="0"/>
        <v>0</v>
      </c>
    </row>
    <row r="8" spans="1:6" x14ac:dyDescent="0.25">
      <c r="A8" s="26">
        <v>5</v>
      </c>
      <c r="B8" s="9" t="s">
        <v>9</v>
      </c>
      <c r="C8" s="11"/>
      <c r="D8" s="44"/>
      <c r="E8" s="29"/>
      <c r="F8" s="23">
        <f t="shared" si="0"/>
        <v>0</v>
      </c>
    </row>
    <row r="9" spans="1:6" x14ac:dyDescent="0.25">
      <c r="A9" s="26">
        <v>6</v>
      </c>
      <c r="B9" s="9" t="s">
        <v>10</v>
      </c>
      <c r="C9" s="11"/>
      <c r="D9" s="44"/>
      <c r="E9" s="22"/>
      <c r="F9" s="23">
        <f t="shared" si="0"/>
        <v>0</v>
      </c>
    </row>
    <row r="10" spans="1:6" x14ac:dyDescent="0.25">
      <c r="A10" s="26">
        <v>7</v>
      </c>
      <c r="B10" s="9" t="s">
        <v>11</v>
      </c>
      <c r="C10" s="12"/>
      <c r="D10" s="45"/>
      <c r="E10" s="29"/>
      <c r="F10" s="23">
        <f t="shared" si="0"/>
        <v>0</v>
      </c>
    </row>
    <row r="11" spans="1:6" x14ac:dyDescent="0.25">
      <c r="A11" s="26">
        <v>8</v>
      </c>
      <c r="B11" s="9" t="s">
        <v>12</v>
      </c>
      <c r="C11" s="12"/>
      <c r="D11" s="45"/>
      <c r="E11" s="22"/>
      <c r="F11" s="23">
        <f t="shared" si="0"/>
        <v>0</v>
      </c>
    </row>
    <row r="12" spans="1:6" x14ac:dyDescent="0.25">
      <c r="A12" s="26">
        <v>9</v>
      </c>
      <c r="B12" s="9" t="s">
        <v>13</v>
      </c>
      <c r="C12" s="12"/>
      <c r="D12" s="45"/>
      <c r="E12" s="29"/>
      <c r="F12" s="23">
        <f t="shared" si="0"/>
        <v>0</v>
      </c>
    </row>
    <row r="13" spans="1:6" x14ac:dyDescent="0.25">
      <c r="A13" s="26">
        <v>10</v>
      </c>
      <c r="B13" s="9" t="s">
        <v>14</v>
      </c>
      <c r="C13" s="11"/>
      <c r="D13" s="44"/>
      <c r="E13" s="22"/>
      <c r="F13" s="23">
        <f t="shared" si="0"/>
        <v>0</v>
      </c>
    </row>
    <row r="14" spans="1:6" ht="16.149999999999999" customHeight="1" x14ac:dyDescent="0.25">
      <c r="A14" s="49" t="s">
        <v>18</v>
      </c>
      <c r="B14" s="49"/>
      <c r="C14" s="21"/>
      <c r="D14" s="46"/>
      <c r="E14" s="42"/>
      <c r="F14" s="24"/>
    </row>
    <row r="15" spans="1:6" ht="38.25" x14ac:dyDescent="0.25">
      <c r="A15" s="8">
        <v>11</v>
      </c>
      <c r="B15" s="9" t="s">
        <v>15</v>
      </c>
      <c r="C15" s="11"/>
      <c r="D15" s="47"/>
      <c r="E15" s="22"/>
      <c r="F15" s="23">
        <f>D15*E15+D15</f>
        <v>0</v>
      </c>
    </row>
    <row r="16" spans="1:6" ht="38.25" x14ac:dyDescent="0.25">
      <c r="A16" s="8">
        <v>12</v>
      </c>
      <c r="B16" s="9" t="s">
        <v>16</v>
      </c>
      <c r="C16" s="11"/>
      <c r="D16" s="47"/>
      <c r="E16" s="29"/>
      <c r="F16" s="23">
        <f t="shared" ref="F16:F24" si="1">D16*E16+D16</f>
        <v>0</v>
      </c>
    </row>
    <row r="17" spans="1:6" ht="25.5" x14ac:dyDescent="0.25">
      <c r="A17" s="8">
        <v>13</v>
      </c>
      <c r="B17" s="9" t="s">
        <v>7</v>
      </c>
      <c r="C17" s="11"/>
      <c r="D17" s="47"/>
      <c r="E17" s="22"/>
      <c r="F17" s="23">
        <f t="shared" si="1"/>
        <v>0</v>
      </c>
    </row>
    <row r="18" spans="1:6" x14ac:dyDescent="0.25">
      <c r="A18" s="8">
        <v>14</v>
      </c>
      <c r="B18" s="10" t="s">
        <v>8</v>
      </c>
      <c r="C18" s="11"/>
      <c r="D18" s="47"/>
      <c r="E18" s="29"/>
      <c r="F18" s="23">
        <f t="shared" si="1"/>
        <v>0</v>
      </c>
    </row>
    <row r="19" spans="1:6" x14ac:dyDescent="0.25">
      <c r="A19" s="8">
        <v>15</v>
      </c>
      <c r="B19" s="10" t="s">
        <v>9</v>
      </c>
      <c r="C19" s="11"/>
      <c r="D19" s="47"/>
      <c r="E19" s="22"/>
      <c r="F19" s="23">
        <f t="shared" si="1"/>
        <v>0</v>
      </c>
    </row>
    <row r="20" spans="1:6" x14ac:dyDescent="0.25">
      <c r="A20" s="8">
        <v>16</v>
      </c>
      <c r="B20" s="10" t="s">
        <v>10</v>
      </c>
      <c r="C20" s="11"/>
      <c r="D20" s="47"/>
      <c r="E20" s="29"/>
      <c r="F20" s="23">
        <f t="shared" si="1"/>
        <v>0</v>
      </c>
    </row>
    <row r="21" spans="1:6" x14ac:dyDescent="0.25">
      <c r="A21" s="8">
        <v>17</v>
      </c>
      <c r="B21" s="10" t="s">
        <v>11</v>
      </c>
      <c r="C21" s="11"/>
      <c r="D21" s="47"/>
      <c r="E21" s="22"/>
      <c r="F21" s="23">
        <f t="shared" si="1"/>
        <v>0</v>
      </c>
    </row>
    <row r="22" spans="1:6" x14ac:dyDescent="0.25">
      <c r="A22" s="8">
        <v>18</v>
      </c>
      <c r="B22" s="10" t="s">
        <v>12</v>
      </c>
      <c r="C22" s="11"/>
      <c r="D22" s="47"/>
      <c r="E22" s="29"/>
      <c r="F22" s="23">
        <f t="shared" si="1"/>
        <v>0</v>
      </c>
    </row>
    <row r="23" spans="1:6" x14ac:dyDescent="0.25">
      <c r="A23" s="8">
        <v>19</v>
      </c>
      <c r="B23" s="10" t="s">
        <v>13</v>
      </c>
      <c r="C23" s="11"/>
      <c r="D23" s="47"/>
      <c r="E23" s="22"/>
      <c r="F23" s="23">
        <f t="shared" si="1"/>
        <v>0</v>
      </c>
    </row>
    <row r="24" spans="1:6" x14ac:dyDescent="0.25">
      <c r="A24" s="8">
        <v>20</v>
      </c>
      <c r="B24" s="10" t="s">
        <v>14</v>
      </c>
      <c r="C24" s="11"/>
      <c r="D24" s="47"/>
      <c r="E24" s="29"/>
      <c r="F24" s="23">
        <f t="shared" si="1"/>
        <v>0</v>
      </c>
    </row>
    <row r="25" spans="1:6" x14ac:dyDescent="0.25">
      <c r="B25" s="15"/>
      <c r="C25" s="16"/>
      <c r="D25" s="17"/>
      <c r="E25" s="3"/>
      <c r="F25" s="3"/>
    </row>
    <row r="26" spans="1:6" ht="69.599999999999994" customHeight="1" x14ac:dyDescent="0.25">
      <c r="A26" s="50" t="s">
        <v>19</v>
      </c>
      <c r="B26" s="50"/>
      <c r="C26" s="50"/>
      <c r="D26" s="50"/>
      <c r="E26" s="50"/>
      <c r="F26" s="51"/>
    </row>
    <row r="28" spans="1:6" ht="15.75" thickBot="1" x14ac:dyDescent="0.3"/>
    <row r="29" spans="1:6" ht="33" customHeight="1" thickBot="1" x14ac:dyDescent="0.3">
      <c r="A29" s="52" t="s">
        <v>6</v>
      </c>
      <c r="B29" s="52"/>
      <c r="C29" s="52"/>
      <c r="D29" s="53"/>
      <c r="E29" s="27" t="s">
        <v>27</v>
      </c>
      <c r="F29" s="7"/>
    </row>
    <row r="30" spans="1:6" x14ac:dyDescent="0.25">
      <c r="B30" s="6"/>
      <c r="C30" s="6"/>
      <c r="D30" s="6"/>
    </row>
    <row r="32" spans="1:6" ht="18.75" x14ac:dyDescent="0.3">
      <c r="B32" s="48"/>
      <c r="C32" s="48"/>
    </row>
  </sheetData>
  <mergeCells count="4">
    <mergeCell ref="B32:C32"/>
    <mergeCell ref="A14:B14"/>
    <mergeCell ref="A26:F26"/>
    <mergeCell ref="A29:D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6899-1C0B-4EC5-9A1B-C91ABBC96F1D}">
  <dimension ref="A1:F27"/>
  <sheetViews>
    <sheetView topLeftCell="A2" workbookViewId="0">
      <selection activeCell="A15" sqref="A15"/>
    </sheetView>
  </sheetViews>
  <sheetFormatPr baseColWidth="10" defaultColWidth="11.5703125" defaultRowHeight="15" x14ac:dyDescent="0.25"/>
  <cols>
    <col min="1" max="1" width="11.5703125" style="59"/>
    <col min="2" max="2" width="54" style="59" customWidth="1"/>
    <col min="3" max="3" width="40.5703125" style="59" customWidth="1"/>
    <col min="4" max="4" width="13.7109375" style="61" customWidth="1"/>
    <col min="5" max="6" width="13.7109375" style="59" customWidth="1"/>
    <col min="7" max="16384" width="11.5703125" style="59"/>
  </cols>
  <sheetData>
    <row r="1" spans="1:6" ht="191.25" customHeight="1" x14ac:dyDescent="0.25">
      <c r="A1" s="56"/>
      <c r="B1" s="57"/>
      <c r="C1" s="57"/>
      <c r="D1" s="58"/>
      <c r="E1" s="57"/>
    </row>
    <row r="2" spans="1:6" ht="30" x14ac:dyDescent="0.25">
      <c r="A2" s="18" t="s">
        <v>17</v>
      </c>
      <c r="B2" s="18" t="s">
        <v>0</v>
      </c>
      <c r="C2" s="18" t="s">
        <v>4</v>
      </c>
      <c r="D2" s="19" t="s">
        <v>20</v>
      </c>
      <c r="E2" s="20" t="s">
        <v>21</v>
      </c>
      <c r="F2" s="20" t="s">
        <v>22</v>
      </c>
    </row>
    <row r="3" spans="1:6" x14ac:dyDescent="0.25">
      <c r="A3" s="31" t="s">
        <v>23</v>
      </c>
      <c r="B3" s="32"/>
      <c r="C3" s="32"/>
      <c r="D3" s="33"/>
      <c r="E3" s="34"/>
      <c r="F3" s="35"/>
    </row>
    <row r="4" spans="1:6" s="69" customFormat="1" ht="38.25" x14ac:dyDescent="0.2">
      <c r="A4" s="64">
        <v>1</v>
      </c>
      <c r="B4" s="40" t="s">
        <v>15</v>
      </c>
      <c r="C4" s="65"/>
      <c r="D4" s="66">
        <v>300</v>
      </c>
      <c r="E4" s="67">
        <f>BPU!F4</f>
        <v>0</v>
      </c>
      <c r="F4" s="68">
        <f>E4*D4</f>
        <v>0</v>
      </c>
    </row>
    <row r="5" spans="1:6" s="69" customFormat="1" ht="38.25" x14ac:dyDescent="0.2">
      <c r="A5" s="64">
        <v>2</v>
      </c>
      <c r="B5" s="9" t="s">
        <v>16</v>
      </c>
      <c r="C5" s="65"/>
      <c r="D5" s="70">
        <v>110</v>
      </c>
      <c r="E5" s="67">
        <f>BPU!F5</f>
        <v>0</v>
      </c>
      <c r="F5" s="68">
        <f t="shared" ref="F5:F13" si="0">E5*D5</f>
        <v>0</v>
      </c>
    </row>
    <row r="6" spans="1:6" s="69" customFormat="1" ht="25.5" x14ac:dyDescent="0.2">
      <c r="A6" s="64">
        <v>3</v>
      </c>
      <c r="B6" s="9" t="s">
        <v>7</v>
      </c>
      <c r="C6" s="65"/>
      <c r="D6" s="70">
        <v>60</v>
      </c>
      <c r="E6" s="67">
        <f>BPU!F6</f>
        <v>0</v>
      </c>
      <c r="F6" s="68">
        <f t="shared" si="0"/>
        <v>0</v>
      </c>
    </row>
    <row r="7" spans="1:6" s="69" customFormat="1" ht="12.75" x14ac:dyDescent="0.2">
      <c r="A7" s="64">
        <v>4</v>
      </c>
      <c r="B7" s="9" t="s">
        <v>8</v>
      </c>
      <c r="C7" s="65"/>
      <c r="D7" s="70">
        <v>150</v>
      </c>
      <c r="E7" s="67">
        <f>BPU!F7</f>
        <v>0</v>
      </c>
      <c r="F7" s="68">
        <f t="shared" si="0"/>
        <v>0</v>
      </c>
    </row>
    <row r="8" spans="1:6" s="69" customFormat="1" ht="12.75" x14ac:dyDescent="0.2">
      <c r="A8" s="64">
        <v>5</v>
      </c>
      <c r="B8" s="9" t="s">
        <v>9</v>
      </c>
      <c r="C8" s="65"/>
      <c r="D8" s="70">
        <v>55</v>
      </c>
      <c r="E8" s="67">
        <f>BPU!F8</f>
        <v>0</v>
      </c>
      <c r="F8" s="68">
        <f t="shared" si="0"/>
        <v>0</v>
      </c>
    </row>
    <row r="9" spans="1:6" s="69" customFormat="1" ht="12.75" x14ac:dyDescent="0.2">
      <c r="A9" s="64">
        <v>6</v>
      </c>
      <c r="B9" s="9" t="s">
        <v>10</v>
      </c>
      <c r="C9" s="65"/>
      <c r="D9" s="70">
        <v>265</v>
      </c>
      <c r="E9" s="67">
        <f>BPU!F9</f>
        <v>0</v>
      </c>
      <c r="F9" s="68">
        <f t="shared" si="0"/>
        <v>0</v>
      </c>
    </row>
    <row r="10" spans="1:6" s="69" customFormat="1" ht="12.75" x14ac:dyDescent="0.2">
      <c r="A10" s="64">
        <v>7</v>
      </c>
      <c r="B10" s="9" t="s">
        <v>11</v>
      </c>
      <c r="C10" s="65"/>
      <c r="D10" s="70">
        <v>265</v>
      </c>
      <c r="E10" s="67">
        <f>BPU!F10</f>
        <v>0</v>
      </c>
      <c r="F10" s="68">
        <f t="shared" si="0"/>
        <v>0</v>
      </c>
    </row>
    <row r="11" spans="1:6" s="69" customFormat="1" ht="12.75" x14ac:dyDescent="0.2">
      <c r="A11" s="64">
        <v>8</v>
      </c>
      <c r="B11" s="9" t="s">
        <v>12</v>
      </c>
      <c r="C11" s="65"/>
      <c r="D11" s="70">
        <v>265</v>
      </c>
      <c r="E11" s="67">
        <f>BPU!F11</f>
        <v>0</v>
      </c>
      <c r="F11" s="68">
        <f t="shared" si="0"/>
        <v>0</v>
      </c>
    </row>
    <row r="12" spans="1:6" s="69" customFormat="1" ht="12.75" x14ac:dyDescent="0.2">
      <c r="A12" s="64">
        <v>9</v>
      </c>
      <c r="B12" s="9" t="s">
        <v>13</v>
      </c>
      <c r="C12" s="65"/>
      <c r="D12" s="70">
        <v>265</v>
      </c>
      <c r="E12" s="67">
        <f>BPU!F12</f>
        <v>0</v>
      </c>
      <c r="F12" s="68">
        <f t="shared" si="0"/>
        <v>0</v>
      </c>
    </row>
    <row r="13" spans="1:6" s="69" customFormat="1" ht="12.75" x14ac:dyDescent="0.2">
      <c r="A13" s="64">
        <v>10</v>
      </c>
      <c r="B13" s="13" t="s">
        <v>14</v>
      </c>
      <c r="C13" s="65"/>
      <c r="D13" s="71">
        <v>265</v>
      </c>
      <c r="E13" s="67">
        <f>BPU!F13</f>
        <v>0</v>
      </c>
      <c r="F13" s="68">
        <f t="shared" si="0"/>
        <v>0</v>
      </c>
    </row>
    <row r="14" spans="1:6" x14ac:dyDescent="0.25">
      <c r="A14" s="36" t="s">
        <v>24</v>
      </c>
      <c r="B14" s="37"/>
      <c r="C14" s="30"/>
      <c r="D14" s="30"/>
      <c r="E14" s="38"/>
      <c r="F14" s="39"/>
    </row>
    <row r="15" spans="1:6" s="69" customFormat="1" ht="38.25" x14ac:dyDescent="0.2">
      <c r="A15" s="64">
        <v>11</v>
      </c>
      <c r="B15" s="9" t="s">
        <v>15</v>
      </c>
      <c r="C15" s="72"/>
      <c r="D15" s="70">
        <v>11</v>
      </c>
      <c r="E15" s="73">
        <f>BPU!F15</f>
        <v>0</v>
      </c>
      <c r="F15" s="68">
        <f>E15*D15</f>
        <v>0</v>
      </c>
    </row>
    <row r="16" spans="1:6" s="69" customFormat="1" ht="38.25" x14ac:dyDescent="0.2">
      <c r="A16" s="64">
        <v>12</v>
      </c>
      <c r="B16" s="9" t="s">
        <v>16</v>
      </c>
      <c r="C16" s="72"/>
      <c r="D16" s="70">
        <v>4</v>
      </c>
      <c r="E16" s="73">
        <f>BPU!F16</f>
        <v>0</v>
      </c>
      <c r="F16" s="68">
        <f t="shared" ref="F16:F24" si="1">E16*D16</f>
        <v>0</v>
      </c>
    </row>
    <row r="17" spans="1:6" s="69" customFormat="1" ht="25.5" x14ac:dyDescent="0.2">
      <c r="A17" s="64">
        <v>13</v>
      </c>
      <c r="B17" s="9" t="s">
        <v>7</v>
      </c>
      <c r="C17" s="72"/>
      <c r="D17" s="70">
        <v>2</v>
      </c>
      <c r="E17" s="73">
        <f>BPU!F17</f>
        <v>0</v>
      </c>
      <c r="F17" s="68">
        <f t="shared" si="1"/>
        <v>0</v>
      </c>
    </row>
    <row r="18" spans="1:6" s="69" customFormat="1" ht="12.75" x14ac:dyDescent="0.2">
      <c r="A18" s="64">
        <v>14</v>
      </c>
      <c r="B18" s="9" t="s">
        <v>8</v>
      </c>
      <c r="C18" s="72"/>
      <c r="D18" s="70">
        <v>6</v>
      </c>
      <c r="E18" s="73">
        <f>BPU!F18</f>
        <v>0</v>
      </c>
      <c r="F18" s="68">
        <f t="shared" si="1"/>
        <v>0</v>
      </c>
    </row>
    <row r="19" spans="1:6" s="69" customFormat="1" ht="12.75" x14ac:dyDescent="0.2">
      <c r="A19" s="64">
        <v>15</v>
      </c>
      <c r="B19" s="9" t="s">
        <v>9</v>
      </c>
      <c r="C19" s="72"/>
      <c r="D19" s="70">
        <v>2</v>
      </c>
      <c r="E19" s="73">
        <f>BPU!F19</f>
        <v>0</v>
      </c>
      <c r="F19" s="68">
        <f t="shared" si="1"/>
        <v>0</v>
      </c>
    </row>
    <row r="20" spans="1:6" s="69" customFormat="1" ht="12.75" x14ac:dyDescent="0.2">
      <c r="A20" s="64">
        <v>16</v>
      </c>
      <c r="B20" s="9" t="s">
        <v>10</v>
      </c>
      <c r="C20" s="72"/>
      <c r="D20" s="70">
        <v>10</v>
      </c>
      <c r="E20" s="73">
        <f>BPU!F20</f>
        <v>0</v>
      </c>
      <c r="F20" s="68">
        <f t="shared" si="1"/>
        <v>0</v>
      </c>
    </row>
    <row r="21" spans="1:6" s="69" customFormat="1" ht="12.75" x14ac:dyDescent="0.2">
      <c r="A21" s="64">
        <v>17</v>
      </c>
      <c r="B21" s="9" t="s">
        <v>11</v>
      </c>
      <c r="C21" s="72"/>
      <c r="D21" s="70">
        <v>10</v>
      </c>
      <c r="E21" s="73">
        <f>BPU!F21</f>
        <v>0</v>
      </c>
      <c r="F21" s="68">
        <f t="shared" si="1"/>
        <v>0</v>
      </c>
    </row>
    <row r="22" spans="1:6" s="69" customFormat="1" ht="12.75" x14ac:dyDescent="0.2">
      <c r="A22" s="64">
        <v>18</v>
      </c>
      <c r="B22" s="9" t="s">
        <v>12</v>
      </c>
      <c r="C22" s="72"/>
      <c r="D22" s="70">
        <v>10</v>
      </c>
      <c r="E22" s="73">
        <f>BPU!F22</f>
        <v>0</v>
      </c>
      <c r="F22" s="68">
        <f t="shared" si="1"/>
        <v>0</v>
      </c>
    </row>
    <row r="23" spans="1:6" s="69" customFormat="1" ht="12.75" x14ac:dyDescent="0.2">
      <c r="A23" s="64">
        <v>19</v>
      </c>
      <c r="B23" s="9" t="s">
        <v>13</v>
      </c>
      <c r="C23" s="72"/>
      <c r="D23" s="70">
        <v>10</v>
      </c>
      <c r="E23" s="73">
        <f>BPU!F23</f>
        <v>0</v>
      </c>
      <c r="F23" s="68">
        <f t="shared" si="1"/>
        <v>0</v>
      </c>
    </row>
    <row r="24" spans="1:6" s="69" customFormat="1" ht="13.5" thickBot="1" x14ac:dyDescent="0.25">
      <c r="A24" s="64">
        <v>20</v>
      </c>
      <c r="B24" s="9" t="s">
        <v>14</v>
      </c>
      <c r="C24" s="72"/>
      <c r="D24" s="70">
        <v>10</v>
      </c>
      <c r="E24" s="73">
        <f>BPU!F24</f>
        <v>0</v>
      </c>
      <c r="F24" s="68">
        <f t="shared" si="1"/>
        <v>0</v>
      </c>
    </row>
    <row r="25" spans="1:6" ht="25.5" customHeight="1" thickBot="1" x14ac:dyDescent="0.3">
      <c r="C25" s="60"/>
      <c r="D25" s="54" t="s">
        <v>25</v>
      </c>
      <c r="E25" s="55"/>
      <c r="F25" s="41">
        <f>SUM(F4:F24)</f>
        <v>0</v>
      </c>
    </row>
    <row r="26" spans="1:6" x14ac:dyDescent="0.25">
      <c r="B26" s="62"/>
      <c r="C26" s="62"/>
      <c r="D26" s="62"/>
    </row>
    <row r="27" spans="1:6" x14ac:dyDescent="0.25">
      <c r="B27" s="63" t="s">
        <v>26</v>
      </c>
      <c r="C27" s="63"/>
      <c r="D27" s="63"/>
      <c r="E27" s="63"/>
      <c r="F27" s="63"/>
    </row>
  </sheetData>
  <mergeCells count="2">
    <mergeCell ref="D25:E25"/>
    <mergeCell ref="B27:F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2026-03-02T11:49:53Z</dcterms:modified>
</cp:coreProperties>
</file>