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FE9F1744-58BF-40D1-994D-304C08773359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 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E11" i="4" s="1"/>
  <c r="F11" i="4" s="1"/>
  <c r="F13" i="3"/>
  <c r="E12" i="4" s="1"/>
  <c r="F12" i="4" s="1"/>
  <c r="F14" i="3"/>
  <c r="F15" i="3"/>
  <c r="E13" i="4" s="1"/>
  <c r="F13" i="4" s="1"/>
  <c r="F16" i="3"/>
  <c r="F11" i="3"/>
  <c r="E10" i="4" s="1"/>
  <c r="F10" i="4" s="1"/>
  <c r="F5" i="3"/>
  <c r="E5" i="4" s="1"/>
  <c r="F5" i="4" s="1"/>
  <c r="F6" i="3"/>
  <c r="E6" i="4" s="1"/>
  <c r="F6" i="4" s="1"/>
  <c r="F7" i="3"/>
  <c r="F8" i="3"/>
  <c r="E7" i="4" s="1"/>
  <c r="F7" i="4" s="1"/>
  <c r="F9" i="3"/>
  <c r="E8" i="4" s="1"/>
  <c r="F8" i="4" s="1"/>
  <c r="F4" i="3"/>
  <c r="E14" i="4" l="1"/>
  <c r="F14" i="4" s="1"/>
  <c r="E4" i="4"/>
  <c r="F4" i="4" s="1"/>
  <c r="F15" i="4" l="1"/>
</calcChain>
</file>

<file path=xl/sharedStrings.xml><?xml version="1.0" encoding="utf-8"?>
<sst xmlns="http://schemas.openxmlformats.org/spreadsheetml/2006/main" count="43" uniqueCount="24">
  <si>
    <t>Désignation</t>
  </si>
  <si>
    <t>Taux de 
TVA</t>
  </si>
  <si>
    <t>Prix unitaire 
HT</t>
  </si>
  <si>
    <t>Prix unitaire 
TTC</t>
  </si>
  <si>
    <t>Référence(s)</t>
  </si>
  <si>
    <t>Casque antibruit passif</t>
  </si>
  <si>
    <t>Casque antibruit actif</t>
  </si>
  <si>
    <t>Lunettes de protection</t>
  </si>
  <si>
    <t>France métropolitaine, y compris la Corse (prix franco de port et d’emballage)</t>
  </si>
  <si>
    <r>
      <t xml:space="preserve">Attache-ceinturon </t>
    </r>
    <r>
      <rPr>
        <i/>
        <sz val="11"/>
        <color theme="1"/>
        <rFont val="Calibri"/>
        <family val="2"/>
        <scheme val="minor"/>
      </rPr>
      <t>(accessoire des gants de palpation)</t>
    </r>
  </si>
  <si>
    <t>Sur-lunettes de protection</t>
  </si>
  <si>
    <r>
      <t xml:space="preserve">Pour les accessoires complémentaires du catalogue non listés au BPU - </t>
    </r>
    <r>
      <rPr>
        <b/>
        <u/>
        <sz val="10"/>
        <rFont val="Arial"/>
        <family val="2"/>
      </rPr>
      <t xml:space="preserve">Pourcentage </t>
    </r>
    <r>
      <rPr>
        <b/>
        <sz val="10"/>
        <rFont val="Arial"/>
        <family val="2"/>
      </rPr>
      <t>de remise sur les prix publics :</t>
    </r>
  </si>
  <si>
    <t>N° de prix</t>
  </si>
  <si>
    <t>Quantité estimée</t>
  </si>
  <si>
    <t>Prix unitaire
TTC</t>
  </si>
  <si>
    <t>Montants
TTC</t>
  </si>
  <si>
    <t xml:space="preserve">France métropolitaine, y compris la Corse </t>
  </si>
  <si>
    <t xml:space="preserve">Départements et territoires d'outre-mer </t>
  </si>
  <si>
    <t>Montant total TTC :</t>
  </si>
  <si>
    <t>Le présent DQE est établi à des fins d’analyse des offres uniquement. Les quantités indiquées sont estimatives et non contractuelles.</t>
  </si>
  <si>
    <t>(*)Prix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</si>
  <si>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</si>
  <si>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 xml:space="preserve">      </t>
  </si>
  <si>
    <t>Gants de palpation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</si>
</sst>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name val="Arial"/>
      <family val="2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4" fontId="9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164" fontId="0" fillId="0" borderId="2" xfId="0" applyNumberFormat="1" applyBorder="1"/>
    <xf numFmtId="0" fontId="3" fillId="0" borderId="0" xfId="1"/>
    <xf numFmtId="0" fontId="4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5" fillId="3" borderId="9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0" fontId="4" fillId="0" borderId="4" xfId="1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left"/>
    </xf>
    <xf numFmtId="10" fontId="0" fillId="0" borderId="6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2" borderId="10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/>
    </xf>
    <xf numFmtId="44" fontId="0" fillId="0" borderId="6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5" fillId="3" borderId="0" xfId="0" applyNumberFormat="1" applyFont="1" applyFill="1" applyBorder="1" applyAlignment="1">
      <alignment horizontal="center"/>
    </xf>
    <xf numFmtId="44" fontId="5" fillId="3" borderId="12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Border="1"/>
    <xf numFmtId="44" fontId="0" fillId="0" borderId="7" xfId="0" applyNumberFormat="1" applyBorder="1" applyAlignment="1">
      <alignment horizontal="right" vertical="center"/>
    </xf>
    <xf numFmtId="44" fontId="1" fillId="2" borderId="4" xfId="0" applyNumberFormat="1" applyFont="1" applyFill="1" applyBorder="1" applyAlignment="1">
      <alignment horizontal="right" vertical="center"/>
    </xf>
    <xf numFmtId="44" fontId="0" fillId="0" borderId="3" xfId="0" applyNumberFormat="1" applyBorder="1" applyAlignment="1">
      <alignment horizontal="right" vertical="center"/>
    </xf>
    <xf numFmtId="44" fontId="5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wrapText="1"/>
    </xf>
    <xf numFmtId="44" fontId="0" fillId="0" borderId="6" xfId="2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5" fillId="3" borderId="0" xfId="2" applyFont="1" applyFill="1" applyBorder="1" applyAlignment="1">
      <alignment horizontal="left"/>
    </xf>
    <xf numFmtId="44" fontId="0" fillId="0" borderId="8" xfId="2" applyFont="1" applyBorder="1" applyAlignment="1">
      <alignment horizontal="center" vertical="center"/>
    </xf>
    <xf numFmtId="44" fontId="0" fillId="0" borderId="0" xfId="2" applyFont="1" applyBorder="1" applyAlignment="1">
      <alignment horizontal="center" vertical="center"/>
    </xf>
    <xf numFmtId="0" fontId="5" fillId="3" borderId="8" xfId="0" applyFont="1" applyFill="1" applyBorder="1" applyAlignment="1"/>
    <xf numFmtId="0" fontId="5" fillId="3" borderId="9" xfId="0" applyFont="1" applyFill="1" applyBorder="1" applyAlignment="1"/>
    <xf numFmtId="0" fontId="5" fillId="3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/>
    </xf>
    <xf numFmtId="0" fontId="5" fillId="3" borderId="9" xfId="0" applyFont="1" applyFill="1" applyBorder="1" applyAlignment="1">
      <alignment horizontal="center" wrapText="1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1478280</xdr:colOff>
      <xdr:row>0</xdr:row>
      <xdr:rowOff>129540</xdr:rowOff>
    </xdr:from>
    <xdr:to>
      <xdr:col>5</xdr:col>
      <xdr:colOff>685800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533900" y="129540"/>
          <a:ext cx="367284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n°2 : Equipements de protection individuelle (EPI)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endParaRPr lang="fr-FR" sz="1100"/>
        </a:p>
      </xdr:txBody>
    </xdr:sp>
    <xdr:clientData/>
  </xdr:twoCellAnchor>
  <xdr:oneCellAnchor>
    <xdr:from>
      <xdr:col>5</xdr:col>
      <xdr:colOff>403860</xdr:colOff>
      <xdr:row>14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61A3E302-4988-4958-BD74-CD6215FC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10FD3148-9E85-4AF6-806D-FE7C69354EA1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1341120</xdr:colOff>
      <xdr:row>0</xdr:row>
      <xdr:rowOff>106680</xdr:rowOff>
    </xdr:from>
    <xdr:to>
      <xdr:col>5</xdr:col>
      <xdr:colOff>640080</xdr:colOff>
      <xdr:row>0</xdr:row>
      <xdr:rowOff>2118360</xdr:rowOff>
    </xdr:to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F341F777-1001-4A1F-BC8D-9FDA8937E5C3}"/>
            </a:ext>
          </a:extLst>
        </xdr:cNvPr>
        <xdr:cNvSpPr txBox="1"/>
      </xdr:nvSpPr>
      <xdr:spPr>
        <a:xfrm>
          <a:off x="5379720" y="106680"/>
          <a:ext cx="409956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n°2 : Equipements de protection individuelle (EPI)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33"/>
  <sheetViews>
    <sheetView tabSelected="1" zoomScale="85" zoomScaleNormal="85" workbookViewId="0">
      <selection activeCell="C6" sqref="C6"/>
    </sheetView>
  </sheetViews>
  <sheetFormatPr baseColWidth="10" defaultColWidth="11.5703125" defaultRowHeight="15" x14ac:dyDescent="0.25"/>
  <cols>
    <col min="1" max="1" width="11.5703125" style="1"/>
    <col min="2" max="2" width="51.7109375" style="1" customWidth="1"/>
    <col min="3" max="3" width="41.140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A1" s="28"/>
      <c r="B1" s="3"/>
      <c r="C1" s="3"/>
      <c r="D1" s="4"/>
      <c r="E1" s="3"/>
    </row>
    <row r="2" spans="1:6" ht="30" x14ac:dyDescent="0.25">
      <c r="A2" s="17" t="s">
        <v>12</v>
      </c>
      <c r="B2" s="17" t="s">
        <v>0</v>
      </c>
      <c r="C2" s="17" t="s">
        <v>4</v>
      </c>
      <c r="D2" s="18" t="s">
        <v>2</v>
      </c>
      <c r="E2" s="19" t="s">
        <v>1</v>
      </c>
      <c r="F2" s="19" t="s">
        <v>3</v>
      </c>
    </row>
    <row r="3" spans="1:6" x14ac:dyDescent="0.25">
      <c r="A3" s="49" t="s">
        <v>8</v>
      </c>
      <c r="B3" s="50"/>
      <c r="C3" s="50"/>
      <c r="D3" s="15"/>
      <c r="E3" s="15"/>
      <c r="F3" s="16"/>
    </row>
    <row r="4" spans="1:6" ht="14.45" customHeight="1" x14ac:dyDescent="0.25">
      <c r="A4" s="24">
        <v>1</v>
      </c>
      <c r="B4" s="20" t="s">
        <v>5</v>
      </c>
      <c r="C4" s="13"/>
      <c r="D4" s="44"/>
      <c r="E4" s="26">
        <v>0.01</v>
      </c>
      <c r="F4" s="27">
        <f>D4*E4+D4</f>
        <v>0</v>
      </c>
    </row>
    <row r="5" spans="1:6" ht="14.45" customHeight="1" x14ac:dyDescent="0.25">
      <c r="A5" s="22">
        <v>2</v>
      </c>
      <c r="B5" s="21" t="s">
        <v>6</v>
      </c>
      <c r="C5" s="7"/>
      <c r="D5" s="45"/>
      <c r="E5" s="26">
        <v>0.01</v>
      </c>
      <c r="F5" s="27">
        <f t="shared" ref="F5:F9" si="0">D5*E5+D5</f>
        <v>0</v>
      </c>
    </row>
    <row r="6" spans="1:6" ht="45" x14ac:dyDescent="0.25">
      <c r="A6" s="22">
        <v>3</v>
      </c>
      <c r="B6" s="21" t="s">
        <v>23</v>
      </c>
      <c r="C6" s="7"/>
      <c r="D6" s="45"/>
      <c r="E6" s="26">
        <v>0.01</v>
      </c>
      <c r="F6" s="27">
        <f t="shared" si="0"/>
        <v>0</v>
      </c>
    </row>
    <row r="7" spans="1:6" ht="14.45" customHeight="1" x14ac:dyDescent="0.25">
      <c r="A7" s="22">
        <v>4</v>
      </c>
      <c r="B7" s="21" t="s">
        <v>9</v>
      </c>
      <c r="C7" s="7"/>
      <c r="D7" s="45"/>
      <c r="E7" s="26">
        <v>0.01</v>
      </c>
      <c r="F7" s="27">
        <f t="shared" si="0"/>
        <v>0</v>
      </c>
    </row>
    <row r="8" spans="1:6" ht="14.45" customHeight="1" x14ac:dyDescent="0.25">
      <c r="A8" s="22">
        <v>5</v>
      </c>
      <c r="B8" s="21" t="s">
        <v>7</v>
      </c>
      <c r="C8" s="7"/>
      <c r="D8" s="45"/>
      <c r="E8" s="26">
        <v>0.01</v>
      </c>
      <c r="F8" s="27">
        <f t="shared" si="0"/>
        <v>0</v>
      </c>
    </row>
    <row r="9" spans="1:6" ht="14.45" customHeight="1" x14ac:dyDescent="0.25">
      <c r="A9" s="22">
        <v>6</v>
      </c>
      <c r="B9" s="21" t="s">
        <v>10</v>
      </c>
      <c r="C9" s="7"/>
      <c r="D9" s="45"/>
      <c r="E9" s="26">
        <v>0.01</v>
      </c>
      <c r="F9" s="27">
        <f t="shared" si="0"/>
        <v>0</v>
      </c>
    </row>
    <row r="10" spans="1:6" ht="16.149999999999999" customHeight="1" x14ac:dyDescent="0.25">
      <c r="A10" s="51" t="s">
        <v>21</v>
      </c>
      <c r="B10" s="51"/>
      <c r="C10" s="51"/>
      <c r="D10" s="46"/>
      <c r="E10" s="25"/>
      <c r="F10" s="42"/>
    </row>
    <row r="11" spans="1:6" ht="14.45" customHeight="1" x14ac:dyDescent="0.25">
      <c r="A11" s="22">
        <v>7</v>
      </c>
      <c r="B11" s="21" t="s">
        <v>5</v>
      </c>
      <c r="C11" s="7"/>
      <c r="D11" s="47"/>
      <c r="E11" s="26">
        <v>0.01</v>
      </c>
      <c r="F11" s="27">
        <f>D11*E11+D11</f>
        <v>0</v>
      </c>
    </row>
    <row r="12" spans="1:6" ht="14.45" customHeight="1" x14ac:dyDescent="0.25">
      <c r="A12" s="22">
        <v>8</v>
      </c>
      <c r="B12" s="21" t="s">
        <v>6</v>
      </c>
      <c r="C12" s="7"/>
      <c r="D12" s="47"/>
      <c r="E12" s="26">
        <v>0.01</v>
      </c>
      <c r="F12" s="27">
        <f t="shared" ref="F12:F16" si="1">D12*E12+D12</f>
        <v>0</v>
      </c>
    </row>
    <row r="13" spans="1:6" ht="45" x14ac:dyDescent="0.25">
      <c r="A13" s="22">
        <v>9</v>
      </c>
      <c r="B13" s="21" t="s">
        <v>23</v>
      </c>
      <c r="C13" s="7"/>
      <c r="D13" s="47"/>
      <c r="E13" s="26">
        <v>0.01</v>
      </c>
      <c r="F13" s="27">
        <f t="shared" si="1"/>
        <v>0</v>
      </c>
    </row>
    <row r="14" spans="1:6" ht="14.45" customHeight="1" x14ac:dyDescent="0.25">
      <c r="A14" s="22">
        <v>10</v>
      </c>
      <c r="B14" s="21" t="s">
        <v>9</v>
      </c>
      <c r="C14" s="7"/>
      <c r="D14" s="47"/>
      <c r="E14" s="26">
        <v>0.01</v>
      </c>
      <c r="F14" s="27">
        <f t="shared" si="1"/>
        <v>0</v>
      </c>
    </row>
    <row r="15" spans="1:6" ht="14.45" customHeight="1" x14ac:dyDescent="0.25">
      <c r="A15" s="22">
        <v>11</v>
      </c>
      <c r="B15" s="21" t="s">
        <v>7</v>
      </c>
      <c r="C15" s="7"/>
      <c r="D15" s="47"/>
      <c r="E15" s="26">
        <v>0.01</v>
      </c>
      <c r="F15" s="27">
        <f t="shared" si="1"/>
        <v>0</v>
      </c>
    </row>
    <row r="16" spans="1:6" ht="14.45" customHeight="1" x14ac:dyDescent="0.25">
      <c r="A16" s="22">
        <v>12</v>
      </c>
      <c r="B16" s="21" t="s">
        <v>10</v>
      </c>
      <c r="C16" s="7"/>
      <c r="D16" s="47"/>
      <c r="E16" s="26">
        <v>0.01</v>
      </c>
      <c r="F16" s="27">
        <f t="shared" si="1"/>
        <v>0</v>
      </c>
    </row>
    <row r="17" spans="1:6" ht="14.45" customHeight="1" x14ac:dyDescent="0.25">
      <c r="B17" s="11"/>
      <c r="C17" s="12"/>
      <c r="D17" s="48"/>
    </row>
    <row r="18" spans="1:6" ht="69.599999999999994" customHeight="1" x14ac:dyDescent="0.25">
      <c r="A18" s="52" t="s">
        <v>20</v>
      </c>
      <c r="B18" s="52"/>
      <c r="C18" s="52"/>
      <c r="D18" s="52"/>
      <c r="E18" s="52"/>
      <c r="F18" s="52"/>
    </row>
    <row r="20" spans="1:6" ht="15.75" thickBot="1" x14ac:dyDescent="0.3"/>
    <row r="21" spans="1:6" ht="33" customHeight="1" thickBot="1" x14ac:dyDescent="0.3">
      <c r="A21" s="53" t="s">
        <v>11</v>
      </c>
      <c r="B21" s="53"/>
      <c r="C21" s="53"/>
      <c r="D21" s="54"/>
      <c r="E21" s="23" t="s">
        <v>22</v>
      </c>
      <c r="F21" s="6"/>
    </row>
    <row r="22" spans="1:6" x14ac:dyDescent="0.25">
      <c r="B22" s="5"/>
      <c r="C22" s="5"/>
      <c r="D22" s="5"/>
    </row>
    <row r="24" spans="1:6" ht="18.75" x14ac:dyDescent="0.3">
      <c r="B24" s="55"/>
      <c r="C24" s="55"/>
    </row>
    <row r="33" ht="14.45" customHeight="1" x14ac:dyDescent="0.25"/>
  </sheetData>
  <mergeCells count="5">
    <mergeCell ref="A3:C3"/>
    <mergeCell ref="A10:C10"/>
    <mergeCell ref="A18:F18"/>
    <mergeCell ref="A21:D21"/>
    <mergeCell ref="B24:C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9176-90B9-4DCA-BE5E-8B05994B92D5}">
  <dimension ref="A1:F17"/>
  <sheetViews>
    <sheetView workbookViewId="0">
      <selection activeCell="B12" sqref="B12"/>
    </sheetView>
  </sheetViews>
  <sheetFormatPr baseColWidth="10" defaultColWidth="11.5703125" defaultRowHeight="15" x14ac:dyDescent="0.25"/>
  <cols>
    <col min="1" max="1" width="11.5703125" style="1"/>
    <col min="2" max="2" width="49" style="1" customWidth="1"/>
    <col min="3" max="3" width="44.57031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210" customHeight="1" x14ac:dyDescent="0.25">
      <c r="B1" s="3"/>
      <c r="C1" s="3"/>
      <c r="D1" s="4"/>
      <c r="E1" s="3"/>
      <c r="F1" s="28"/>
    </row>
    <row r="2" spans="1:6" ht="30" x14ac:dyDescent="0.25">
      <c r="A2" s="29" t="s">
        <v>12</v>
      </c>
      <c r="B2" s="30" t="s">
        <v>0</v>
      </c>
      <c r="C2" s="17" t="s">
        <v>4</v>
      </c>
      <c r="D2" s="18" t="s">
        <v>13</v>
      </c>
      <c r="E2" s="19" t="s">
        <v>14</v>
      </c>
      <c r="F2" s="31" t="s">
        <v>15</v>
      </c>
    </row>
    <row r="3" spans="1:6" x14ac:dyDescent="0.25">
      <c r="A3" s="56" t="s">
        <v>16</v>
      </c>
      <c r="B3" s="56"/>
      <c r="C3" s="56"/>
      <c r="D3" s="56"/>
      <c r="E3" s="15"/>
      <c r="F3" s="32"/>
    </row>
    <row r="4" spans="1:6" x14ac:dyDescent="0.25">
      <c r="A4" s="24">
        <v>1</v>
      </c>
      <c r="B4" s="20" t="s">
        <v>5</v>
      </c>
      <c r="C4" s="13"/>
      <c r="D4" s="14">
        <v>550</v>
      </c>
      <c r="E4" s="33">
        <f>' BPU'!F4</f>
        <v>0</v>
      </c>
      <c r="F4" s="39">
        <f>E4*D4</f>
        <v>0</v>
      </c>
    </row>
    <row r="5" spans="1:6" x14ac:dyDescent="0.25">
      <c r="A5" s="22">
        <v>2</v>
      </c>
      <c r="B5" s="21" t="s">
        <v>6</v>
      </c>
      <c r="C5" s="13"/>
      <c r="D5" s="9">
        <v>550</v>
      </c>
      <c r="E5" s="33">
        <f>' BPU'!F5</f>
        <v>0</v>
      </c>
      <c r="F5" s="39">
        <f t="shared" ref="F5:F8" si="0">E5*D5</f>
        <v>0</v>
      </c>
    </row>
    <row r="6" spans="1:6" ht="45" x14ac:dyDescent="0.25">
      <c r="A6" s="22">
        <v>3</v>
      </c>
      <c r="B6" s="21" t="s">
        <v>23</v>
      </c>
      <c r="C6" s="13"/>
      <c r="D6" s="10">
        <v>700</v>
      </c>
      <c r="E6" s="33">
        <f>' BPU'!F6</f>
        <v>0</v>
      </c>
      <c r="F6" s="39">
        <f t="shared" si="0"/>
        <v>0</v>
      </c>
    </row>
    <row r="7" spans="1:6" x14ac:dyDescent="0.25">
      <c r="A7" s="22">
        <v>5</v>
      </c>
      <c r="B7" s="21" t="s">
        <v>7</v>
      </c>
      <c r="C7" s="8"/>
      <c r="D7" s="10">
        <v>650</v>
      </c>
      <c r="E7" s="34">
        <f>' BPU'!F8</f>
        <v>0</v>
      </c>
      <c r="F7" s="39">
        <f t="shared" si="0"/>
        <v>0</v>
      </c>
    </row>
    <row r="8" spans="1:6" x14ac:dyDescent="0.25">
      <c r="A8" s="22">
        <v>6</v>
      </c>
      <c r="B8" s="21" t="s">
        <v>10</v>
      </c>
      <c r="C8" s="8"/>
      <c r="D8" s="9">
        <v>900</v>
      </c>
      <c r="E8" s="27">
        <f>' BPU'!F9</f>
        <v>0</v>
      </c>
      <c r="F8" s="39">
        <f t="shared" si="0"/>
        <v>0</v>
      </c>
    </row>
    <row r="9" spans="1:6" ht="15" customHeight="1" x14ac:dyDescent="0.25">
      <c r="A9" s="60" t="s">
        <v>17</v>
      </c>
      <c r="B9" s="60"/>
      <c r="C9" s="43"/>
      <c r="D9" s="43"/>
      <c r="E9" s="35"/>
      <c r="F9" s="36"/>
    </row>
    <row r="10" spans="1:6" x14ac:dyDescent="0.25">
      <c r="A10" s="22">
        <v>7</v>
      </c>
      <c r="B10" s="21" t="s">
        <v>5</v>
      </c>
      <c r="C10" s="7"/>
      <c r="D10" s="9">
        <v>50</v>
      </c>
      <c r="E10" s="27">
        <f>' BPU'!F11</f>
        <v>0</v>
      </c>
      <c r="F10" s="41">
        <f>E10*D10</f>
        <v>0</v>
      </c>
    </row>
    <row r="11" spans="1:6" x14ac:dyDescent="0.25">
      <c r="A11" s="22">
        <v>8</v>
      </c>
      <c r="B11" s="21" t="s">
        <v>6</v>
      </c>
      <c r="C11" s="7"/>
      <c r="D11" s="9">
        <v>50</v>
      </c>
      <c r="E11" s="27">
        <f>' BPU'!F12</f>
        <v>0</v>
      </c>
      <c r="F11" s="41">
        <f t="shared" ref="F11:F14" si="1">E11*D11</f>
        <v>0</v>
      </c>
    </row>
    <row r="12" spans="1:6" ht="45" x14ac:dyDescent="0.25">
      <c r="A12" s="22">
        <v>9</v>
      </c>
      <c r="B12" s="21" t="s">
        <v>23</v>
      </c>
      <c r="C12" s="7"/>
      <c r="D12" s="9">
        <v>50</v>
      </c>
      <c r="E12" s="27">
        <f>' BPU'!F13</f>
        <v>0</v>
      </c>
      <c r="F12" s="41">
        <f t="shared" si="1"/>
        <v>0</v>
      </c>
    </row>
    <row r="13" spans="1:6" x14ac:dyDescent="0.25">
      <c r="A13" s="22">
        <v>11</v>
      </c>
      <c r="B13" s="21" t="s">
        <v>7</v>
      </c>
      <c r="C13" s="7"/>
      <c r="D13" s="9">
        <v>50</v>
      </c>
      <c r="E13" s="27">
        <f>' BPU'!F15</f>
        <v>0</v>
      </c>
      <c r="F13" s="41">
        <f t="shared" si="1"/>
        <v>0</v>
      </c>
    </row>
    <row r="14" spans="1:6" ht="15.75" thickBot="1" x14ac:dyDescent="0.3">
      <c r="A14" s="22">
        <v>12</v>
      </c>
      <c r="B14" s="21" t="s">
        <v>10</v>
      </c>
      <c r="C14" s="7"/>
      <c r="D14" s="9">
        <v>50</v>
      </c>
      <c r="E14" s="27">
        <f>' BPU'!F16</f>
        <v>0</v>
      </c>
      <c r="F14" s="41">
        <f t="shared" si="1"/>
        <v>0</v>
      </c>
    </row>
    <row r="15" spans="1:6" ht="24.75" customHeight="1" thickBot="1" x14ac:dyDescent="0.3">
      <c r="B15" s="37"/>
      <c r="C15" s="38"/>
      <c r="D15" s="57" t="s">
        <v>18</v>
      </c>
      <c r="E15" s="58"/>
      <c r="F15" s="40">
        <f>SUM(F4:F14)</f>
        <v>0</v>
      </c>
    </row>
    <row r="16" spans="1:6" x14ac:dyDescent="0.25">
      <c r="B16" s="5"/>
      <c r="C16" s="5"/>
      <c r="D16" s="5"/>
    </row>
    <row r="17" spans="2:6" ht="15.75" x14ac:dyDescent="0.25">
      <c r="B17" s="59" t="s">
        <v>19</v>
      </c>
      <c r="C17" s="59"/>
      <c r="D17" s="59"/>
      <c r="E17" s="59"/>
      <c r="F17" s="59"/>
    </row>
  </sheetData>
  <mergeCells count="4">
    <mergeCell ref="A3:D3"/>
    <mergeCell ref="D15:E15"/>
    <mergeCell ref="B17:F17"/>
    <mergeCell ref="A9:B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2026-03-02T11:51:15Z</dcterms:modified>
</cp:coreProperties>
</file>