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844329A9-CD88-4865-A5A1-88D2B049ED2E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3" l="1"/>
  <c r="E11" i="4" s="1"/>
  <c r="F11" i="4" s="1"/>
  <c r="F19" i="3"/>
  <c r="F20" i="3"/>
  <c r="F21" i="3"/>
  <c r="F22" i="3"/>
  <c r="F23" i="3"/>
  <c r="F24" i="3"/>
  <c r="F25" i="3"/>
  <c r="E12" i="4" s="1"/>
  <c r="F12" i="4" s="1"/>
  <c r="F26" i="3"/>
  <c r="F27" i="3"/>
  <c r="E13" i="4" s="1"/>
  <c r="F13" i="4" s="1"/>
  <c r="F17" i="3"/>
  <c r="E10" i="4" s="1"/>
  <c r="F10" i="4" s="1"/>
  <c r="F6" i="3"/>
  <c r="E6" i="4" s="1"/>
  <c r="F6" i="4" s="1"/>
  <c r="F7" i="3"/>
  <c r="F8" i="3"/>
  <c r="F9" i="3"/>
  <c r="F10" i="3"/>
  <c r="F11" i="3"/>
  <c r="F12" i="3"/>
  <c r="F13" i="3"/>
  <c r="E7" i="4" s="1"/>
  <c r="F7" i="4" s="1"/>
  <c r="F14" i="3"/>
  <c r="F15" i="3"/>
  <c r="E8" i="4" s="1"/>
  <c r="F8" i="4" s="1"/>
  <c r="F5" i="3"/>
  <c r="E5" i="4" s="1"/>
  <c r="F5" i="4" s="1"/>
  <c r="F14" i="4" l="1"/>
</calcChain>
</file>

<file path=xl/sharedStrings.xml><?xml version="1.0" encoding="utf-8"?>
<sst xmlns="http://schemas.openxmlformats.org/spreadsheetml/2006/main" count="58" uniqueCount="35">
  <si>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</si>
  <si>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</si>
  <si>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</si>
  <si>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</si>
  <si>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</si>
  <si>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</si>
  <si>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Indicateur de chambre vide</t>
  </si>
  <si>
    <t>Kit de nettoyage</t>
  </si>
  <si>
    <t>Attache-dragonne</t>
  </si>
  <si>
    <r>
      <t xml:space="preserve">Ecouvillon nylon </t>
    </r>
    <r>
      <rPr>
        <i/>
        <sz val="11"/>
        <color theme="1"/>
        <rFont val="Calibri"/>
        <family val="2"/>
        <scheme val="minor"/>
      </rPr>
      <t>(composant du kit de nettoyage)</t>
    </r>
  </si>
  <si>
    <r>
      <t xml:space="preserve">Baguette porte-écouvillon </t>
    </r>
    <r>
      <rPr>
        <i/>
        <sz val="11"/>
        <color theme="1"/>
        <rFont val="Calibri"/>
        <family val="2"/>
        <scheme val="minor"/>
      </rPr>
      <t>(composant du kit de nettoyage)</t>
    </r>
  </si>
  <si>
    <r>
      <t xml:space="preserve">Embout à tissu </t>
    </r>
    <r>
      <rPr>
        <i/>
        <sz val="11"/>
        <color theme="1"/>
        <rFont val="Calibri"/>
        <family val="2"/>
        <scheme val="minor"/>
      </rPr>
      <t>(composant du kit de nettoyage)</t>
    </r>
  </si>
  <si>
    <r>
      <t xml:space="preserve">Burette d'huile </t>
    </r>
    <r>
      <rPr>
        <i/>
        <sz val="11"/>
        <color theme="1"/>
        <rFont val="Calibri"/>
        <family val="2"/>
        <scheme val="minor"/>
      </rPr>
      <t>(composant du kit de nettoyage)</t>
    </r>
  </si>
  <si>
    <r>
      <t xml:space="preserve">Brosse nylon </t>
    </r>
    <r>
      <rPr>
        <i/>
        <sz val="11"/>
        <color theme="1"/>
        <rFont val="Calibri"/>
        <family val="2"/>
        <scheme val="minor"/>
      </rPr>
      <t>(composant du kit de nettoyage)</t>
    </r>
  </si>
  <si>
    <r>
      <t xml:space="preserve">Pochette de transport </t>
    </r>
    <r>
      <rPr>
        <i/>
        <sz val="11"/>
        <color theme="1"/>
        <rFont val="Calibri"/>
        <family val="2"/>
        <scheme val="minor"/>
      </rPr>
      <t>(composant du kit de nettoyage)</t>
    </r>
  </si>
  <si>
    <t>Mallette de transport et de stockage avec dispositif de verrouillage complémentaire</t>
  </si>
  <si>
    <r>
      <t xml:space="preserve">Dispositif de verrouillage complémentaire </t>
    </r>
    <r>
      <rPr>
        <i/>
        <sz val="11"/>
        <color theme="1"/>
        <rFont val="Calibri"/>
        <family val="2"/>
        <scheme val="minor"/>
      </rPr>
      <t>(accessoire de la mallette de transport et de stockage)</t>
    </r>
  </si>
  <si>
    <t>N° de prix</t>
  </si>
  <si>
    <r>
      <t xml:space="preserve">Pour les accessoires complémentaires du catalogue non listés au BPU - </t>
    </r>
    <r>
      <rPr>
        <b/>
        <u/>
        <sz val="10"/>
        <rFont val="Arial"/>
        <family val="2"/>
      </rPr>
      <t>Pourcentage</t>
    </r>
    <r>
      <rPr>
        <b/>
        <sz val="10"/>
        <rFont val="Arial"/>
        <family val="2"/>
      </rPr>
      <t xml:space="preserve"> de remise sur les prix publics :</t>
    </r>
  </si>
  <si>
    <t>Le présent DQE est établi à des fins d’analyse des offres uniquement. Les quantités indiquées sont estimatives et non contractuelles.</t>
  </si>
  <si>
    <t>Quantité estimée</t>
  </si>
  <si>
    <t>Montant
TTC</t>
  </si>
  <si>
    <t>Montant total TTC :</t>
  </si>
  <si>
    <t xml:space="preserve">Départements et territoires d'outre-mer 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</si>
  <si>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</si>
  <si>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</si>
  <si>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 xml:space="preserve">France métropolitaine, y compris la Corse </t>
  </si>
  <si>
    <t>=BPU!C5</t>
  </si>
  <si>
    <t>=BPU!C6</t>
  </si>
  <si>
    <t>=BPU!C13</t>
  </si>
  <si>
    <t>=BPU!C15</t>
  </si>
  <si>
    <t>=BPU!C17</t>
  </si>
  <si>
    <t>=BPU!C18</t>
  </si>
  <si>
    <t>=BPU!C25</t>
  </si>
  <si>
    <t>=BPU!C27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</si>
</sst>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164" fontId="0" fillId="0" borderId="2" xfId="0" applyNumberFormat="1" applyBorder="1"/>
    <xf numFmtId="0" fontId="3" fillId="0" borderId="0" xfId="1"/>
    <xf numFmtId="0" fontId="4" fillId="0" borderId="0" xfId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3" borderId="0" xfId="0" applyFont="1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3" fillId="0" borderId="0" xfId="1" applyBorder="1"/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/>
    <xf numFmtId="44" fontId="0" fillId="0" borderId="1" xfId="3" applyFont="1" applyBorder="1" applyAlignment="1">
      <alignment horizontal="center" vertical="center"/>
    </xf>
    <xf numFmtId="44" fontId="5" fillId="4" borderId="1" xfId="3" applyFont="1" applyFill="1" applyBorder="1" applyAlignment="1"/>
    <xf numFmtId="10" fontId="1" fillId="4" borderId="1" xfId="0" applyNumberFormat="1" applyFont="1" applyFill="1" applyBorder="1" applyAlignment="1">
      <alignment horizontal="center" vertical="center" wrapText="1"/>
    </xf>
    <xf numFmtId="10" fontId="0" fillId="0" borderId="1" xfId="2" applyNumberFormat="1" applyFont="1" applyBorder="1" applyAlignment="1">
      <alignment horizontal="center" vertical="center"/>
    </xf>
    <xf numFmtId="10" fontId="4" fillId="0" borderId="3" xfId="2" applyNumberFormat="1" applyFont="1" applyBorder="1" applyAlignment="1">
      <alignment horizontal="right" vertical="center" wrapText="1"/>
    </xf>
    <xf numFmtId="44" fontId="0" fillId="2" borderId="3" xfId="0" applyNumberFormat="1" applyFont="1" applyFill="1" applyBorder="1" applyAlignment="1">
      <alignment horizontal="right" vertical="center"/>
    </xf>
    <xf numFmtId="44" fontId="0" fillId="0" borderId="1" xfId="3" applyFont="1" applyBorder="1" applyAlignment="1">
      <alignment horizontal="right" vertical="center"/>
    </xf>
    <xf numFmtId="44" fontId="0" fillId="0" borderId="7" xfId="3" applyFont="1" applyBorder="1" applyAlignment="1">
      <alignment horizontal="right" vertical="center"/>
    </xf>
    <xf numFmtId="0" fontId="5" fillId="4" borderId="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2" xfId="0" applyFont="1" applyFill="1" applyBorder="1" applyAlignment="1">
      <alignment horizontal="right" vertical="center"/>
    </xf>
  </cellXfs>
  <cellStyles count="4">
    <cellStyle name="Monétaire" xfId="3" builtinId="4"/>
    <cellStyle name="Normal" xfId="0" builtinId="0"/>
    <cellStyle name="Normal 2" xfId="1" xr:uid="{8F2ED633-6D64-47E4-B929-3B8A34D9E86C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1341120</xdr:colOff>
      <xdr:row>0</xdr:row>
      <xdr:rowOff>106680</xdr:rowOff>
    </xdr:from>
    <xdr:to>
      <xdr:col>5</xdr:col>
      <xdr:colOff>640080</xdr:colOff>
      <xdr:row>0</xdr:row>
      <xdr:rowOff>2118360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785360" y="106680"/>
          <a:ext cx="39700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 : Matériels et accessoires pour pistolet Glock 17 (calibre 9x19 mm)</a:t>
          </a:r>
        </a:p>
        <a:p>
          <a:endParaRPr lang="fr-FR" sz="1100"/>
        </a:p>
      </xdr:txBody>
    </xdr:sp>
    <xdr:clientData/>
  </xdr:twoCellAnchor>
  <xdr:oneCellAnchor>
    <xdr:from>
      <xdr:col>5</xdr:col>
      <xdr:colOff>403860</xdr:colOff>
      <xdr:row>6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20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20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E483C318-0168-463E-AA45-EE923F775D32}"/>
            </a:ext>
          </a:extLst>
        </xdr:cNvPr>
        <xdr:cNvSpPr txBox="1"/>
      </xdr:nvSpPr>
      <xdr:spPr>
        <a:xfrm>
          <a:off x="7399020" y="361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</xdr:colOff>
      <xdr:row>0</xdr:row>
      <xdr:rowOff>312420</xdr:rowOff>
    </xdr:from>
    <xdr:ext cx="920576" cy="749873"/>
    <xdr:pic>
      <xdr:nvPicPr>
        <xdr:cNvPr id="2" name="Image 1">
          <a:extLst>
            <a:ext uri="{FF2B5EF4-FFF2-40B4-BE49-F238E27FC236}">
              <a16:creationId xmlns:a16="http://schemas.microsoft.com/office/drawing/2014/main" id="{83B57EA6-F78F-4FC9-93B6-0B3F5E2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188595"/>
          <a:ext cx="920576" cy="749873"/>
        </a:xfrm>
        <a:prstGeom prst="rect">
          <a:avLst/>
        </a:prstGeom>
      </xdr:spPr>
    </xdr:pic>
    <xdr:clientData/>
  </xdr:one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375579B-BD93-4927-887F-FE0E23DA88DC}"/>
            </a:ext>
          </a:extLst>
        </xdr:cNvPr>
        <xdr:cNvSpPr txBox="1"/>
      </xdr:nvSpPr>
      <xdr:spPr>
        <a:xfrm>
          <a:off x="775335" y="188595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1341120</xdr:colOff>
      <xdr:row>0</xdr:row>
      <xdr:rowOff>106680</xdr:rowOff>
    </xdr:from>
    <xdr:to>
      <xdr:col>5</xdr:col>
      <xdr:colOff>640080</xdr:colOff>
      <xdr:row>0</xdr:row>
      <xdr:rowOff>2118360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3D7E96-2321-4FD8-BAB6-8E3D00C2C591}"/>
            </a:ext>
          </a:extLst>
        </xdr:cNvPr>
        <xdr:cNvSpPr txBox="1"/>
      </xdr:nvSpPr>
      <xdr:spPr>
        <a:xfrm>
          <a:off x="1541145" y="106680"/>
          <a:ext cx="2185035" cy="876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 : Matériels et accessoires pour pistolet Glock 17 (calibre 9x19 mm)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35"/>
  <sheetViews>
    <sheetView tabSelected="1" topLeftCell="A2" zoomScale="85" zoomScaleNormal="85" workbookViewId="0">
      <selection activeCell="D5" sqref="D5"/>
    </sheetView>
  </sheetViews>
  <sheetFormatPr baseColWidth="10" defaultColWidth="11.5703125" defaultRowHeight="15" x14ac:dyDescent="0.25"/>
  <cols>
    <col min="1" max="1" width="11.5703125" style="1"/>
    <col min="2" max="2" width="50.28515625" style="1" customWidth="1"/>
    <col min="3" max="3" width="40.57031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>
      <c r="C1" s="3"/>
      <c r="D1" s="4"/>
      <c r="E1" s="3"/>
    </row>
    <row r="2" spans="1:6" x14ac:dyDescent="0.25">
      <c r="A2" s="14"/>
      <c r="B2" s="14"/>
      <c r="C2" s="14"/>
      <c r="D2" s="14"/>
      <c r="E2" s="14"/>
      <c r="F2" s="14"/>
    </row>
    <row r="3" spans="1:6" ht="30" x14ac:dyDescent="0.25">
      <c r="A3" s="10" t="s">
        <v>17</v>
      </c>
      <c r="B3" s="10" t="s">
        <v>0</v>
      </c>
      <c r="C3" s="10" t="s">
        <v>4</v>
      </c>
      <c r="D3" s="11" t="s">
        <v>2</v>
      </c>
      <c r="E3" s="12" t="s">
        <v>1</v>
      </c>
      <c r="F3" s="12" t="s">
        <v>3</v>
      </c>
    </row>
    <row r="4" spans="1:6" x14ac:dyDescent="0.25">
      <c r="A4" s="31" t="s">
        <v>5</v>
      </c>
      <c r="B4" s="31"/>
      <c r="C4" s="31"/>
      <c r="D4" s="20"/>
      <c r="E4" s="25"/>
      <c r="F4" s="21"/>
    </row>
    <row r="5" spans="1:6" ht="14.45" customHeight="1" x14ac:dyDescent="0.25">
      <c r="A5" s="9">
        <v>1</v>
      </c>
      <c r="B5" s="13" t="s">
        <v>6</v>
      </c>
      <c r="C5" s="7"/>
      <c r="D5" s="23"/>
      <c r="E5" s="26"/>
      <c r="F5" s="23">
        <f>D5*E5+D5</f>
        <v>0</v>
      </c>
    </row>
    <row r="6" spans="1:6" ht="14.45" customHeight="1" x14ac:dyDescent="0.25">
      <c r="A6" s="9">
        <v>2</v>
      </c>
      <c r="B6" s="13" t="s">
        <v>7</v>
      </c>
      <c r="C6" s="7"/>
      <c r="D6" s="23"/>
      <c r="E6" s="26"/>
      <c r="F6" s="23">
        <f>D6*E6+D6</f>
        <v>0</v>
      </c>
    </row>
    <row r="7" spans="1:6" ht="14.45" customHeight="1" x14ac:dyDescent="0.25">
      <c r="A7" s="9">
        <v>3</v>
      </c>
      <c r="B7" s="13" t="s">
        <v>9</v>
      </c>
      <c r="C7" s="7"/>
      <c r="D7" s="23"/>
      <c r="E7" s="26"/>
      <c r="F7" s="23">
        <f t="shared" ref="F7:F27" si="0">D7*E7+D7</f>
        <v>0</v>
      </c>
    </row>
    <row r="8" spans="1:6" ht="14.45" customHeight="1" x14ac:dyDescent="0.25">
      <c r="A8" s="9">
        <v>4</v>
      </c>
      <c r="B8" s="13" t="s">
        <v>10</v>
      </c>
      <c r="C8" s="7"/>
      <c r="D8" s="23"/>
      <c r="E8" s="26"/>
      <c r="F8" s="23">
        <f t="shared" si="0"/>
        <v>0</v>
      </c>
    </row>
    <row r="9" spans="1:6" ht="14.45" customHeight="1" x14ac:dyDescent="0.25">
      <c r="A9" s="9">
        <v>5</v>
      </c>
      <c r="B9" s="13" t="s">
        <v>11</v>
      </c>
      <c r="C9" s="7"/>
      <c r="D9" s="23"/>
      <c r="E9" s="26"/>
      <c r="F9" s="23">
        <f t="shared" si="0"/>
        <v>0</v>
      </c>
    </row>
    <row r="10" spans="1:6" ht="14.45" customHeight="1" x14ac:dyDescent="0.25">
      <c r="A10" s="9">
        <v>6</v>
      </c>
      <c r="B10" s="13" t="s">
        <v>12</v>
      </c>
      <c r="C10" s="7"/>
      <c r="D10" s="23"/>
      <c r="E10" s="26"/>
      <c r="F10" s="23">
        <f t="shared" si="0"/>
        <v>0</v>
      </c>
    </row>
    <row r="11" spans="1:6" ht="14.45" customHeight="1" x14ac:dyDescent="0.25">
      <c r="A11" s="9">
        <v>7</v>
      </c>
      <c r="B11" s="13" t="s">
        <v>13</v>
      </c>
      <c r="C11" s="7"/>
      <c r="D11" s="23"/>
      <c r="E11" s="26"/>
      <c r="F11" s="23">
        <f t="shared" si="0"/>
        <v>0</v>
      </c>
    </row>
    <row r="12" spans="1:6" ht="14.45" customHeight="1" x14ac:dyDescent="0.25">
      <c r="A12" s="9">
        <v>8</v>
      </c>
      <c r="B12" s="13" t="s">
        <v>14</v>
      </c>
      <c r="C12" s="7"/>
      <c r="D12" s="23"/>
      <c r="E12" s="26"/>
      <c r="F12" s="23">
        <f t="shared" si="0"/>
        <v>0</v>
      </c>
    </row>
    <row r="13" spans="1:6" ht="31.15" customHeight="1" x14ac:dyDescent="0.25">
      <c r="A13" s="9">
        <v>9</v>
      </c>
      <c r="B13" s="13" t="s">
        <v>15</v>
      </c>
      <c r="C13" s="7"/>
      <c r="D13" s="23"/>
      <c r="E13" s="26"/>
      <c r="F13" s="23">
        <f t="shared" si="0"/>
        <v>0</v>
      </c>
    </row>
    <row r="14" spans="1:6" ht="32.450000000000003" customHeight="1" x14ac:dyDescent="0.25">
      <c r="A14" s="9">
        <v>10</v>
      </c>
      <c r="B14" s="13" t="s">
        <v>16</v>
      </c>
      <c r="C14" s="7"/>
      <c r="D14" s="23"/>
      <c r="E14" s="26"/>
      <c r="F14" s="23">
        <f t="shared" si="0"/>
        <v>0</v>
      </c>
    </row>
    <row r="15" spans="1:6" ht="14.45" customHeight="1" x14ac:dyDescent="0.25">
      <c r="A15" s="9">
        <v>11</v>
      </c>
      <c r="B15" s="13" t="s">
        <v>8</v>
      </c>
      <c r="C15" s="7"/>
      <c r="D15" s="23"/>
      <c r="E15" s="26"/>
      <c r="F15" s="23">
        <f t="shared" si="0"/>
        <v>0</v>
      </c>
    </row>
    <row r="16" spans="1:6" ht="16.149999999999999" customHeight="1" x14ac:dyDescent="0.25">
      <c r="A16" s="31" t="s">
        <v>24</v>
      </c>
      <c r="B16" s="31"/>
      <c r="C16" s="31"/>
      <c r="D16" s="24"/>
      <c r="E16" s="24"/>
      <c r="F16" s="24"/>
    </row>
    <row r="17" spans="1:6" ht="14.45" customHeight="1" x14ac:dyDescent="0.25">
      <c r="A17" s="9">
        <v>12</v>
      </c>
      <c r="B17" s="13" t="s">
        <v>6</v>
      </c>
      <c r="C17" s="7"/>
      <c r="D17" s="23"/>
      <c r="E17" s="26"/>
      <c r="F17" s="23">
        <f t="shared" si="0"/>
        <v>0</v>
      </c>
    </row>
    <row r="18" spans="1:6" ht="14.45" customHeight="1" x14ac:dyDescent="0.25">
      <c r="A18" s="9">
        <v>13</v>
      </c>
      <c r="B18" s="13" t="s">
        <v>7</v>
      </c>
      <c r="C18" s="7"/>
      <c r="D18" s="23"/>
      <c r="E18" s="26"/>
      <c r="F18" s="23">
        <f t="shared" si="0"/>
        <v>0</v>
      </c>
    </row>
    <row r="19" spans="1:6" ht="14.45" customHeight="1" x14ac:dyDescent="0.25">
      <c r="A19" s="9">
        <v>14</v>
      </c>
      <c r="B19" s="13" t="s">
        <v>9</v>
      </c>
      <c r="C19" s="7"/>
      <c r="D19" s="23"/>
      <c r="E19" s="26"/>
      <c r="F19" s="23">
        <f t="shared" si="0"/>
        <v>0</v>
      </c>
    </row>
    <row r="20" spans="1:6" ht="14.45" customHeight="1" x14ac:dyDescent="0.25">
      <c r="A20" s="9">
        <v>15</v>
      </c>
      <c r="B20" s="13" t="s">
        <v>10</v>
      </c>
      <c r="C20" s="7"/>
      <c r="D20" s="23"/>
      <c r="E20" s="26"/>
      <c r="F20" s="23">
        <f t="shared" si="0"/>
        <v>0</v>
      </c>
    </row>
    <row r="21" spans="1:6" ht="14.45" customHeight="1" x14ac:dyDescent="0.25">
      <c r="A21" s="9">
        <v>16</v>
      </c>
      <c r="B21" s="13" t="s">
        <v>11</v>
      </c>
      <c r="C21" s="7"/>
      <c r="D21" s="23"/>
      <c r="E21" s="26"/>
      <c r="F21" s="23">
        <f t="shared" si="0"/>
        <v>0</v>
      </c>
    </row>
    <row r="22" spans="1:6" ht="14.45" customHeight="1" x14ac:dyDescent="0.25">
      <c r="A22" s="9">
        <v>17</v>
      </c>
      <c r="B22" s="13" t="s">
        <v>12</v>
      </c>
      <c r="C22" s="7"/>
      <c r="D22" s="23"/>
      <c r="E22" s="26"/>
      <c r="F22" s="23">
        <f t="shared" si="0"/>
        <v>0</v>
      </c>
    </row>
    <row r="23" spans="1:6" ht="14.45" customHeight="1" x14ac:dyDescent="0.25">
      <c r="A23" s="9">
        <v>18</v>
      </c>
      <c r="B23" s="13" t="s">
        <v>13</v>
      </c>
      <c r="C23" s="7"/>
      <c r="D23" s="23"/>
      <c r="E23" s="26"/>
      <c r="F23" s="23">
        <f t="shared" si="0"/>
        <v>0</v>
      </c>
    </row>
    <row r="24" spans="1:6" ht="14.45" customHeight="1" x14ac:dyDescent="0.25">
      <c r="A24" s="9">
        <v>19</v>
      </c>
      <c r="B24" s="13" t="s">
        <v>14</v>
      </c>
      <c r="C24" s="7"/>
      <c r="D24" s="23"/>
      <c r="E24" s="26"/>
      <c r="F24" s="23">
        <f t="shared" si="0"/>
        <v>0</v>
      </c>
    </row>
    <row r="25" spans="1:6" ht="30" x14ac:dyDescent="0.25">
      <c r="A25" s="9">
        <v>20</v>
      </c>
      <c r="B25" s="13" t="s">
        <v>15</v>
      </c>
      <c r="C25" s="7"/>
      <c r="D25" s="23"/>
      <c r="E25" s="26"/>
      <c r="F25" s="23">
        <f t="shared" si="0"/>
        <v>0</v>
      </c>
    </row>
    <row r="26" spans="1:6" ht="30" x14ac:dyDescent="0.25">
      <c r="A26" s="9">
        <v>21</v>
      </c>
      <c r="B26" s="13" t="s">
        <v>16</v>
      </c>
      <c r="C26" s="7"/>
      <c r="D26" s="23"/>
      <c r="E26" s="26"/>
      <c r="F26" s="23">
        <f t="shared" si="0"/>
        <v>0</v>
      </c>
    </row>
    <row r="27" spans="1:6" ht="14.45" customHeight="1" x14ac:dyDescent="0.25">
      <c r="A27" s="9">
        <v>22</v>
      </c>
      <c r="B27" s="13" t="s">
        <v>8</v>
      </c>
      <c r="C27" s="7"/>
      <c r="D27" s="23"/>
      <c r="E27" s="26"/>
      <c r="F27" s="23">
        <f t="shared" si="0"/>
        <v>0</v>
      </c>
    </row>
    <row r="28" spans="1:6" ht="14.45" customHeight="1" x14ac:dyDescent="0.25">
      <c r="A28" s="15"/>
      <c r="B28" s="16"/>
      <c r="C28" s="17"/>
      <c r="D28" s="18"/>
    </row>
    <row r="29" spans="1:6" ht="69.599999999999994" customHeight="1" x14ac:dyDescent="0.25">
      <c r="A29" s="32" t="s">
        <v>25</v>
      </c>
      <c r="B29" s="32"/>
      <c r="C29" s="32"/>
      <c r="D29" s="32"/>
      <c r="E29" s="32"/>
      <c r="F29" s="32"/>
    </row>
    <row r="31" spans="1:6" ht="15.75" thickBot="1" x14ac:dyDescent="0.3"/>
    <row r="32" spans="1:6" ht="33" customHeight="1" thickBot="1" x14ac:dyDescent="0.3">
      <c r="A32" s="33" t="s">
        <v>18</v>
      </c>
      <c r="B32" s="34"/>
      <c r="C32" s="34"/>
      <c r="D32" s="35"/>
      <c r="E32" s="27"/>
      <c r="F32" s="6"/>
    </row>
    <row r="33" spans="2:4" x14ac:dyDescent="0.25">
      <c r="B33" s="5"/>
      <c r="C33" s="5"/>
      <c r="D33" s="5"/>
    </row>
    <row r="35" spans="2:4" ht="18.75" x14ac:dyDescent="0.3">
      <c r="B35" s="36"/>
      <c r="C35" s="36"/>
    </row>
  </sheetData>
  <mergeCells count="5">
    <mergeCell ref="A4:C4"/>
    <mergeCell ref="A16:C16"/>
    <mergeCell ref="A29:F29"/>
    <mergeCell ref="A32:D32"/>
    <mergeCell ref="B35:C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41083-B611-4A00-8782-A704434420AC}">
  <dimension ref="A1:F16"/>
  <sheetViews>
    <sheetView workbookViewId="0">
      <selection activeCell="I7" sqref="I7"/>
    </sheetView>
  </sheetViews>
  <sheetFormatPr baseColWidth="10" defaultColWidth="11.5703125" defaultRowHeight="15" x14ac:dyDescent="0.25"/>
  <cols>
    <col min="1" max="1" width="11.5703125" style="15"/>
    <col min="2" max="2" width="46.28515625" style="1" customWidth="1"/>
    <col min="3" max="3" width="40.57031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x14ac:dyDescent="0.25">
      <c r="B2" s="37"/>
      <c r="C2" s="37"/>
      <c r="D2" s="37"/>
      <c r="E2" s="37"/>
      <c r="F2" s="37"/>
    </row>
    <row r="3" spans="1:6" ht="30" x14ac:dyDescent="0.25">
      <c r="A3" s="10" t="s">
        <v>17</v>
      </c>
      <c r="B3" s="10" t="s">
        <v>0</v>
      </c>
      <c r="C3" s="10" t="s">
        <v>4</v>
      </c>
      <c r="D3" s="11" t="s">
        <v>20</v>
      </c>
      <c r="E3" s="11" t="s">
        <v>3</v>
      </c>
      <c r="F3" s="12" t="s">
        <v>21</v>
      </c>
    </row>
    <row r="4" spans="1:6" x14ac:dyDescent="0.25">
      <c r="A4" s="31" t="s">
        <v>26</v>
      </c>
      <c r="B4" s="31"/>
      <c r="C4" s="31"/>
      <c r="D4" s="20"/>
      <c r="E4" s="21"/>
      <c r="F4" s="21"/>
    </row>
    <row r="5" spans="1:6" ht="14.45" customHeight="1" x14ac:dyDescent="0.25">
      <c r="A5" s="9">
        <v>1</v>
      </c>
      <c r="B5" s="13" t="s">
        <v>6</v>
      </c>
      <c r="C5" s="7" t="s">
        <v>27</v>
      </c>
      <c r="D5" s="8">
        <v>360</v>
      </c>
      <c r="E5" s="23">
        <f>BPU!F5</f>
        <v>0</v>
      </c>
      <c r="F5" s="29">
        <f>E5*D5</f>
        <v>0</v>
      </c>
    </row>
    <row r="6" spans="1:6" ht="14.45" customHeight="1" x14ac:dyDescent="0.25">
      <c r="A6" s="9">
        <v>2</v>
      </c>
      <c r="B6" s="13" t="s">
        <v>7</v>
      </c>
      <c r="C6" s="7" t="s">
        <v>28</v>
      </c>
      <c r="D6" s="8">
        <v>610</v>
      </c>
      <c r="E6" s="23">
        <f>BPU!F6</f>
        <v>0</v>
      </c>
      <c r="F6" s="29">
        <f t="shared" ref="F6:F8" si="0">E6*D6</f>
        <v>0</v>
      </c>
    </row>
    <row r="7" spans="1:6" ht="31.15" customHeight="1" x14ac:dyDescent="0.25">
      <c r="A7" s="9">
        <v>9</v>
      </c>
      <c r="B7" s="13" t="s">
        <v>15</v>
      </c>
      <c r="C7" s="7" t="s">
        <v>29</v>
      </c>
      <c r="D7" s="8">
        <v>420</v>
      </c>
      <c r="E7" s="23">
        <f>BPU!F13</f>
        <v>0</v>
      </c>
      <c r="F7" s="29">
        <f t="shared" si="0"/>
        <v>0</v>
      </c>
    </row>
    <row r="8" spans="1:6" ht="14.45" customHeight="1" x14ac:dyDescent="0.25">
      <c r="A8" s="9">
        <v>11</v>
      </c>
      <c r="B8" s="13" t="s">
        <v>8</v>
      </c>
      <c r="C8" s="7" t="s">
        <v>30</v>
      </c>
      <c r="D8" s="8">
        <v>640</v>
      </c>
      <c r="E8" s="23">
        <f>BPU!F15</f>
        <v>0</v>
      </c>
      <c r="F8" s="29">
        <f t="shared" si="0"/>
        <v>0</v>
      </c>
    </row>
    <row r="9" spans="1:6" x14ac:dyDescent="0.25">
      <c r="A9" s="31" t="s">
        <v>23</v>
      </c>
      <c r="B9" s="31"/>
      <c r="C9" s="31"/>
      <c r="D9" s="22"/>
      <c r="E9" s="24"/>
      <c r="F9" s="24"/>
    </row>
    <row r="10" spans="1:6" ht="14.45" customHeight="1" x14ac:dyDescent="0.25">
      <c r="A10" s="9">
        <v>12</v>
      </c>
      <c r="B10" s="13" t="s">
        <v>6</v>
      </c>
      <c r="C10" s="7" t="s">
        <v>31</v>
      </c>
      <c r="D10" s="8">
        <v>40</v>
      </c>
      <c r="E10" s="23">
        <f>BPU!F17</f>
        <v>0</v>
      </c>
      <c r="F10" s="29">
        <f>E10*D10</f>
        <v>0</v>
      </c>
    </row>
    <row r="11" spans="1:6" ht="14.45" customHeight="1" x14ac:dyDescent="0.25">
      <c r="A11" s="9">
        <v>13</v>
      </c>
      <c r="B11" s="13" t="s">
        <v>7</v>
      </c>
      <c r="C11" s="7" t="s">
        <v>32</v>
      </c>
      <c r="D11" s="8">
        <v>40</v>
      </c>
      <c r="E11" s="23">
        <f>BPU!F18</f>
        <v>0</v>
      </c>
      <c r="F11" s="29">
        <f t="shared" ref="F11:F13" si="1">E11*D11</f>
        <v>0</v>
      </c>
    </row>
    <row r="12" spans="1:6" ht="30" x14ac:dyDescent="0.25">
      <c r="A12" s="9">
        <v>20</v>
      </c>
      <c r="B12" s="13" t="s">
        <v>15</v>
      </c>
      <c r="C12" s="7" t="s">
        <v>33</v>
      </c>
      <c r="D12" s="8">
        <v>30</v>
      </c>
      <c r="E12" s="23">
        <f>BPU!F25</f>
        <v>0</v>
      </c>
      <c r="F12" s="29">
        <f t="shared" si="1"/>
        <v>0</v>
      </c>
    </row>
    <row r="13" spans="1:6" ht="21" customHeight="1" thickBot="1" x14ac:dyDescent="0.3">
      <c r="A13" s="9">
        <v>22</v>
      </c>
      <c r="B13" s="13" t="s">
        <v>8</v>
      </c>
      <c r="C13" s="7" t="s">
        <v>34</v>
      </c>
      <c r="D13" s="8">
        <v>60</v>
      </c>
      <c r="E13" s="23">
        <f>BPU!F27</f>
        <v>0</v>
      </c>
      <c r="F13" s="30">
        <f t="shared" si="1"/>
        <v>0</v>
      </c>
    </row>
    <row r="14" spans="1:6" ht="24.75" customHeight="1" thickBot="1" x14ac:dyDescent="0.3">
      <c r="A14" s="39" t="s">
        <v>22</v>
      </c>
      <c r="B14" s="39"/>
      <c r="C14" s="39"/>
      <c r="D14" s="39"/>
      <c r="E14" s="39"/>
      <c r="F14" s="28">
        <f>SUM(F5:F13)</f>
        <v>0</v>
      </c>
    </row>
    <row r="15" spans="1:6" x14ac:dyDescent="0.25">
      <c r="B15" s="19"/>
      <c r="C15" s="19"/>
      <c r="D15" s="19"/>
    </row>
    <row r="16" spans="1:6" ht="15.75" x14ac:dyDescent="0.25">
      <c r="B16" s="38" t="s">
        <v>19</v>
      </c>
      <c r="C16" s="38"/>
      <c r="D16" s="38"/>
      <c r="E16" s="38"/>
      <c r="F16" s="38"/>
    </row>
  </sheetData>
  <mergeCells count="5">
    <mergeCell ref="B2:F2"/>
    <mergeCell ref="B16:F16"/>
    <mergeCell ref="A4:C4"/>
    <mergeCell ref="A9:C9"/>
    <mergeCell ref="A14:E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2026-03-02T10:43:56Z</dcterms:modified>
</cp:coreProperties>
</file>