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06DC708B-0080-421B-A45C-5707D4D0D8D4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3" l="1"/>
  <c r="E4" i="4" l="1"/>
  <c r="F4" i="4" s="1"/>
  <c r="F10" i="3"/>
  <c r="F11" i="3"/>
  <c r="F12" i="3"/>
  <c r="F9" i="3"/>
  <c r="E6" i="4" s="1"/>
  <c r="F6" i="4" s="1"/>
  <c r="F5" i="3"/>
  <c r="F6" i="3"/>
  <c r="F7" i="3"/>
  <c r="F27" i="3"/>
  <c r="F26" i="3"/>
  <c r="F24" i="3"/>
  <c r="F23" i="3"/>
  <c r="F7" i="4" l="1"/>
</calcChain>
</file>

<file path=xl/sharedStrings.xml><?xml version="1.0" encoding="utf-8"?>
<sst xmlns="http://schemas.openxmlformats.org/spreadsheetml/2006/main" count="44" uniqueCount="26">
  <si>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</si>
  <si>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</si>
  <si>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</si>
  <si>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</si>
  <si>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</si>
  <si>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</si>
  <si>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</si>
  <si>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 xml:space="preserve">Sonde de remplacement (Tête optique capteur oxygène dissous de remplacement) </t>
  </si>
  <si>
    <t xml:space="preserve">Solutions de paramétrage pour l’oxygène </t>
  </si>
  <si>
    <t>Solutions de paramétrage pour la conductivité</t>
  </si>
  <si>
    <t>N° du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</si>
  <si>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</si>
  <si>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</si>
  <si>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PRESTATIONS SUPPLEMENTAIRES EVENTUELLES</t>
  </si>
  <si>
    <t>Description (durée, annuelle…)</t>
  </si>
  <si>
    <t>N°1 : Extension de garantie</t>
  </si>
  <si>
    <t>N°2 : Maintenance préventive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</si>
  <si>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</si>
  <si>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</si>
  <si>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</si>
  <si>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</si>
  <si>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</si>
  <si>
    <t xml:space="preserve">France métropolitaine, y compris la Corse </t>
  </si>
  <si>
    <t xml:space="preserve">Départements et territoires d'outre-mer </t>
  </si>
  <si>
    <t xml:space="preserve">      </t>
  </si>
  <si>
    <t>Appareil multi-paramètres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</si>
</sst>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0" fillId="0" borderId="4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/>
    <xf numFmtId="0" fontId="1" fillId="3" borderId="11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right" vertical="center" wrapText="1"/>
    </xf>
    <xf numFmtId="0" fontId="1" fillId="3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/>
    </xf>
    <xf numFmtId="10" fontId="4" fillId="3" borderId="15" xfId="2" applyNumberFormat="1" applyFont="1" applyFill="1" applyBorder="1" applyAlignment="1"/>
    <xf numFmtId="44" fontId="4" fillId="3" borderId="16" xfId="0" applyNumberFormat="1" applyFont="1" applyFill="1" applyBorder="1" applyAlignment="1"/>
    <xf numFmtId="44" fontId="0" fillId="0" borderId="7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44" fontId="4" fillId="3" borderId="6" xfId="0" applyNumberFormat="1" applyFont="1" applyFill="1" applyBorder="1" applyAlignment="1"/>
    <xf numFmtId="44" fontId="0" fillId="0" borderId="8" xfId="0" applyNumberFormat="1" applyBorder="1" applyAlignment="1">
      <alignment horizontal="center" vertical="center"/>
    </xf>
    <xf numFmtId="44" fontId="4" fillId="3" borderId="12" xfId="0" applyNumberFormat="1" applyFont="1" applyFill="1" applyBorder="1" applyAlignment="1"/>
    <xf numFmtId="0" fontId="4" fillId="3" borderId="0" xfId="0" applyNumberFormat="1" applyFont="1" applyFill="1" applyBorder="1" applyAlignment="1">
      <alignment horizontal="left"/>
    </xf>
    <xf numFmtId="10" fontId="0" fillId="0" borderId="1" xfId="2" applyNumberFormat="1" applyFont="1" applyBorder="1" applyAlignment="1">
      <alignment horizontal="center" vertical="center"/>
    </xf>
    <xf numFmtId="10" fontId="0" fillId="0" borderId="7" xfId="2" applyNumberFormat="1" applyFont="1" applyBorder="1" applyAlignment="1">
      <alignment horizontal="center" vertical="center"/>
    </xf>
    <xf numFmtId="44" fontId="0" fillId="0" borderId="7" xfId="0" applyNumberFormat="1" applyBorder="1" applyAlignment="1">
      <alignment horizontal="right" vertical="center"/>
    </xf>
    <xf numFmtId="44" fontId="0" fillId="0" borderId="8" xfId="0" applyNumberFormat="1" applyBorder="1" applyAlignment="1">
      <alignment horizontal="right" vertical="center"/>
    </xf>
    <xf numFmtId="44" fontId="0" fillId="2" borderId="5" xfId="0" applyNumberFormat="1" applyFill="1" applyBorder="1" applyAlignment="1">
      <alignment horizontal="right" vertical="center"/>
    </xf>
    <xf numFmtId="44" fontId="0" fillId="0" borderId="8" xfId="3" applyFont="1" applyBorder="1" applyAlignment="1">
      <alignment horizontal="center" vertical="center"/>
    </xf>
    <xf numFmtId="44" fontId="0" fillId="0" borderId="7" xfId="3" applyFont="1" applyBorder="1" applyAlignment="1">
      <alignment horizontal="center" vertical="center"/>
    </xf>
    <xf numFmtId="44" fontId="0" fillId="0" borderId="1" xfId="3" applyFont="1" applyBorder="1" applyAlignment="1">
      <alignment horizontal="center" vertical="center"/>
    </xf>
    <xf numFmtId="44" fontId="4" fillId="3" borderId="0" xfId="3" applyFont="1" applyFill="1" applyBorder="1" applyAlignment="1">
      <alignment horizontal="left"/>
    </xf>
    <xf numFmtId="44" fontId="0" fillId="0" borderId="9" xfId="3" applyFont="1" applyBorder="1" applyAlignment="1">
      <alignment horizontal="center" vertical="center"/>
    </xf>
    <xf numFmtId="44" fontId="0" fillId="0" borderId="2" xfId="3" applyFont="1" applyBorder="1" applyAlignment="1">
      <alignment horizontal="center" vertical="center"/>
    </xf>
    <xf numFmtId="10" fontId="0" fillId="0" borderId="8" xfId="2" applyNumberFormat="1" applyFont="1" applyBorder="1" applyAlignment="1">
      <alignment horizontal="center" vertical="center"/>
    </xf>
    <xf numFmtId="10" fontId="4" fillId="3" borderId="6" xfId="2" applyNumberFormat="1" applyFont="1" applyFill="1" applyBorder="1" applyAlignment="1"/>
    <xf numFmtId="44" fontId="4" fillId="3" borderId="11" xfId="3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4" borderId="9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1" fillId="0" borderId="3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/>
    </xf>
  </cellXfs>
  <cellStyles count="4">
    <cellStyle name="Monétaire" xfId="3" builtinId="4"/>
    <cellStyle name="Normal" xfId="0" builtinId="0"/>
    <cellStyle name="Normal 2" xfId="1" xr:uid="{8F2ED633-6D64-47E4-B929-3B8A34D9E86C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1303020</xdr:colOff>
      <xdr:row>0</xdr:row>
      <xdr:rowOff>106680</xdr:rowOff>
    </xdr:from>
    <xdr:to>
      <xdr:col>5</xdr:col>
      <xdr:colOff>601980</xdr:colOff>
      <xdr:row>0</xdr:row>
      <xdr:rowOff>2118360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953000" y="106680"/>
          <a:ext cx="352044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n°19 : Appareil multi-paramètres pour mesures en milieux aquatiques</a:t>
          </a:r>
        </a:p>
      </xdr:txBody>
    </xdr:sp>
    <xdr:clientData/>
  </xdr:twoCellAnchor>
  <xdr:oneCellAnchor>
    <xdr:from>
      <xdr:col>5</xdr:col>
      <xdr:colOff>403860</xdr:colOff>
      <xdr:row>7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9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9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B96D8E94-691B-4EBE-9647-6EE8320C2D8C}"/>
            </a:ext>
          </a:extLst>
        </xdr:cNvPr>
        <xdr:cNvSpPr txBox="1"/>
      </xdr:nvSpPr>
      <xdr:spPr>
        <a:xfrm>
          <a:off x="882396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10</xdr:row>
      <xdr:rowOff>0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F556FB60-2289-4A6F-955C-A9113ED22132}"/>
            </a:ext>
          </a:extLst>
        </xdr:cNvPr>
        <xdr:cNvSpPr txBox="1"/>
      </xdr:nvSpPr>
      <xdr:spPr>
        <a:xfrm>
          <a:off x="8823960" y="421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10</xdr:row>
      <xdr:rowOff>0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6F1D604-380D-4835-A348-C700E61E2133}"/>
            </a:ext>
          </a:extLst>
        </xdr:cNvPr>
        <xdr:cNvSpPr txBox="1"/>
      </xdr:nvSpPr>
      <xdr:spPr>
        <a:xfrm>
          <a:off x="882396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11</xdr:row>
      <xdr:rowOff>0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0D8C594-4BF6-461F-951E-12626B25473C}"/>
            </a:ext>
          </a:extLst>
        </xdr:cNvPr>
        <xdr:cNvSpPr txBox="1"/>
      </xdr:nvSpPr>
      <xdr:spPr>
        <a:xfrm>
          <a:off x="8823960" y="421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619F987-4503-41CB-8B71-42EDEC4F9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2CDD6B8-875F-4D37-9102-D0EE863C4F4B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1303020</xdr:colOff>
      <xdr:row>0</xdr:row>
      <xdr:rowOff>106680</xdr:rowOff>
    </xdr:from>
    <xdr:to>
      <xdr:col>5</xdr:col>
      <xdr:colOff>601980</xdr:colOff>
      <xdr:row>0</xdr:row>
      <xdr:rowOff>2118360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9825ED8-3EC0-4B2F-BC30-3E24429A06FB}"/>
            </a:ext>
          </a:extLst>
        </xdr:cNvPr>
        <xdr:cNvSpPr txBox="1"/>
      </xdr:nvSpPr>
      <xdr:spPr>
        <a:xfrm>
          <a:off x="5627370" y="106680"/>
          <a:ext cx="339471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n°19 : Appareil multi-paramètres pour mesures en milieux aquatiques</a:t>
          </a:r>
        </a:p>
      </xdr:txBody>
    </xdr:sp>
    <xdr:clientData/>
  </xdr:twoCellAnchor>
  <xdr:oneCellAnchor>
    <xdr:from>
      <xdr:col>7</xdr:col>
      <xdr:colOff>22860</xdr:colOff>
      <xdr:row>5</xdr:row>
      <xdr:rowOff>228600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E0164426-A1CF-45F2-B5D4-1ECA07C53A6A}"/>
            </a:ext>
          </a:extLst>
        </xdr:cNvPr>
        <xdr:cNvSpPr txBox="1"/>
      </xdr:nvSpPr>
      <xdr:spPr>
        <a:xfrm>
          <a:off x="10128885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28"/>
  <sheetViews>
    <sheetView tabSelected="1" workbookViewId="0">
      <selection activeCell="B4" sqref="B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4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6" t="s">
        <v>10</v>
      </c>
      <c r="B2" s="15" t="s">
        <v>0</v>
      </c>
      <c r="C2" s="16" t="s">
        <v>4</v>
      </c>
      <c r="D2" s="17" t="s">
        <v>2</v>
      </c>
      <c r="E2" s="18" t="s">
        <v>1</v>
      </c>
      <c r="F2" s="18" t="s">
        <v>3</v>
      </c>
    </row>
    <row r="3" spans="1:6" x14ac:dyDescent="0.25">
      <c r="A3" s="22" t="s">
        <v>5</v>
      </c>
      <c r="B3" s="23"/>
      <c r="C3" s="23"/>
      <c r="D3" s="24"/>
      <c r="E3" s="25"/>
      <c r="F3" s="26"/>
    </row>
    <row r="4" spans="1:6" ht="57.75" customHeight="1" x14ac:dyDescent="0.25">
      <c r="A4" s="28">
        <v>1</v>
      </c>
      <c r="B4" s="12" t="s">
        <v>25</v>
      </c>
      <c r="C4" s="13"/>
      <c r="D4" s="51"/>
      <c r="E4" s="57"/>
      <c r="F4" s="43">
        <f>D4*E4+D4</f>
        <v>0</v>
      </c>
    </row>
    <row r="5" spans="1:6" ht="29.45" customHeight="1" x14ac:dyDescent="0.25">
      <c r="A5" s="28">
        <v>2</v>
      </c>
      <c r="B5" s="7" t="s">
        <v>7</v>
      </c>
      <c r="C5" s="9"/>
      <c r="D5" s="52"/>
      <c r="E5" s="47"/>
      <c r="F5" s="43">
        <f t="shared" ref="F5:F7" si="0">D5*E5+D5</f>
        <v>0</v>
      </c>
    </row>
    <row r="6" spans="1:6" ht="14.45" customHeight="1" x14ac:dyDescent="0.25">
      <c r="A6" s="28">
        <v>3</v>
      </c>
      <c r="B6" s="7" t="s">
        <v>8</v>
      </c>
      <c r="C6" s="9"/>
      <c r="D6" s="52"/>
      <c r="E6" s="47"/>
      <c r="F6" s="43">
        <f t="shared" si="0"/>
        <v>0</v>
      </c>
    </row>
    <row r="7" spans="1:6" ht="21" customHeight="1" x14ac:dyDescent="0.25">
      <c r="A7" s="29">
        <v>4</v>
      </c>
      <c r="B7" s="7" t="s">
        <v>9</v>
      </c>
      <c r="C7" s="8"/>
      <c r="D7" s="53"/>
      <c r="E7" s="46"/>
      <c r="F7" s="43">
        <f t="shared" si="0"/>
        <v>0</v>
      </c>
    </row>
    <row r="8" spans="1:6" ht="16.149999999999999" customHeight="1" x14ac:dyDescent="0.25">
      <c r="A8" s="41" t="s">
        <v>11</v>
      </c>
      <c r="B8" s="41"/>
      <c r="C8" s="41"/>
      <c r="D8" s="54"/>
      <c r="E8" s="58"/>
      <c r="F8" s="44"/>
    </row>
    <row r="9" spans="1:6" ht="57.75" customHeight="1" x14ac:dyDescent="0.25">
      <c r="A9" s="28">
        <v>5</v>
      </c>
      <c r="B9" s="12" t="s">
        <v>25</v>
      </c>
      <c r="C9" s="8"/>
      <c r="D9" s="55"/>
      <c r="E9" s="46"/>
      <c r="F9" s="40">
        <f>D9*E9+D9</f>
        <v>0</v>
      </c>
    </row>
    <row r="10" spans="1:6" ht="30" x14ac:dyDescent="0.25">
      <c r="A10" s="28">
        <v>6</v>
      </c>
      <c r="B10" s="11" t="s">
        <v>7</v>
      </c>
      <c r="C10" s="8"/>
      <c r="D10" s="55"/>
      <c r="E10" s="46"/>
      <c r="F10" s="40">
        <f t="shared" ref="F10:F12" si="1">D10*E10+D10</f>
        <v>0</v>
      </c>
    </row>
    <row r="11" spans="1:6" x14ac:dyDescent="0.25">
      <c r="A11" s="28">
        <v>7</v>
      </c>
      <c r="B11" s="11" t="s">
        <v>8</v>
      </c>
      <c r="C11" s="9"/>
      <c r="D11" s="56"/>
      <c r="E11" s="46"/>
      <c r="F11" s="40">
        <f t="shared" si="1"/>
        <v>0</v>
      </c>
    </row>
    <row r="12" spans="1:6" ht="21" customHeight="1" x14ac:dyDescent="0.25">
      <c r="A12" s="29">
        <v>8</v>
      </c>
      <c r="B12" s="11" t="s">
        <v>9</v>
      </c>
      <c r="C12" s="9"/>
      <c r="D12" s="56"/>
      <c r="E12" s="46"/>
      <c r="F12" s="40">
        <f t="shared" si="1"/>
        <v>0</v>
      </c>
    </row>
    <row r="13" spans="1:6" x14ac:dyDescent="0.25">
      <c r="A13" s="3"/>
      <c r="B13" s="31"/>
      <c r="C13" s="32"/>
      <c r="D13" s="33"/>
      <c r="E13" s="3"/>
      <c r="F13" s="4"/>
    </row>
    <row r="14" spans="1:6" ht="69.599999999999994" customHeight="1" x14ac:dyDescent="0.25">
      <c r="A14" s="61" t="s">
        <v>12</v>
      </c>
      <c r="B14" s="62"/>
      <c r="C14" s="62"/>
      <c r="D14" s="62"/>
      <c r="E14" s="62"/>
      <c r="F14" s="63"/>
    </row>
    <row r="16" spans="1:6" ht="15.75" thickBot="1" x14ac:dyDescent="0.3"/>
    <row r="17" spans="1:6" ht="33" customHeight="1" thickBot="1" x14ac:dyDescent="0.3">
      <c r="A17" s="64" t="s">
        <v>6</v>
      </c>
      <c r="B17" s="64"/>
      <c r="C17" s="64"/>
      <c r="D17" s="65"/>
      <c r="E17" s="34" t="s">
        <v>24</v>
      </c>
      <c r="F17" s="6"/>
    </row>
    <row r="18" spans="1:6" x14ac:dyDescent="0.25">
      <c r="B18" s="5"/>
      <c r="C18" s="5"/>
      <c r="D18" s="5"/>
    </row>
    <row r="20" spans="1:6" ht="45.75" customHeight="1" x14ac:dyDescent="0.25">
      <c r="A20" s="66" t="s">
        <v>13</v>
      </c>
      <c r="B20" s="66"/>
    </row>
    <row r="21" spans="1:6" ht="30" x14ac:dyDescent="0.25">
      <c r="A21" s="16" t="s">
        <v>10</v>
      </c>
      <c r="B21" s="16" t="s">
        <v>0</v>
      </c>
      <c r="C21" s="16" t="s">
        <v>14</v>
      </c>
      <c r="D21" s="17" t="s">
        <v>2</v>
      </c>
      <c r="E21" s="18" t="s">
        <v>1</v>
      </c>
      <c r="F21" s="18" t="s">
        <v>3</v>
      </c>
    </row>
    <row r="22" spans="1:6" ht="15.75" customHeight="1" x14ac:dyDescent="0.25">
      <c r="A22" s="35" t="s">
        <v>5</v>
      </c>
      <c r="B22" s="23"/>
      <c r="C22" s="19"/>
      <c r="D22" s="20"/>
      <c r="E22" s="21"/>
      <c r="F22" s="21"/>
    </row>
    <row r="23" spans="1:6" ht="27.75" customHeight="1" x14ac:dyDescent="0.25">
      <c r="A23" s="28">
        <v>9</v>
      </c>
      <c r="B23" s="10" t="s">
        <v>15</v>
      </c>
      <c r="C23" s="8"/>
      <c r="D23" s="53"/>
      <c r="E23" s="46"/>
      <c r="F23" s="40">
        <f>D23*E23+D23</f>
        <v>0</v>
      </c>
    </row>
    <row r="24" spans="1:6" ht="23.25" customHeight="1" x14ac:dyDescent="0.25">
      <c r="A24" s="28">
        <v>10</v>
      </c>
      <c r="B24" s="10" t="s">
        <v>16</v>
      </c>
      <c r="C24" s="8"/>
      <c r="D24" s="53"/>
      <c r="E24" s="46"/>
      <c r="F24" s="40">
        <f>D24*E24+D24</f>
        <v>0</v>
      </c>
    </row>
    <row r="25" spans="1:6" ht="16.149999999999999" customHeight="1" x14ac:dyDescent="0.25">
      <c r="A25" s="67" t="s">
        <v>11</v>
      </c>
      <c r="B25" s="68"/>
      <c r="C25" s="36"/>
      <c r="D25" s="59"/>
      <c r="E25" s="37"/>
      <c r="F25" s="38"/>
    </row>
    <row r="26" spans="1:6" ht="22.5" customHeight="1" x14ac:dyDescent="0.25">
      <c r="A26" s="27">
        <v>11</v>
      </c>
      <c r="B26" s="10" t="s">
        <v>15</v>
      </c>
      <c r="C26" s="9"/>
      <c r="D26" s="56"/>
      <c r="E26" s="47"/>
      <c r="F26" s="39">
        <f>D26*E26+D26</f>
        <v>0</v>
      </c>
    </row>
    <row r="27" spans="1:6" ht="25.5" customHeight="1" x14ac:dyDescent="0.25">
      <c r="A27" s="28">
        <v>12</v>
      </c>
      <c r="B27" s="10" t="s">
        <v>16</v>
      </c>
      <c r="C27" s="8"/>
      <c r="D27" s="53"/>
      <c r="E27" s="46"/>
      <c r="F27" s="40">
        <f>D27*E27+D27</f>
        <v>0</v>
      </c>
    </row>
    <row r="28" spans="1:6" ht="18.75" x14ac:dyDescent="0.3">
      <c r="B28" s="60"/>
      <c r="C28" s="60"/>
    </row>
  </sheetData>
  <mergeCells count="5">
    <mergeCell ref="B28:C28"/>
    <mergeCell ref="A14:F14"/>
    <mergeCell ref="A17:D17"/>
    <mergeCell ref="A20:B20"/>
    <mergeCell ref="A25:B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AF94-90C3-41FA-9471-26EAE67F0E7C}">
  <dimension ref="A1:F10"/>
  <sheetViews>
    <sheetView workbookViewId="0">
      <selection activeCell="B6" sqref="B6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4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6" t="s">
        <v>10</v>
      </c>
      <c r="B2" s="15" t="s">
        <v>0</v>
      </c>
      <c r="C2" s="16" t="s">
        <v>4</v>
      </c>
      <c r="D2" s="17" t="s">
        <v>17</v>
      </c>
      <c r="E2" s="18" t="s">
        <v>18</v>
      </c>
      <c r="F2" s="18" t="s">
        <v>19</v>
      </c>
    </row>
    <row r="3" spans="1:6" x14ac:dyDescent="0.25">
      <c r="A3" s="22" t="s">
        <v>22</v>
      </c>
      <c r="B3" s="23"/>
      <c r="C3" s="23"/>
      <c r="D3" s="24"/>
      <c r="E3" s="25"/>
      <c r="F3" s="26"/>
    </row>
    <row r="4" spans="1:6" ht="57" customHeight="1" x14ac:dyDescent="0.25">
      <c r="A4" s="28">
        <v>1</v>
      </c>
      <c r="B4" s="12" t="s">
        <v>25</v>
      </c>
      <c r="C4" s="13"/>
      <c r="D4" s="14">
        <v>170</v>
      </c>
      <c r="E4" s="43">
        <f>BPU!F4</f>
        <v>0</v>
      </c>
      <c r="F4" s="49">
        <f>E4*D4</f>
        <v>0</v>
      </c>
    </row>
    <row r="5" spans="1:6" ht="16.149999999999999" customHeight="1" x14ac:dyDescent="0.25">
      <c r="A5" s="41" t="s">
        <v>23</v>
      </c>
      <c r="B5" s="41"/>
      <c r="C5" s="41"/>
      <c r="D5" s="45"/>
      <c r="E5" s="42"/>
      <c r="F5" s="44"/>
    </row>
    <row r="6" spans="1:6" ht="54.75" customHeight="1" thickBot="1" x14ac:dyDescent="0.3">
      <c r="A6" s="28">
        <v>5</v>
      </c>
      <c r="B6" s="12" t="s">
        <v>25</v>
      </c>
      <c r="C6" s="8"/>
      <c r="D6" s="30">
        <v>170</v>
      </c>
      <c r="E6" s="40">
        <f>BPU!F9</f>
        <v>0</v>
      </c>
      <c r="F6" s="48">
        <f>E6*D6</f>
        <v>0</v>
      </c>
    </row>
    <row r="7" spans="1:6" ht="27.75" customHeight="1" thickBot="1" x14ac:dyDescent="0.3">
      <c r="A7" s="3"/>
      <c r="B7" s="31"/>
      <c r="C7" s="32"/>
      <c r="D7" s="69" t="s">
        <v>20</v>
      </c>
      <c r="E7" s="69"/>
      <c r="F7" s="50">
        <f>SUM(F4:F6)</f>
        <v>0</v>
      </c>
    </row>
    <row r="8" spans="1:6" ht="18.75" x14ac:dyDescent="0.3">
      <c r="B8" s="60"/>
      <c r="C8" s="60"/>
    </row>
    <row r="10" spans="1:6" ht="15.75" x14ac:dyDescent="0.25">
      <c r="A10" s="70" t="s">
        <v>21</v>
      </c>
      <c r="B10" s="70"/>
      <c r="C10" s="70"/>
      <c r="D10" s="70"/>
      <c r="E10" s="70"/>
    </row>
  </sheetData>
  <mergeCells count="3">
    <mergeCell ref="B8:C8"/>
    <mergeCell ref="D7:E7"/>
    <mergeCell ref="A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2026-03-02T11:56:45Z</dcterms:modified>
</cp:coreProperties>
</file>