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DD47E686-76BB-45BA-B7E9-8FD2A262D2AA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  <c r="F7" i="3"/>
  <c r="E6" i="4" s="1"/>
  <c r="F6" i="4" s="1"/>
  <c r="F5" i="3"/>
  <c r="F4" i="3"/>
  <c r="E4" i="4" s="1"/>
  <c r="F4" i="4" s="1"/>
  <c r="F23" i="3"/>
  <c r="F22" i="3"/>
  <c r="F20" i="3"/>
  <c r="F19" i="3"/>
  <c r="F7" i="4" l="1"/>
</calcChain>
</file>

<file path=xl/sharedStrings.xml><?xml version="1.0" encoding="utf-8"?>
<sst xmlns="http://schemas.openxmlformats.org/spreadsheetml/2006/main" count="40" uniqueCount="24">
  <si>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</si>
  <si>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</si>
  <si>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</si>
  <si>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</si>
  <si>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</si>
  <si>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</si>
  <si>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</si>
  <si>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Pelle de détection</t>
  </si>
  <si>
    <t>N° du prix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</si>
  <si>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</si>
  <si>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</si>
  <si>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PRESTATIONS SUPPLEMENTAIRES EVENTUELLES</t>
  </si>
  <si>
    <t>Description (durée, annuelle…)</t>
  </si>
  <si>
    <t>N°1 : Extension de garantie</t>
  </si>
  <si>
    <t>N°2 : Maintenance préventive</t>
  </si>
  <si>
    <t>Quantité estimée</t>
  </si>
  <si>
    <t>Prix unitaire TTC</t>
  </si>
  <si>
    <t>Montant TTC</t>
  </si>
  <si>
    <t xml:space="preserve">Montant total TTC : </t>
  </si>
  <si>
    <t>Le présent DQE est établi à des fins d’analyse des offres uniquement. Les quantités indiquées sont estimatives et non contractuelles.</t>
  </si>
  <si>
    <t xml:space="preserve">France métropolitaine, y compris la Corse </t>
  </si>
  <si>
    <t xml:space="preserve">Départements et territoires d'outre-mer </t>
  </si>
  <si>
    <t xml:space="preserve">      </t>
  </si>
  <si>
    <t>Détecteur de métaux  incluant l'ensemble des spécifications techniques minimales requises et les accessoires définis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</si>
</sst>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#,##0_ ;\-#,##0\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rgb="FF7030A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3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/>
    </xf>
    <xf numFmtId="0" fontId="1" fillId="3" borderId="9" xfId="0" applyFont="1" applyFill="1" applyBorder="1"/>
    <xf numFmtId="0" fontId="1" fillId="3" borderId="9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right" vertical="center" wrapText="1"/>
    </xf>
    <xf numFmtId="9" fontId="4" fillId="3" borderId="12" xfId="3" applyFont="1" applyFill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44" fontId="4" fillId="3" borderId="13" xfId="0" applyNumberFormat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0" fontId="0" fillId="0" borderId="1" xfId="3" applyNumberFormat="1" applyFont="1" applyBorder="1" applyAlignment="1">
      <alignment horizontal="center" vertical="center" wrapText="1"/>
    </xf>
    <xf numFmtId="10" fontId="4" fillId="3" borderId="12" xfId="3" applyNumberFormat="1" applyFont="1" applyFill="1" applyBorder="1" applyAlignment="1"/>
    <xf numFmtId="44" fontId="4" fillId="3" borderId="13" xfId="0" applyNumberFormat="1" applyFont="1" applyFill="1" applyBorder="1" applyAlignment="1"/>
    <xf numFmtId="44" fontId="0" fillId="0" borderId="6" xfId="0" applyNumberForma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 wrapText="1"/>
    </xf>
    <xf numFmtId="165" fontId="4" fillId="3" borderId="11" xfId="2" applyNumberFormat="1" applyFont="1" applyFill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 wrapText="1"/>
    </xf>
    <xf numFmtId="44" fontId="0" fillId="0" borderId="1" xfId="3" applyNumberFormat="1" applyFont="1" applyBorder="1" applyAlignment="1">
      <alignment horizontal="center" vertical="center"/>
    </xf>
    <xf numFmtId="9" fontId="0" fillId="0" borderId="7" xfId="3" applyFont="1" applyBorder="1" applyAlignment="1">
      <alignment horizontal="center" vertical="center"/>
    </xf>
    <xf numFmtId="9" fontId="0" fillId="0" borderId="6" xfId="3" applyFont="1" applyBorder="1" applyAlignment="1">
      <alignment horizontal="center" vertical="center"/>
    </xf>
    <xf numFmtId="10" fontId="0" fillId="0" borderId="6" xfId="3" applyNumberFormat="1" applyFon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44" fontId="0" fillId="2" borderId="5" xfId="0" applyNumberFormat="1" applyFill="1" applyBorder="1" applyAlignment="1">
      <alignment horizontal="right" vertical="center"/>
    </xf>
    <xf numFmtId="44" fontId="0" fillId="0" borderId="7" xfId="3" applyNumberFormat="1" applyFont="1" applyBorder="1" applyAlignment="1">
      <alignment horizontal="center" vertical="center"/>
    </xf>
    <xf numFmtId="44" fontId="0" fillId="0" borderId="1" xfId="4" applyFont="1" applyBorder="1" applyAlignment="1">
      <alignment horizontal="center" vertical="center" wrapText="1"/>
    </xf>
    <xf numFmtId="44" fontId="4" fillId="3" borderId="11" xfId="4" applyFont="1" applyFill="1" applyBorder="1" applyAlignment="1">
      <alignment horizontal="left"/>
    </xf>
    <xf numFmtId="44" fontId="0" fillId="0" borderId="2" xfId="4" applyFont="1" applyBorder="1" applyAlignment="1">
      <alignment horizontal="center" vertical="center"/>
    </xf>
    <xf numFmtId="44" fontId="0" fillId="0" borderId="1" xfId="4" applyFont="1" applyBorder="1" applyAlignment="1">
      <alignment horizontal="center" vertical="center"/>
    </xf>
    <xf numFmtId="44" fontId="0" fillId="0" borderId="0" xfId="4" applyFont="1" applyBorder="1"/>
    <xf numFmtId="44" fontId="0" fillId="0" borderId="7" xfId="4" applyFont="1" applyBorder="1" applyAlignment="1">
      <alignment horizontal="center" vertical="center"/>
    </xf>
    <xf numFmtId="44" fontId="0" fillId="0" borderId="6" xfId="4" applyFont="1" applyBorder="1" applyAlignment="1">
      <alignment horizontal="center" vertical="center"/>
    </xf>
    <xf numFmtId="44" fontId="4" fillId="3" borderId="11" xfId="4" applyFont="1" applyFill="1" applyBorder="1" applyAlignment="1">
      <alignment horizontal="center" vertical="center"/>
    </xf>
    <xf numFmtId="44" fontId="0" fillId="0" borderId="9" xfId="4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8" fillId="5" borderId="15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/>
    </xf>
  </cellXfs>
  <cellStyles count="5">
    <cellStyle name="Milliers" xfId="2" builtinId="3"/>
    <cellStyle name="Monétaire" xfId="4" builtinId="4"/>
    <cellStyle name="Normal" xfId="0" builtinId="0"/>
    <cellStyle name="Normal 2" xfId="1" xr:uid="{8F2ED633-6D64-47E4-B929-3B8A34D9E86C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1645920</xdr:colOff>
      <xdr:row>0</xdr:row>
      <xdr:rowOff>114300</xdr:rowOff>
    </xdr:from>
    <xdr:to>
      <xdr:col>5</xdr:col>
      <xdr:colOff>1051560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335780" y="114300"/>
          <a:ext cx="371094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n°18 : Détecteur de métaux</a:t>
          </a:r>
        </a:p>
      </xdr:txBody>
    </xdr:sp>
    <xdr:clientData/>
  </xdr:twoCellAnchor>
  <xdr:oneCellAnchor>
    <xdr:from>
      <xdr:col>5</xdr:col>
      <xdr:colOff>403860</xdr:colOff>
      <xdr:row>7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7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E483C318-0168-463E-AA45-EE923F775D32}"/>
            </a:ext>
          </a:extLst>
        </xdr:cNvPr>
        <xdr:cNvSpPr txBox="1"/>
      </xdr:nvSpPr>
      <xdr:spPr>
        <a:xfrm>
          <a:off x="7399020" y="361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F7D5570-5020-498F-997E-AAB4084D6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1850F0B-0D8F-4B7A-8E6E-6F4CDE77E9FF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1645920</xdr:colOff>
      <xdr:row>0</xdr:row>
      <xdr:rowOff>114300</xdr:rowOff>
    </xdr:from>
    <xdr:to>
      <xdr:col>5</xdr:col>
      <xdr:colOff>1051560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3E70CDB-4D50-486C-AC06-A74CF5A2C071}"/>
            </a:ext>
          </a:extLst>
        </xdr:cNvPr>
        <xdr:cNvSpPr txBox="1"/>
      </xdr:nvSpPr>
      <xdr:spPr>
        <a:xfrm>
          <a:off x="5970270" y="114300"/>
          <a:ext cx="332041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n°18 : Détecteur de métaux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24"/>
  <sheetViews>
    <sheetView tabSelected="1" workbookViewId="0">
      <selection activeCell="B7" sqref="B7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34" t="s">
        <v>8</v>
      </c>
      <c r="B2" s="34" t="s">
        <v>0</v>
      </c>
      <c r="C2" s="23" t="s">
        <v>4</v>
      </c>
      <c r="D2" s="24" t="s">
        <v>2</v>
      </c>
      <c r="E2" s="25" t="s">
        <v>1</v>
      </c>
      <c r="F2" s="25" t="s">
        <v>3</v>
      </c>
    </row>
    <row r="3" spans="1:6" x14ac:dyDescent="0.25">
      <c r="A3" s="13" t="s">
        <v>5</v>
      </c>
      <c r="B3" s="9"/>
      <c r="C3" s="14"/>
      <c r="D3" s="15"/>
      <c r="E3" s="16"/>
      <c r="F3" s="17"/>
    </row>
    <row r="4" spans="1:6" ht="45" x14ac:dyDescent="0.25">
      <c r="A4" s="20">
        <v>1</v>
      </c>
      <c r="B4" s="18" t="s">
        <v>23</v>
      </c>
      <c r="C4" s="8"/>
      <c r="D4" s="58"/>
      <c r="E4" s="47"/>
      <c r="F4" s="42">
        <f>+D4*E4+D4</f>
        <v>0</v>
      </c>
    </row>
    <row r="5" spans="1:6" x14ac:dyDescent="0.25">
      <c r="A5" s="20">
        <v>2</v>
      </c>
      <c r="B5" s="19" t="s">
        <v>7</v>
      </c>
      <c r="C5" s="7"/>
      <c r="D5" s="59"/>
      <c r="E5" s="48"/>
      <c r="F5" s="42">
        <f>+D5*E5+D5</f>
        <v>0</v>
      </c>
    </row>
    <row r="6" spans="1:6" ht="16.149999999999999" customHeight="1" x14ac:dyDescent="0.25">
      <c r="A6" s="63" t="s">
        <v>10</v>
      </c>
      <c r="B6" s="64"/>
      <c r="C6" s="12"/>
      <c r="D6" s="60"/>
      <c r="E6" s="30"/>
      <c r="F6" s="32"/>
    </row>
    <row r="7" spans="1:6" ht="45" x14ac:dyDescent="0.25">
      <c r="A7" s="20">
        <v>3</v>
      </c>
      <c r="B7" s="18" t="s">
        <v>23</v>
      </c>
      <c r="C7" s="6"/>
      <c r="D7" s="61"/>
      <c r="E7" s="31"/>
      <c r="F7" s="33">
        <f>+D7*E7+D7</f>
        <v>0</v>
      </c>
    </row>
    <row r="8" spans="1:6" ht="15" customHeight="1" x14ac:dyDescent="0.25">
      <c r="A8" s="20">
        <v>4</v>
      </c>
      <c r="B8" s="22" t="s">
        <v>7</v>
      </c>
      <c r="C8" s="6"/>
      <c r="D8" s="61"/>
      <c r="E8" s="31"/>
      <c r="F8" s="33">
        <f>+D8*E8+D8</f>
        <v>0</v>
      </c>
    </row>
    <row r="9" spans="1:6" x14ac:dyDescent="0.25">
      <c r="A9" s="3"/>
      <c r="B9" s="26"/>
      <c r="C9" s="27"/>
      <c r="D9" s="28"/>
      <c r="E9" s="3"/>
      <c r="F9" s="3"/>
    </row>
    <row r="10" spans="1:6" ht="69.599999999999994" customHeight="1" x14ac:dyDescent="0.25">
      <c r="A10" s="65" t="s">
        <v>9</v>
      </c>
      <c r="B10" s="66"/>
      <c r="C10" s="66"/>
      <c r="D10" s="66"/>
      <c r="E10" s="66"/>
      <c r="F10" s="67"/>
    </row>
    <row r="12" spans="1:6" ht="15.75" thickBot="1" x14ac:dyDescent="0.3"/>
    <row r="13" spans="1:6" ht="33" customHeight="1" thickBot="1" x14ac:dyDescent="0.3">
      <c r="A13" s="68" t="s">
        <v>6</v>
      </c>
      <c r="B13" s="68"/>
      <c r="C13" s="68"/>
      <c r="D13" s="69"/>
      <c r="E13" s="29" t="s">
        <v>22</v>
      </c>
      <c r="F13" s="5"/>
    </row>
    <row r="14" spans="1:6" x14ac:dyDescent="0.25">
      <c r="B14" s="4"/>
      <c r="C14" s="4"/>
      <c r="D14" s="4"/>
    </row>
    <row r="16" spans="1:6" ht="45.75" customHeight="1" x14ac:dyDescent="0.25">
      <c r="A16" s="70" t="s">
        <v>11</v>
      </c>
      <c r="B16" s="70"/>
    </row>
    <row r="17" spans="1:6" ht="30" x14ac:dyDescent="0.25">
      <c r="A17" s="23" t="s">
        <v>8</v>
      </c>
      <c r="B17" s="23" t="s">
        <v>0</v>
      </c>
      <c r="C17" s="23" t="s">
        <v>12</v>
      </c>
      <c r="D17" s="24" t="s">
        <v>2</v>
      </c>
      <c r="E17" s="25" t="s">
        <v>1</v>
      </c>
      <c r="F17" s="25" t="s">
        <v>3</v>
      </c>
    </row>
    <row r="18" spans="1:6" ht="15.75" customHeight="1" x14ac:dyDescent="0.25">
      <c r="A18" s="35" t="s">
        <v>5</v>
      </c>
      <c r="B18" s="36"/>
      <c r="C18" s="9"/>
      <c r="D18" s="10"/>
      <c r="E18" s="11"/>
      <c r="F18" s="11"/>
    </row>
    <row r="19" spans="1:6" ht="27.75" customHeight="1" x14ac:dyDescent="0.25">
      <c r="A19" s="20">
        <v>5</v>
      </c>
      <c r="B19" s="37" t="s">
        <v>13</v>
      </c>
      <c r="C19" s="6"/>
      <c r="D19" s="53"/>
      <c r="E19" s="38"/>
      <c r="F19" s="33">
        <f>D19*E19+D19</f>
        <v>0</v>
      </c>
    </row>
    <row r="20" spans="1:6" ht="23.25" customHeight="1" x14ac:dyDescent="0.25">
      <c r="A20" s="20">
        <v>6</v>
      </c>
      <c r="B20" s="37" t="s">
        <v>14</v>
      </c>
      <c r="C20" s="6"/>
      <c r="D20" s="53"/>
      <c r="E20" s="38"/>
      <c r="F20" s="33">
        <f>D20*E20+D20</f>
        <v>0</v>
      </c>
    </row>
    <row r="21" spans="1:6" ht="16.149999999999999" customHeight="1" x14ac:dyDescent="0.25">
      <c r="A21" s="63" t="s">
        <v>10</v>
      </c>
      <c r="B21" s="64"/>
      <c r="C21" s="12"/>
      <c r="D21" s="54"/>
      <c r="E21" s="39"/>
      <c r="F21" s="40"/>
    </row>
    <row r="22" spans="1:6" ht="22.5" customHeight="1" x14ac:dyDescent="0.25">
      <c r="A22" s="21">
        <v>7</v>
      </c>
      <c r="B22" s="37" t="s">
        <v>13</v>
      </c>
      <c r="C22" s="7"/>
      <c r="D22" s="55"/>
      <c r="E22" s="49"/>
      <c r="F22" s="41">
        <f>D22*E22+D22</f>
        <v>0</v>
      </c>
    </row>
    <row r="23" spans="1:6" ht="25.5" customHeight="1" x14ac:dyDescent="0.25">
      <c r="A23" s="20">
        <v>8</v>
      </c>
      <c r="B23" s="37" t="s">
        <v>14</v>
      </c>
      <c r="C23" s="6"/>
      <c r="D23" s="56"/>
      <c r="E23" s="50"/>
      <c r="F23" s="33">
        <f>D23*E23+D23</f>
        <v>0</v>
      </c>
    </row>
    <row r="24" spans="1:6" ht="18.75" x14ac:dyDescent="0.3">
      <c r="B24" s="62"/>
      <c r="C24" s="62"/>
      <c r="D24" s="57"/>
    </row>
  </sheetData>
  <mergeCells count="6">
    <mergeCell ref="B24:C24"/>
    <mergeCell ref="A6:B6"/>
    <mergeCell ref="A10:F10"/>
    <mergeCell ref="A13:D13"/>
    <mergeCell ref="A16:B16"/>
    <mergeCell ref="A21:B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9CDB-D3A2-4C21-B53F-40392574205D}">
  <dimension ref="A1:F10"/>
  <sheetViews>
    <sheetView workbookViewId="0">
      <selection activeCell="B7" sqref="B7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3.285156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34" t="s">
        <v>8</v>
      </c>
      <c r="B2" s="34" t="s">
        <v>0</v>
      </c>
      <c r="C2" s="23" t="s">
        <v>4</v>
      </c>
      <c r="D2" s="24" t="s">
        <v>15</v>
      </c>
      <c r="E2" s="25" t="s">
        <v>16</v>
      </c>
      <c r="F2" s="25" t="s">
        <v>17</v>
      </c>
    </row>
    <row r="3" spans="1:6" x14ac:dyDescent="0.25">
      <c r="A3" s="13" t="s">
        <v>20</v>
      </c>
      <c r="B3" s="9"/>
      <c r="C3" s="14"/>
      <c r="D3" s="15"/>
      <c r="E3" s="16"/>
      <c r="F3" s="17"/>
    </row>
    <row r="4" spans="1:6" ht="45" x14ac:dyDescent="0.25">
      <c r="A4" s="20">
        <v>1</v>
      </c>
      <c r="B4" s="18" t="s">
        <v>23</v>
      </c>
      <c r="C4" s="8"/>
      <c r="D4" s="43">
        <v>135</v>
      </c>
      <c r="E4" s="52">
        <f>BPU!F4</f>
        <v>0</v>
      </c>
      <c r="F4" s="42">
        <f>E4*D4</f>
        <v>0</v>
      </c>
    </row>
    <row r="5" spans="1:6" ht="16.149999999999999" customHeight="1" x14ac:dyDescent="0.25">
      <c r="A5" s="63" t="s">
        <v>21</v>
      </c>
      <c r="B5" s="64"/>
      <c r="C5" s="12"/>
      <c r="D5" s="44"/>
      <c r="E5" s="30"/>
      <c r="F5" s="32"/>
    </row>
    <row r="6" spans="1:6" ht="45.75" thickBot="1" x14ac:dyDescent="0.3">
      <c r="A6" s="20">
        <v>3</v>
      </c>
      <c r="B6" s="18" t="s">
        <v>23</v>
      </c>
      <c r="C6" s="6"/>
      <c r="D6" s="45">
        <v>5</v>
      </c>
      <c r="E6" s="46">
        <f>BPU!F7</f>
        <v>0</v>
      </c>
      <c r="F6" s="41">
        <f>E6*D6</f>
        <v>0</v>
      </c>
    </row>
    <row r="7" spans="1:6" ht="23.25" customHeight="1" thickBot="1" x14ac:dyDescent="0.3">
      <c r="A7" s="3"/>
      <c r="B7" s="26"/>
      <c r="C7" s="27"/>
      <c r="D7" s="71" t="s">
        <v>18</v>
      </c>
      <c r="E7" s="71"/>
      <c r="F7" s="51">
        <f>SUM(F4:F6)</f>
        <v>0</v>
      </c>
    </row>
    <row r="10" spans="1:6" ht="15.75" x14ac:dyDescent="0.25">
      <c r="A10" s="72" t="s">
        <v>19</v>
      </c>
      <c r="B10" s="72"/>
      <c r="C10" s="72"/>
      <c r="D10" s="72"/>
      <c r="E10" s="72"/>
    </row>
  </sheetData>
  <mergeCells count="3">
    <mergeCell ref="D7:E7"/>
    <mergeCell ref="A10:E10"/>
    <mergeCell ref="A5:B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2026-03-02T11:38:53Z</dcterms:modified>
</cp:coreProperties>
</file>