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D8986BD7-8350-462B-91A4-A5841D378612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4" l="1"/>
  <c r="F6" i="4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52" i="3"/>
  <c r="G50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6" i="3"/>
  <c r="G4" i="3"/>
  <c r="F4" i="4" s="1"/>
  <c r="G4" i="4" s="1"/>
  <c r="G7" i="4" s="1"/>
</calcChain>
</file>

<file path=xl/sharedStrings.xml><?xml version="1.0" encoding="utf-8"?>
<sst xmlns="http://schemas.openxmlformats.org/spreadsheetml/2006/main" count="117" uniqueCount="65">
  <si>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</si>
  <si>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</si>
  <si>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</si>
  <si>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</si>
  <si>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</si>
  <si>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</si>
  <si>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</si>
  <si>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Mallette livrée avec les accessoires et consommables requis tels que définis au CCTP</t>
  </si>
  <si>
    <t>Sachets scellés judiciaires :</t>
  </si>
  <si>
    <t>Sachets plastique à cordonnet pour scellé :</t>
  </si>
  <si>
    <t>Sachets fermeture ZIP :</t>
  </si>
  <si>
    <t>Contenants rigides :</t>
  </si>
  <si>
    <t>Mètre ruban fibre 30 mètres boîtier fermé / gradué recto et verso</t>
  </si>
  <si>
    <t>Mètre ruban de poche</t>
  </si>
  <si>
    <t>Réglet réversible 15 cm noir/blanc</t>
  </si>
  <si>
    <t>Réglet plastique noirs 30 cm</t>
  </si>
  <si>
    <t>Lot de plots plastique jaune 7 cm numérotés 1 à 20</t>
  </si>
  <si>
    <t>Miroir télescopique</t>
  </si>
  <si>
    <t>Cutter</t>
  </si>
  <si>
    <t>Paire de ciseaux</t>
  </si>
  <si>
    <t>175 x 220 mm</t>
  </si>
  <si>
    <t>250 x 350 mm</t>
  </si>
  <si>
    <t>100 × 150 mm</t>
  </si>
  <si>
    <t>150 × 210 mm</t>
  </si>
  <si>
    <t>250 × 370 mm</t>
  </si>
  <si>
    <t>450 × 300 mm</t>
  </si>
  <si>
    <t>4 × 6 cm</t>
  </si>
  <si>
    <t>6 × 8 cm</t>
  </si>
  <si>
    <t>10 × 15 cm</t>
  </si>
  <si>
    <t>16 × 22 cm</t>
  </si>
  <si>
    <t>35 × 25 cm</t>
  </si>
  <si>
    <t>40 × 30 cm</t>
  </si>
  <si>
    <t>Flacon gradué prélèvement des liquides 500 ml</t>
  </si>
  <si>
    <t>Pot plastique avec couvercle à vis 250 ml</t>
  </si>
  <si>
    <t>Pot plastique avec couvercle à vis 125 ml</t>
  </si>
  <si>
    <t>Pot plastique avec couvercle à vis 60 ml</t>
  </si>
  <si>
    <t>Boîte cartonnée pour scellé arme d'épaule avec fenêtre</t>
  </si>
  <si>
    <t>Ficelle pour scellé (90 m)</t>
  </si>
  <si>
    <r>
      <t xml:space="preserve">Accessoires et consommables inclus dans la dotation initiale et pouvant ensuite être commandés séparément, en tant que de besoin : 
</t>
    </r>
    <r>
      <rPr>
        <b/>
        <i/>
        <sz val="11"/>
        <rFont val="Calibri"/>
        <family val="2"/>
        <scheme val="minor"/>
      </rPr>
      <t>Les conditionnements applicables aux accessoires et consommables commandés ultérieurement séparément sont strictement identiques aux conditionnements fournis lors de la livraison initiale de la mallette.</t>
    </r>
  </si>
  <si>
    <t>A l'unité, Lot, Boîte…</t>
  </si>
  <si>
    <t>Rouleau de scotch adhésif marron</t>
  </si>
  <si>
    <t>Carton de scellé personnalisé OFB</t>
  </si>
  <si>
    <t>Lien sécurisé simple</t>
  </si>
  <si>
    <t>Ruban adhésif "PRELEVEMENTS - NE PAS OUVRIR" personnalisé (2,5 cm x 100 m)</t>
  </si>
  <si>
    <t>Ruban adhésif rouge "SCELLE - NE PAS OUVRIR" (2,5 cm x 100 m)</t>
  </si>
  <si>
    <t>Lot de pastilles scellé sécurisé et personnalisé</t>
  </si>
  <si>
    <t>Ruban adhésif rouge sécurisé et personnalisé (3,5 cm x 20 m)</t>
  </si>
  <si>
    <t>Rubalise « POLICE ENVIRONNEMENT » pour sécuriser le périmètre (gel des lieux) 7,5 cm x 100 m</t>
  </si>
  <si>
    <t>Equerre graduée millimétrée 30 x 15 cm</t>
  </si>
  <si>
    <t>Lot de plots plastique jaune 11 cm numérotés 1 à 20</t>
  </si>
  <si>
    <t>Paire de gants de protection jetables taille L</t>
  </si>
  <si>
    <t>Paire de gants de protection jetables taille XL</t>
  </si>
  <si>
    <t>Lot de 4 marqueurs de couleurs différentes</t>
  </si>
  <si>
    <t>N° du prix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</si>
  <si>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</si>
  <si>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Départements et territoires d'outre-mer (*)</t>
  </si>
  <si>
    <t>Le présent DQE est établi à des fins d’analyse des offres uniquement. Les quantités indiquées sont estimatives et non contractuelles.</t>
  </si>
  <si>
    <t>Quantité estimée</t>
  </si>
  <si>
    <t>Prix unitaire TTC</t>
  </si>
  <si>
    <t>Montant TTC</t>
  </si>
  <si>
    <t xml:space="preserve">France métropolitaine, y compris la Corse </t>
  </si>
  <si>
    <t xml:space="preserve">Départements et territoires d'outre-mer </t>
  </si>
  <si>
    <t xml:space="preserve">Montant total TTC : </t>
  </si>
  <si>
    <t>Malette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</si>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</sst>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2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0" fontId="6" fillId="0" borderId="0" xfId="0" applyFont="1" applyBorder="1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49" fontId="5" fillId="0" borderId="11" xfId="0" applyNumberFormat="1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12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" fillId="3" borderId="8" xfId="0" applyFont="1" applyFill="1" applyBorder="1" applyAlignment="1">
      <alignment horizontal="left"/>
    </xf>
    <xf numFmtId="0" fontId="4" fillId="3" borderId="13" xfId="0" applyFont="1" applyFill="1" applyBorder="1" applyAlignment="1"/>
    <xf numFmtId="0" fontId="4" fillId="3" borderId="14" xfId="0" applyFont="1" applyFill="1" applyBorder="1" applyAlignment="1"/>
    <xf numFmtId="0" fontId="0" fillId="0" borderId="1" xfId="0" applyFill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 wrapText="1"/>
    </xf>
    <xf numFmtId="49" fontId="0" fillId="0" borderId="2" xfId="0" applyNumberFormat="1" applyBorder="1"/>
    <xf numFmtId="49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center" vertical="center" wrapText="1"/>
    </xf>
    <xf numFmtId="10" fontId="0" fillId="0" borderId="6" xfId="0" applyNumberFormat="1" applyBorder="1" applyAlignment="1">
      <alignment horizontal="center" vertical="center" wrapText="1"/>
    </xf>
    <xf numFmtId="10" fontId="0" fillId="0" borderId="1" xfId="0" applyNumberFormat="1" applyBorder="1"/>
    <xf numFmtId="44" fontId="0" fillId="0" borderId="4" xfId="0" applyNumberFormat="1" applyBorder="1" applyAlignment="1">
      <alignment horizontal="center" vertical="center" wrapText="1"/>
    </xf>
    <xf numFmtId="44" fontId="0" fillId="0" borderId="1" xfId="0" applyNumberFormat="1" applyBorder="1"/>
    <xf numFmtId="0" fontId="1" fillId="2" borderId="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/>
    </xf>
    <xf numFmtId="44" fontId="0" fillId="0" borderId="1" xfId="0" applyNumberFormat="1" applyBorder="1" applyAlignment="1">
      <alignment horizontal="center" vertical="center" wrapText="1"/>
    </xf>
    <xf numFmtId="44" fontId="0" fillId="0" borderId="6" xfId="0" applyNumberFormat="1" applyBorder="1" applyAlignment="1">
      <alignment horizontal="right" vertical="center"/>
    </xf>
    <xf numFmtId="44" fontId="0" fillId="0" borderId="0" xfId="0" applyNumberFormat="1" applyBorder="1"/>
    <xf numFmtId="0" fontId="1" fillId="2" borderId="11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4" xfId="0" applyNumberFormat="1" applyBorder="1" applyAlignment="1">
      <alignment horizontal="right" vertical="center" wrapText="1"/>
    </xf>
    <xf numFmtId="44" fontId="0" fillId="2" borderId="5" xfId="2" applyFont="1" applyFill="1" applyBorder="1" applyAlignment="1">
      <alignment horizontal="right" vertical="center"/>
    </xf>
    <xf numFmtId="44" fontId="0" fillId="0" borderId="1" xfId="2" applyFont="1" applyBorder="1" applyAlignment="1">
      <alignment horizontal="center" vertical="center" wrapText="1"/>
    </xf>
    <xf numFmtId="44" fontId="0" fillId="0" borderId="6" xfId="2" applyFont="1" applyBorder="1" applyAlignment="1">
      <alignment horizontal="center" vertical="center" wrapText="1"/>
    </xf>
    <xf numFmtId="44" fontId="4" fillId="3" borderId="8" xfId="2" applyFont="1" applyFill="1" applyBorder="1" applyAlignment="1">
      <alignment horizontal="left"/>
    </xf>
    <xf numFmtId="44" fontId="0" fillId="0" borderId="7" xfId="2" applyFont="1" applyBorder="1" applyAlignment="1">
      <alignment horizontal="center" vertical="center"/>
    </xf>
    <xf numFmtId="44" fontId="0" fillId="0" borderId="7" xfId="2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1" fillId="3" borderId="7" xfId="0" applyFont="1" applyFill="1" applyBorder="1"/>
    <xf numFmtId="0" fontId="1" fillId="3" borderId="8" xfId="0" applyFont="1" applyFill="1" applyBorder="1"/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44" fontId="5" fillId="0" borderId="8" xfId="2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44" fontId="5" fillId="0" borderId="0" xfId="2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/>
    </xf>
    <xf numFmtId="0" fontId="1" fillId="0" borderId="2" xfId="0" applyNumberFormat="1" applyFont="1" applyBorder="1" applyAlignment="1">
      <alignment horizontal="right" vertical="center" wrapText="1"/>
    </xf>
  </cellXfs>
  <cellStyles count="3">
    <cellStyle name="Monétaire" xfId="2" builtinId="4"/>
    <cellStyle name="Normal" xfId="0" builtinId="0"/>
    <cellStyle name="Normal 2" xfId="1" xr:uid="{8F2ED633-6D64-47E4-B929-3B8A34D9E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1097280</xdr:colOff>
      <xdr:row>0</xdr:row>
      <xdr:rowOff>83820</xdr:rowOff>
    </xdr:from>
    <xdr:to>
      <xdr:col>6</xdr:col>
      <xdr:colOff>396240</xdr:colOff>
      <xdr:row>0</xdr:row>
      <xdr:rowOff>2095500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747260" y="83820"/>
          <a:ext cx="490728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n°13 : Mallette et accessoires d’enquête</a:t>
          </a:r>
        </a:p>
        <a:p>
          <a:endParaRPr lang="fr-FR" sz="1100"/>
        </a:p>
      </xdr:txBody>
    </xdr:sp>
    <xdr:clientData/>
  </xdr:twoCellAnchor>
  <xdr:oneCellAnchor>
    <xdr:from>
      <xdr:col>6</xdr:col>
      <xdr:colOff>403860</xdr:colOff>
      <xdr:row>48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CF18235-065B-40EB-9BB3-D66D65B1073B}"/>
            </a:ext>
          </a:extLst>
        </xdr:cNvPr>
        <xdr:cNvSpPr txBox="1"/>
      </xdr:nvSpPr>
      <xdr:spPr>
        <a:xfrm>
          <a:off x="7399020" y="4183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6</xdr:col>
      <xdr:colOff>403860</xdr:colOff>
      <xdr:row>94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8264699-7220-430D-A59A-8042B30256C2}"/>
            </a:ext>
          </a:extLst>
        </xdr:cNvPr>
        <xdr:cNvSpPr txBox="1"/>
      </xdr:nvSpPr>
      <xdr:spPr>
        <a:xfrm>
          <a:off x="7399020" y="11178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081AD60-59F7-43C6-A64E-5D26A402A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7CC41EFD-0652-4239-8A52-39BC9417CA2B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1097280</xdr:colOff>
      <xdr:row>0</xdr:row>
      <xdr:rowOff>83820</xdr:rowOff>
    </xdr:from>
    <xdr:to>
      <xdr:col>6</xdr:col>
      <xdr:colOff>396240</xdr:colOff>
      <xdr:row>0</xdr:row>
      <xdr:rowOff>2095500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09DE4ED-A0F2-4993-8A31-FF15FB4E8C62}"/>
            </a:ext>
          </a:extLst>
        </xdr:cNvPr>
        <xdr:cNvSpPr txBox="1"/>
      </xdr:nvSpPr>
      <xdr:spPr>
        <a:xfrm>
          <a:off x="5421630" y="83820"/>
          <a:ext cx="4737735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n°13 : Mallette et accessoires d’enquête</a:t>
          </a:r>
        </a:p>
        <a:p>
          <a:endParaRPr lang="fr-FR" sz="1100"/>
        </a:p>
      </xdr:txBody>
    </xdr:sp>
    <xdr:clientData/>
  </xdr:twoCellAnchor>
  <xdr:oneCellAnchor>
    <xdr:from>
      <xdr:col>6</xdr:col>
      <xdr:colOff>403860</xdr:colOff>
      <xdr:row>4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837C51ED-267F-4A5C-80B0-D29CBDBF5BBE}"/>
            </a:ext>
          </a:extLst>
        </xdr:cNvPr>
        <xdr:cNvSpPr txBox="1"/>
      </xdr:nvSpPr>
      <xdr:spPr>
        <a:xfrm>
          <a:off x="10166985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G102"/>
  <sheetViews>
    <sheetView tabSelected="1" workbookViewId="0">
      <selection activeCell="A94" sqref="A94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40.42578125" style="1" customWidth="1"/>
    <col min="4" max="4" width="13.7109375" style="1" customWidth="1"/>
    <col min="5" max="5" width="13.7109375" style="2" customWidth="1"/>
    <col min="6" max="7" width="13.7109375" style="1" customWidth="1"/>
    <col min="8" max="16384" width="11.5703125" style="1"/>
  </cols>
  <sheetData>
    <row r="1" spans="1:7" ht="183.6" customHeight="1" x14ac:dyDescent="0.25"/>
    <row r="2" spans="1:7" ht="30" x14ac:dyDescent="0.25">
      <c r="A2" s="39" t="s">
        <v>53</v>
      </c>
      <c r="B2" s="40" t="s">
        <v>0</v>
      </c>
      <c r="C2" s="41" t="s">
        <v>4</v>
      </c>
      <c r="D2" s="42" t="s">
        <v>39</v>
      </c>
      <c r="E2" s="43" t="s">
        <v>2</v>
      </c>
      <c r="F2" s="42" t="s">
        <v>1</v>
      </c>
      <c r="G2" s="44" t="s">
        <v>3</v>
      </c>
    </row>
    <row r="3" spans="1:7" x14ac:dyDescent="0.25">
      <c r="A3" s="61" t="s">
        <v>5</v>
      </c>
      <c r="B3" s="62"/>
      <c r="C3" s="62"/>
      <c r="D3" s="21"/>
      <c r="E3" s="22"/>
      <c r="F3" s="21"/>
      <c r="G3" s="45"/>
    </row>
    <row r="4" spans="1:7" ht="30" x14ac:dyDescent="0.25">
      <c r="A4" s="20">
        <v>1</v>
      </c>
      <c r="B4" s="15" t="s">
        <v>7</v>
      </c>
      <c r="C4" s="7"/>
      <c r="D4" s="8"/>
      <c r="E4" s="55"/>
      <c r="F4" s="34"/>
      <c r="G4" s="37">
        <f>E4*F4+E4</f>
        <v>0</v>
      </c>
    </row>
    <row r="5" spans="1:7" ht="46.15" customHeight="1" x14ac:dyDescent="0.25">
      <c r="A5" s="63" t="s">
        <v>38</v>
      </c>
      <c r="B5" s="64"/>
      <c r="C5" s="64"/>
      <c r="D5" s="64"/>
      <c r="E5" s="65"/>
      <c r="F5" s="64"/>
      <c r="G5" s="66"/>
    </row>
    <row r="6" spans="1:7" ht="30" x14ac:dyDescent="0.25">
      <c r="A6" s="20">
        <v>2</v>
      </c>
      <c r="B6" s="16" t="s">
        <v>12</v>
      </c>
      <c r="C6" s="7"/>
      <c r="D6" s="8"/>
      <c r="E6" s="55"/>
      <c r="F6" s="34"/>
      <c r="G6" s="37">
        <f>E6*F6+E6</f>
        <v>0</v>
      </c>
    </row>
    <row r="7" spans="1:7" x14ac:dyDescent="0.25">
      <c r="A7" s="20">
        <v>3</v>
      </c>
      <c r="B7" s="16" t="s">
        <v>13</v>
      </c>
      <c r="C7" s="12"/>
      <c r="D7" s="13"/>
      <c r="E7" s="56"/>
      <c r="F7" s="35"/>
      <c r="G7" s="37">
        <f t="shared" ref="G7:G48" si="0">E7*F7+E7</f>
        <v>0</v>
      </c>
    </row>
    <row r="8" spans="1:7" x14ac:dyDescent="0.25">
      <c r="A8" s="20">
        <v>4</v>
      </c>
      <c r="B8" s="16" t="s">
        <v>48</v>
      </c>
      <c r="C8" s="12"/>
      <c r="D8" s="13"/>
      <c r="E8" s="56"/>
      <c r="F8" s="35"/>
      <c r="G8" s="37">
        <f t="shared" si="0"/>
        <v>0</v>
      </c>
    </row>
    <row r="9" spans="1:7" x14ac:dyDescent="0.25">
      <c r="A9" s="20">
        <v>5</v>
      </c>
      <c r="B9" s="16" t="s">
        <v>14</v>
      </c>
      <c r="C9" s="12"/>
      <c r="D9" s="13"/>
      <c r="E9" s="56"/>
      <c r="F9" s="35"/>
      <c r="G9" s="37">
        <f t="shared" si="0"/>
        <v>0</v>
      </c>
    </row>
    <row r="10" spans="1:7" x14ac:dyDescent="0.25">
      <c r="A10" s="20">
        <v>6</v>
      </c>
      <c r="B10" s="16" t="s">
        <v>15</v>
      </c>
      <c r="C10" s="12"/>
      <c r="D10" s="13"/>
      <c r="E10" s="56"/>
      <c r="F10" s="35"/>
      <c r="G10" s="37">
        <f t="shared" si="0"/>
        <v>0</v>
      </c>
    </row>
    <row r="11" spans="1:7" x14ac:dyDescent="0.25">
      <c r="A11" s="20">
        <v>7</v>
      </c>
      <c r="B11" s="16" t="s">
        <v>49</v>
      </c>
      <c r="C11" s="12"/>
      <c r="D11" s="13"/>
      <c r="E11" s="56"/>
      <c r="F11" s="35"/>
      <c r="G11" s="37">
        <f t="shared" si="0"/>
        <v>0</v>
      </c>
    </row>
    <row r="12" spans="1:7" x14ac:dyDescent="0.25">
      <c r="A12" s="20">
        <v>8</v>
      </c>
      <c r="B12" s="16" t="s">
        <v>16</v>
      </c>
      <c r="C12" s="12"/>
      <c r="D12" s="13"/>
      <c r="E12" s="56"/>
      <c r="F12" s="35"/>
      <c r="G12" s="37">
        <f t="shared" si="0"/>
        <v>0</v>
      </c>
    </row>
    <row r="13" spans="1:7" x14ac:dyDescent="0.25">
      <c r="A13" s="20">
        <v>9</v>
      </c>
      <c r="B13" s="16" t="s">
        <v>17</v>
      </c>
      <c r="C13" s="12"/>
      <c r="D13" s="13"/>
      <c r="E13" s="56"/>
      <c r="F13" s="35"/>
      <c r="G13" s="37">
        <f t="shared" si="0"/>
        <v>0</v>
      </c>
    </row>
    <row r="14" spans="1:7" x14ac:dyDescent="0.25">
      <c r="A14" s="20">
        <v>10</v>
      </c>
      <c r="B14" s="16" t="s">
        <v>52</v>
      </c>
      <c r="C14" s="12"/>
      <c r="D14" s="13"/>
      <c r="E14" s="56"/>
      <c r="F14" s="35"/>
      <c r="G14" s="37">
        <f t="shared" si="0"/>
        <v>0</v>
      </c>
    </row>
    <row r="15" spans="1:7" x14ac:dyDescent="0.25">
      <c r="A15" s="20">
        <v>11</v>
      </c>
      <c r="B15" s="16" t="s">
        <v>18</v>
      </c>
      <c r="C15" s="12"/>
      <c r="D15" s="13"/>
      <c r="E15" s="56"/>
      <c r="F15" s="35"/>
      <c r="G15" s="37">
        <f t="shared" si="0"/>
        <v>0</v>
      </c>
    </row>
    <row r="16" spans="1:7" x14ac:dyDescent="0.25">
      <c r="A16" s="20">
        <v>12</v>
      </c>
      <c r="B16" s="16" t="s">
        <v>19</v>
      </c>
      <c r="C16" s="12"/>
      <c r="D16" s="13"/>
      <c r="E16" s="56"/>
      <c r="F16" s="35"/>
      <c r="G16" s="37">
        <f t="shared" si="0"/>
        <v>0</v>
      </c>
    </row>
    <row r="17" spans="1:7" x14ac:dyDescent="0.25">
      <c r="A17" s="20"/>
      <c r="B17" s="17" t="s">
        <v>8</v>
      </c>
      <c r="C17" s="12"/>
      <c r="D17" s="13"/>
      <c r="E17" s="56"/>
      <c r="F17" s="35"/>
      <c r="G17" s="37">
        <f t="shared" si="0"/>
        <v>0</v>
      </c>
    </row>
    <row r="18" spans="1:7" x14ac:dyDescent="0.25">
      <c r="A18" s="20">
        <v>13</v>
      </c>
      <c r="B18" s="18" t="s">
        <v>20</v>
      </c>
      <c r="C18" s="12"/>
      <c r="D18" s="13"/>
      <c r="E18" s="56"/>
      <c r="F18" s="35"/>
      <c r="G18" s="37">
        <f t="shared" si="0"/>
        <v>0</v>
      </c>
    </row>
    <row r="19" spans="1:7" x14ac:dyDescent="0.25">
      <c r="A19" s="20">
        <v>14</v>
      </c>
      <c r="B19" s="19" t="s">
        <v>21</v>
      </c>
      <c r="C19" s="12"/>
      <c r="D19" s="13"/>
      <c r="E19" s="56"/>
      <c r="F19" s="35"/>
      <c r="G19" s="37">
        <f t="shared" si="0"/>
        <v>0</v>
      </c>
    </row>
    <row r="20" spans="1:7" x14ac:dyDescent="0.25">
      <c r="A20" s="20"/>
      <c r="B20" s="17" t="s">
        <v>9</v>
      </c>
      <c r="C20" s="12"/>
      <c r="D20" s="13"/>
      <c r="E20" s="56"/>
      <c r="F20" s="35"/>
      <c r="G20" s="37">
        <f t="shared" si="0"/>
        <v>0</v>
      </c>
    </row>
    <row r="21" spans="1:7" x14ac:dyDescent="0.25">
      <c r="A21" s="20">
        <v>15</v>
      </c>
      <c r="B21" s="18" t="s">
        <v>22</v>
      </c>
      <c r="C21" s="12"/>
      <c r="D21" s="13"/>
      <c r="E21" s="56"/>
      <c r="F21" s="35"/>
      <c r="G21" s="37">
        <f t="shared" si="0"/>
        <v>0</v>
      </c>
    </row>
    <row r="22" spans="1:7" x14ac:dyDescent="0.25">
      <c r="A22" s="20">
        <v>16</v>
      </c>
      <c r="B22" s="18" t="s">
        <v>23</v>
      </c>
      <c r="C22" s="12"/>
      <c r="D22" s="13"/>
      <c r="E22" s="56"/>
      <c r="F22" s="35"/>
      <c r="G22" s="37">
        <f t="shared" si="0"/>
        <v>0</v>
      </c>
    </row>
    <row r="23" spans="1:7" x14ac:dyDescent="0.25">
      <c r="A23" s="20">
        <v>17</v>
      </c>
      <c r="B23" s="18" t="s">
        <v>24</v>
      </c>
      <c r="C23" s="12"/>
      <c r="D23" s="13"/>
      <c r="E23" s="56"/>
      <c r="F23" s="35"/>
      <c r="G23" s="37">
        <f t="shared" si="0"/>
        <v>0</v>
      </c>
    </row>
    <row r="24" spans="1:7" x14ac:dyDescent="0.25">
      <c r="A24" s="20">
        <v>18</v>
      </c>
      <c r="B24" s="19" t="s">
        <v>25</v>
      </c>
      <c r="C24" s="12"/>
      <c r="D24" s="13"/>
      <c r="E24" s="56"/>
      <c r="F24" s="35"/>
      <c r="G24" s="37">
        <f t="shared" si="0"/>
        <v>0</v>
      </c>
    </row>
    <row r="25" spans="1:7" x14ac:dyDescent="0.25">
      <c r="A25" s="20"/>
      <c r="B25" s="17" t="s">
        <v>10</v>
      </c>
      <c r="C25" s="12"/>
      <c r="D25" s="13"/>
      <c r="E25" s="56"/>
      <c r="F25" s="35"/>
      <c r="G25" s="37">
        <f t="shared" si="0"/>
        <v>0</v>
      </c>
    </row>
    <row r="26" spans="1:7" x14ac:dyDescent="0.25">
      <c r="A26" s="20">
        <v>19</v>
      </c>
      <c r="B26" s="18" t="s">
        <v>26</v>
      </c>
      <c r="C26" s="12"/>
      <c r="D26" s="13"/>
      <c r="E26" s="56"/>
      <c r="F26" s="35"/>
      <c r="G26" s="37">
        <f t="shared" si="0"/>
        <v>0</v>
      </c>
    </row>
    <row r="27" spans="1:7" x14ac:dyDescent="0.25">
      <c r="A27" s="20">
        <v>20</v>
      </c>
      <c r="B27" s="18" t="s">
        <v>27</v>
      </c>
      <c r="C27" s="12"/>
      <c r="D27" s="13"/>
      <c r="E27" s="56"/>
      <c r="F27" s="35"/>
      <c r="G27" s="37">
        <f t="shared" si="0"/>
        <v>0</v>
      </c>
    </row>
    <row r="28" spans="1:7" x14ac:dyDescent="0.25">
      <c r="A28" s="20">
        <v>21</v>
      </c>
      <c r="B28" s="18" t="s">
        <v>28</v>
      </c>
      <c r="C28" s="12"/>
      <c r="D28" s="13"/>
      <c r="E28" s="56"/>
      <c r="F28" s="35"/>
      <c r="G28" s="37">
        <f t="shared" si="0"/>
        <v>0</v>
      </c>
    </row>
    <row r="29" spans="1:7" x14ac:dyDescent="0.25">
      <c r="A29" s="20">
        <v>22</v>
      </c>
      <c r="B29" s="18" t="s">
        <v>29</v>
      </c>
      <c r="C29" s="12"/>
      <c r="D29" s="13"/>
      <c r="E29" s="56"/>
      <c r="F29" s="35"/>
      <c r="G29" s="37">
        <f t="shared" si="0"/>
        <v>0</v>
      </c>
    </row>
    <row r="30" spans="1:7" x14ac:dyDescent="0.25">
      <c r="A30" s="20">
        <v>23</v>
      </c>
      <c r="B30" s="18" t="s">
        <v>30</v>
      </c>
      <c r="C30" s="12"/>
      <c r="D30" s="13"/>
      <c r="E30" s="56"/>
      <c r="F30" s="35"/>
      <c r="G30" s="37">
        <f t="shared" si="0"/>
        <v>0</v>
      </c>
    </row>
    <row r="31" spans="1:7" x14ac:dyDescent="0.25">
      <c r="A31" s="20">
        <v>24</v>
      </c>
      <c r="B31" s="19" t="s">
        <v>31</v>
      </c>
      <c r="C31" s="12"/>
      <c r="D31" s="13"/>
      <c r="E31" s="56"/>
      <c r="F31" s="35"/>
      <c r="G31" s="37">
        <f t="shared" si="0"/>
        <v>0</v>
      </c>
    </row>
    <row r="32" spans="1:7" x14ac:dyDescent="0.25">
      <c r="A32" s="20"/>
      <c r="B32" s="17" t="s">
        <v>11</v>
      </c>
      <c r="C32" s="12"/>
      <c r="D32" s="13"/>
      <c r="E32" s="56"/>
      <c r="F32" s="35"/>
      <c r="G32" s="37">
        <f t="shared" si="0"/>
        <v>0</v>
      </c>
    </row>
    <row r="33" spans="1:7" x14ac:dyDescent="0.25">
      <c r="A33" s="20">
        <v>25</v>
      </c>
      <c r="B33" s="18" t="s">
        <v>32</v>
      </c>
      <c r="C33" s="12"/>
      <c r="D33" s="13"/>
      <c r="E33" s="56"/>
      <c r="F33" s="35"/>
      <c r="G33" s="37">
        <f t="shared" si="0"/>
        <v>0</v>
      </c>
    </row>
    <row r="34" spans="1:7" x14ac:dyDescent="0.25">
      <c r="A34" s="20">
        <v>26</v>
      </c>
      <c r="B34" s="18" t="s">
        <v>33</v>
      </c>
      <c r="C34" s="12"/>
      <c r="D34" s="13"/>
      <c r="E34" s="56"/>
      <c r="F34" s="35"/>
      <c r="G34" s="37">
        <f t="shared" si="0"/>
        <v>0</v>
      </c>
    </row>
    <row r="35" spans="1:7" x14ac:dyDescent="0.25">
      <c r="A35" s="20">
        <v>27</v>
      </c>
      <c r="B35" s="18" t="s">
        <v>34</v>
      </c>
      <c r="C35" s="12"/>
      <c r="D35" s="13"/>
      <c r="E35" s="56"/>
      <c r="F35" s="35"/>
      <c r="G35" s="37">
        <f t="shared" si="0"/>
        <v>0</v>
      </c>
    </row>
    <row r="36" spans="1:7" x14ac:dyDescent="0.25">
      <c r="A36" s="20">
        <v>28</v>
      </c>
      <c r="B36" s="19" t="s">
        <v>35</v>
      </c>
      <c r="C36" s="12"/>
      <c r="D36" s="13"/>
      <c r="E36" s="56"/>
      <c r="F36" s="35"/>
      <c r="G36" s="37">
        <f t="shared" si="0"/>
        <v>0</v>
      </c>
    </row>
    <row r="37" spans="1:7" x14ac:dyDescent="0.25">
      <c r="A37" s="20">
        <v>29</v>
      </c>
      <c r="B37" s="19" t="s">
        <v>41</v>
      </c>
      <c r="C37" s="12"/>
      <c r="D37" s="13"/>
      <c r="E37" s="56"/>
      <c r="F37" s="35"/>
      <c r="G37" s="37">
        <f t="shared" si="0"/>
        <v>0</v>
      </c>
    </row>
    <row r="38" spans="1:7" x14ac:dyDescent="0.25">
      <c r="A38" s="20">
        <v>30</v>
      </c>
      <c r="B38" s="16" t="s">
        <v>36</v>
      </c>
      <c r="C38" s="12"/>
      <c r="D38" s="13"/>
      <c r="E38" s="56"/>
      <c r="F38" s="35"/>
      <c r="G38" s="37">
        <f t="shared" si="0"/>
        <v>0</v>
      </c>
    </row>
    <row r="39" spans="1:7" x14ac:dyDescent="0.25">
      <c r="A39" s="20">
        <v>31</v>
      </c>
      <c r="B39" s="16" t="s">
        <v>42</v>
      </c>
      <c r="C39" s="12"/>
      <c r="D39" s="13"/>
      <c r="E39" s="56"/>
      <c r="F39" s="35"/>
      <c r="G39" s="37">
        <f t="shared" si="0"/>
        <v>0</v>
      </c>
    </row>
    <row r="40" spans="1:7" x14ac:dyDescent="0.25">
      <c r="A40" s="20">
        <v>32</v>
      </c>
      <c r="B40" s="16" t="s">
        <v>37</v>
      </c>
      <c r="C40" s="12"/>
      <c r="D40" s="13"/>
      <c r="E40" s="56"/>
      <c r="F40" s="35"/>
      <c r="G40" s="37">
        <f t="shared" si="0"/>
        <v>0</v>
      </c>
    </row>
    <row r="41" spans="1:7" ht="30" x14ac:dyDescent="0.25">
      <c r="A41" s="20">
        <v>33</v>
      </c>
      <c r="B41" s="16" t="s">
        <v>43</v>
      </c>
      <c r="C41" s="12"/>
      <c r="D41" s="13"/>
      <c r="E41" s="56"/>
      <c r="F41" s="35"/>
      <c r="G41" s="37">
        <f t="shared" si="0"/>
        <v>0</v>
      </c>
    </row>
    <row r="42" spans="1:7" ht="30" x14ac:dyDescent="0.25">
      <c r="A42" s="20">
        <v>34</v>
      </c>
      <c r="B42" s="16" t="s">
        <v>44</v>
      </c>
      <c r="C42" s="12"/>
      <c r="D42" s="13"/>
      <c r="E42" s="56"/>
      <c r="F42" s="35"/>
      <c r="G42" s="37">
        <f t="shared" si="0"/>
        <v>0</v>
      </c>
    </row>
    <row r="43" spans="1:7" x14ac:dyDescent="0.25">
      <c r="A43" s="20">
        <v>35</v>
      </c>
      <c r="B43" s="16" t="s">
        <v>40</v>
      </c>
      <c r="C43" s="12"/>
      <c r="D43" s="13"/>
      <c r="E43" s="56"/>
      <c r="F43" s="35"/>
      <c r="G43" s="37">
        <f t="shared" si="0"/>
        <v>0</v>
      </c>
    </row>
    <row r="44" spans="1:7" x14ac:dyDescent="0.25">
      <c r="A44" s="20">
        <v>36</v>
      </c>
      <c r="B44" s="16" t="s">
        <v>50</v>
      </c>
      <c r="C44" s="12"/>
      <c r="D44" s="13"/>
      <c r="E44" s="56"/>
      <c r="F44" s="35"/>
      <c r="G44" s="37">
        <f t="shared" si="0"/>
        <v>0</v>
      </c>
    </row>
    <row r="45" spans="1:7" x14ac:dyDescent="0.25">
      <c r="A45" s="20">
        <v>37</v>
      </c>
      <c r="B45" s="16" t="s">
        <v>51</v>
      </c>
      <c r="C45" s="12"/>
      <c r="D45" s="13"/>
      <c r="E45" s="56"/>
      <c r="F45" s="35"/>
      <c r="G45" s="37">
        <f t="shared" si="0"/>
        <v>0</v>
      </c>
    </row>
    <row r="46" spans="1:7" x14ac:dyDescent="0.25">
      <c r="A46" s="20">
        <v>38</v>
      </c>
      <c r="B46" s="16" t="s">
        <v>45</v>
      </c>
      <c r="C46" s="12"/>
      <c r="D46" s="13"/>
      <c r="E46" s="56"/>
      <c r="F46" s="35"/>
      <c r="G46" s="37">
        <f t="shared" si="0"/>
        <v>0</v>
      </c>
    </row>
    <row r="47" spans="1:7" ht="30" x14ac:dyDescent="0.25">
      <c r="A47" s="20">
        <v>39</v>
      </c>
      <c r="B47" s="16" t="s">
        <v>46</v>
      </c>
      <c r="C47" s="12"/>
      <c r="D47" s="13"/>
      <c r="E47" s="56"/>
      <c r="F47" s="35"/>
      <c r="G47" s="37">
        <f t="shared" si="0"/>
        <v>0</v>
      </c>
    </row>
    <row r="48" spans="1:7" ht="30" x14ac:dyDescent="0.25">
      <c r="A48" s="23">
        <v>40</v>
      </c>
      <c r="B48" s="10" t="s">
        <v>47</v>
      </c>
      <c r="C48" s="12"/>
      <c r="D48" s="13"/>
      <c r="E48" s="56"/>
      <c r="F48" s="35"/>
      <c r="G48" s="37">
        <f t="shared" si="0"/>
        <v>0</v>
      </c>
    </row>
    <row r="49" spans="1:7" ht="16.149999999999999" customHeight="1" x14ac:dyDescent="0.25">
      <c r="A49" s="67" t="s">
        <v>55</v>
      </c>
      <c r="B49" s="68"/>
      <c r="C49" s="24"/>
      <c r="D49" s="24"/>
      <c r="E49" s="57"/>
      <c r="F49" s="25"/>
      <c r="G49" s="26"/>
    </row>
    <row r="50" spans="1:7" ht="30" x14ac:dyDescent="0.25">
      <c r="A50" s="27">
        <v>41</v>
      </c>
      <c r="B50" s="9" t="s">
        <v>7</v>
      </c>
      <c r="C50" s="11"/>
      <c r="D50" s="28"/>
      <c r="E50" s="58"/>
      <c r="F50" s="36"/>
      <c r="G50" s="38">
        <f>E50*F50+E50</f>
        <v>0</v>
      </c>
    </row>
    <row r="51" spans="1:7" ht="56.45" customHeight="1" x14ac:dyDescent="0.25">
      <c r="A51" s="69" t="s">
        <v>38</v>
      </c>
      <c r="B51" s="69"/>
      <c r="C51" s="69"/>
      <c r="D51" s="69"/>
      <c r="E51" s="70"/>
      <c r="F51" s="69"/>
      <c r="G51" s="71"/>
    </row>
    <row r="52" spans="1:7" ht="30" x14ac:dyDescent="0.25">
      <c r="A52" s="27">
        <v>42</v>
      </c>
      <c r="B52" s="16" t="s">
        <v>12</v>
      </c>
      <c r="C52" s="7"/>
      <c r="D52" s="29"/>
      <c r="E52" s="59"/>
      <c r="F52" s="51"/>
      <c r="G52" s="52">
        <f>E52*F52+E52</f>
        <v>0</v>
      </c>
    </row>
    <row r="53" spans="1:7" x14ac:dyDescent="0.25">
      <c r="A53" s="27">
        <v>43</v>
      </c>
      <c r="B53" s="16" t="s">
        <v>13</v>
      </c>
      <c r="C53" s="7"/>
      <c r="D53" s="29"/>
      <c r="E53" s="59"/>
      <c r="F53" s="51"/>
      <c r="G53" s="52">
        <f t="shared" ref="G53:G94" si="1">E53*F53+E53</f>
        <v>0</v>
      </c>
    </row>
    <row r="54" spans="1:7" x14ac:dyDescent="0.25">
      <c r="A54" s="27">
        <v>44</v>
      </c>
      <c r="B54" s="16" t="s">
        <v>48</v>
      </c>
      <c r="C54" s="7"/>
      <c r="D54" s="29"/>
      <c r="E54" s="59"/>
      <c r="F54" s="51"/>
      <c r="G54" s="52">
        <f t="shared" si="1"/>
        <v>0</v>
      </c>
    </row>
    <row r="55" spans="1:7" x14ac:dyDescent="0.25">
      <c r="A55" s="27">
        <v>45</v>
      </c>
      <c r="B55" s="16" t="s">
        <v>14</v>
      </c>
      <c r="C55" s="7"/>
      <c r="D55" s="29"/>
      <c r="E55" s="59"/>
      <c r="F55" s="51"/>
      <c r="G55" s="52">
        <f t="shared" si="1"/>
        <v>0</v>
      </c>
    </row>
    <row r="56" spans="1:7" x14ac:dyDescent="0.25">
      <c r="A56" s="27">
        <v>46</v>
      </c>
      <c r="B56" s="16" t="s">
        <v>15</v>
      </c>
      <c r="C56" s="7"/>
      <c r="D56" s="29"/>
      <c r="E56" s="59"/>
      <c r="F56" s="51"/>
      <c r="G56" s="52">
        <f t="shared" si="1"/>
        <v>0</v>
      </c>
    </row>
    <row r="57" spans="1:7" x14ac:dyDescent="0.25">
      <c r="A57" s="27">
        <v>47</v>
      </c>
      <c r="B57" s="16" t="s">
        <v>49</v>
      </c>
      <c r="C57" s="7"/>
      <c r="D57" s="29"/>
      <c r="E57" s="59"/>
      <c r="F57" s="51"/>
      <c r="G57" s="52">
        <f t="shared" si="1"/>
        <v>0</v>
      </c>
    </row>
    <row r="58" spans="1:7" x14ac:dyDescent="0.25">
      <c r="A58" s="27">
        <v>48</v>
      </c>
      <c r="B58" s="16" t="s">
        <v>16</v>
      </c>
      <c r="C58" s="7"/>
      <c r="D58" s="29"/>
      <c r="E58" s="59"/>
      <c r="F58" s="51"/>
      <c r="G58" s="52">
        <f t="shared" si="1"/>
        <v>0</v>
      </c>
    </row>
    <row r="59" spans="1:7" x14ac:dyDescent="0.25">
      <c r="A59" s="27">
        <v>49</v>
      </c>
      <c r="B59" s="16" t="s">
        <v>17</v>
      </c>
      <c r="C59" s="7"/>
      <c r="D59" s="29"/>
      <c r="E59" s="59"/>
      <c r="F59" s="51"/>
      <c r="G59" s="52">
        <f t="shared" si="1"/>
        <v>0</v>
      </c>
    </row>
    <row r="60" spans="1:7" x14ac:dyDescent="0.25">
      <c r="A60" s="27">
        <v>50</v>
      </c>
      <c r="B60" s="16" t="s">
        <v>52</v>
      </c>
      <c r="C60" s="7"/>
      <c r="D60" s="29"/>
      <c r="E60" s="59"/>
      <c r="F60" s="51"/>
      <c r="G60" s="52">
        <f t="shared" si="1"/>
        <v>0</v>
      </c>
    </row>
    <row r="61" spans="1:7" x14ac:dyDescent="0.25">
      <c r="A61" s="27">
        <v>51</v>
      </c>
      <c r="B61" s="16" t="s">
        <v>18</v>
      </c>
      <c r="C61" s="7"/>
      <c r="D61" s="29"/>
      <c r="E61" s="59"/>
      <c r="F61" s="51"/>
      <c r="G61" s="52">
        <f t="shared" si="1"/>
        <v>0</v>
      </c>
    </row>
    <row r="62" spans="1:7" x14ac:dyDescent="0.25">
      <c r="A62" s="27">
        <v>52</v>
      </c>
      <c r="B62" s="16" t="s">
        <v>19</v>
      </c>
      <c r="C62" s="7"/>
      <c r="D62" s="29"/>
      <c r="E62" s="59"/>
      <c r="F62" s="51"/>
      <c r="G62" s="52">
        <f t="shared" si="1"/>
        <v>0</v>
      </c>
    </row>
    <row r="63" spans="1:7" x14ac:dyDescent="0.25">
      <c r="A63" s="27"/>
      <c r="B63" s="17" t="s">
        <v>8</v>
      </c>
      <c r="C63" s="7"/>
      <c r="D63" s="29"/>
      <c r="E63" s="59"/>
      <c r="F63" s="51"/>
      <c r="G63" s="52">
        <f t="shared" si="1"/>
        <v>0</v>
      </c>
    </row>
    <row r="64" spans="1:7" x14ac:dyDescent="0.25">
      <c r="A64" s="27">
        <v>53</v>
      </c>
      <c r="B64" s="18" t="s">
        <v>20</v>
      </c>
      <c r="C64" s="7"/>
      <c r="D64" s="29"/>
      <c r="E64" s="59"/>
      <c r="F64" s="51"/>
      <c r="G64" s="52">
        <f t="shared" si="1"/>
        <v>0</v>
      </c>
    </row>
    <row r="65" spans="1:7" x14ac:dyDescent="0.25">
      <c r="A65" s="27">
        <v>54</v>
      </c>
      <c r="B65" s="19" t="s">
        <v>21</v>
      </c>
      <c r="C65" s="7"/>
      <c r="D65" s="29"/>
      <c r="E65" s="59"/>
      <c r="F65" s="51"/>
      <c r="G65" s="52">
        <f t="shared" si="1"/>
        <v>0</v>
      </c>
    </row>
    <row r="66" spans="1:7" x14ac:dyDescent="0.25">
      <c r="A66" s="27"/>
      <c r="B66" s="17" t="s">
        <v>9</v>
      </c>
      <c r="C66" s="7"/>
      <c r="D66" s="29"/>
      <c r="E66" s="59"/>
      <c r="F66" s="51"/>
      <c r="G66" s="52">
        <f t="shared" si="1"/>
        <v>0</v>
      </c>
    </row>
    <row r="67" spans="1:7" x14ac:dyDescent="0.25">
      <c r="A67" s="27">
        <v>55</v>
      </c>
      <c r="B67" s="18" t="s">
        <v>22</v>
      </c>
      <c r="C67" s="7"/>
      <c r="D67" s="29"/>
      <c r="E67" s="59"/>
      <c r="F67" s="51"/>
      <c r="G67" s="52">
        <f t="shared" si="1"/>
        <v>0</v>
      </c>
    </row>
    <row r="68" spans="1:7" x14ac:dyDescent="0.25">
      <c r="A68" s="27">
        <v>56</v>
      </c>
      <c r="B68" s="18" t="s">
        <v>23</v>
      </c>
      <c r="C68" s="7"/>
      <c r="D68" s="29"/>
      <c r="E68" s="59"/>
      <c r="F68" s="51"/>
      <c r="G68" s="52">
        <f t="shared" si="1"/>
        <v>0</v>
      </c>
    </row>
    <row r="69" spans="1:7" x14ac:dyDescent="0.25">
      <c r="A69" s="27">
        <v>57</v>
      </c>
      <c r="B69" s="18" t="s">
        <v>24</v>
      </c>
      <c r="C69" s="7"/>
      <c r="D69" s="29"/>
      <c r="E69" s="59"/>
      <c r="F69" s="51"/>
      <c r="G69" s="52">
        <f t="shared" si="1"/>
        <v>0</v>
      </c>
    </row>
    <row r="70" spans="1:7" x14ac:dyDescent="0.25">
      <c r="A70" s="27">
        <v>58</v>
      </c>
      <c r="B70" s="19" t="s">
        <v>25</v>
      </c>
      <c r="C70" s="7"/>
      <c r="D70" s="29"/>
      <c r="E70" s="59"/>
      <c r="F70" s="51"/>
      <c r="G70" s="52">
        <f t="shared" si="1"/>
        <v>0</v>
      </c>
    </row>
    <row r="71" spans="1:7" x14ac:dyDescent="0.25">
      <c r="A71" s="27"/>
      <c r="B71" s="17" t="s">
        <v>10</v>
      </c>
      <c r="C71" s="7"/>
      <c r="D71" s="29"/>
      <c r="E71" s="59"/>
      <c r="F71" s="51"/>
      <c r="G71" s="52">
        <f t="shared" si="1"/>
        <v>0</v>
      </c>
    </row>
    <row r="72" spans="1:7" x14ac:dyDescent="0.25">
      <c r="A72" s="27">
        <v>59</v>
      </c>
      <c r="B72" s="18" t="s">
        <v>26</v>
      </c>
      <c r="C72" s="7"/>
      <c r="D72" s="29"/>
      <c r="E72" s="59"/>
      <c r="F72" s="51"/>
      <c r="G72" s="52">
        <f t="shared" si="1"/>
        <v>0</v>
      </c>
    </row>
    <row r="73" spans="1:7" x14ac:dyDescent="0.25">
      <c r="A73" s="27">
        <v>60</v>
      </c>
      <c r="B73" s="18" t="s">
        <v>27</v>
      </c>
      <c r="C73" s="7"/>
      <c r="D73" s="29"/>
      <c r="E73" s="59"/>
      <c r="F73" s="51"/>
      <c r="G73" s="52">
        <f t="shared" si="1"/>
        <v>0</v>
      </c>
    </row>
    <row r="74" spans="1:7" x14ac:dyDescent="0.25">
      <c r="A74" s="27">
        <v>61</v>
      </c>
      <c r="B74" s="18" t="s">
        <v>28</v>
      </c>
      <c r="C74" s="7"/>
      <c r="D74" s="29"/>
      <c r="E74" s="59"/>
      <c r="F74" s="51"/>
      <c r="G74" s="52">
        <f t="shared" si="1"/>
        <v>0</v>
      </c>
    </row>
    <row r="75" spans="1:7" x14ac:dyDescent="0.25">
      <c r="A75" s="27">
        <v>62</v>
      </c>
      <c r="B75" s="18" t="s">
        <v>29</v>
      </c>
      <c r="C75" s="7"/>
      <c r="D75" s="29"/>
      <c r="E75" s="59"/>
      <c r="F75" s="51"/>
      <c r="G75" s="52">
        <f t="shared" si="1"/>
        <v>0</v>
      </c>
    </row>
    <row r="76" spans="1:7" x14ac:dyDescent="0.25">
      <c r="A76" s="27">
        <v>63</v>
      </c>
      <c r="B76" s="18" t="s">
        <v>30</v>
      </c>
      <c r="C76" s="7"/>
      <c r="D76" s="29"/>
      <c r="E76" s="59"/>
      <c r="F76" s="51"/>
      <c r="G76" s="52">
        <f t="shared" si="1"/>
        <v>0</v>
      </c>
    </row>
    <row r="77" spans="1:7" x14ac:dyDescent="0.25">
      <c r="A77" s="27">
        <v>64</v>
      </c>
      <c r="B77" s="19" t="s">
        <v>31</v>
      </c>
      <c r="C77" s="7"/>
      <c r="D77" s="29"/>
      <c r="E77" s="59"/>
      <c r="F77" s="51"/>
      <c r="G77" s="52">
        <f t="shared" si="1"/>
        <v>0</v>
      </c>
    </row>
    <row r="78" spans="1:7" x14ac:dyDescent="0.25">
      <c r="A78" s="27"/>
      <c r="B78" s="17" t="s">
        <v>11</v>
      </c>
      <c r="C78" s="7"/>
      <c r="D78" s="29"/>
      <c r="E78" s="59"/>
      <c r="F78" s="51"/>
      <c r="G78" s="52">
        <f t="shared" si="1"/>
        <v>0</v>
      </c>
    </row>
    <row r="79" spans="1:7" x14ac:dyDescent="0.25">
      <c r="A79" s="27">
        <v>65</v>
      </c>
      <c r="B79" s="18" t="s">
        <v>32</v>
      </c>
      <c r="C79" s="7"/>
      <c r="D79" s="29"/>
      <c r="E79" s="59"/>
      <c r="F79" s="51"/>
      <c r="G79" s="52">
        <f t="shared" si="1"/>
        <v>0</v>
      </c>
    </row>
    <row r="80" spans="1:7" x14ac:dyDescent="0.25">
      <c r="A80" s="27">
        <v>66</v>
      </c>
      <c r="B80" s="18" t="s">
        <v>33</v>
      </c>
      <c r="C80" s="7"/>
      <c r="D80" s="29"/>
      <c r="E80" s="59"/>
      <c r="F80" s="51"/>
      <c r="G80" s="52">
        <f t="shared" si="1"/>
        <v>0</v>
      </c>
    </row>
    <row r="81" spans="1:7" x14ac:dyDescent="0.25">
      <c r="A81" s="27">
        <v>67</v>
      </c>
      <c r="B81" s="18" t="s">
        <v>34</v>
      </c>
      <c r="C81" s="7"/>
      <c r="D81" s="29"/>
      <c r="E81" s="59"/>
      <c r="F81" s="51"/>
      <c r="G81" s="52">
        <f t="shared" si="1"/>
        <v>0</v>
      </c>
    </row>
    <row r="82" spans="1:7" x14ac:dyDescent="0.25">
      <c r="A82" s="27">
        <v>68</v>
      </c>
      <c r="B82" s="19" t="s">
        <v>35</v>
      </c>
      <c r="C82" s="7"/>
      <c r="D82" s="29"/>
      <c r="E82" s="59"/>
      <c r="F82" s="51"/>
      <c r="G82" s="52">
        <f t="shared" si="1"/>
        <v>0</v>
      </c>
    </row>
    <row r="83" spans="1:7" x14ac:dyDescent="0.25">
      <c r="A83" s="27">
        <v>69</v>
      </c>
      <c r="B83" s="19" t="s">
        <v>41</v>
      </c>
      <c r="C83" s="7"/>
      <c r="D83" s="29"/>
      <c r="E83" s="59"/>
      <c r="F83" s="51"/>
      <c r="G83" s="52">
        <f t="shared" si="1"/>
        <v>0</v>
      </c>
    </row>
    <row r="84" spans="1:7" x14ac:dyDescent="0.25">
      <c r="A84" s="27">
        <v>70</v>
      </c>
      <c r="B84" s="16" t="s">
        <v>36</v>
      </c>
      <c r="C84" s="7"/>
      <c r="D84" s="29"/>
      <c r="E84" s="59"/>
      <c r="F84" s="51"/>
      <c r="G84" s="52">
        <f t="shared" si="1"/>
        <v>0</v>
      </c>
    </row>
    <row r="85" spans="1:7" x14ac:dyDescent="0.25">
      <c r="A85" s="27">
        <v>71</v>
      </c>
      <c r="B85" s="16" t="s">
        <v>42</v>
      </c>
      <c r="C85" s="7"/>
      <c r="D85" s="29"/>
      <c r="E85" s="59"/>
      <c r="F85" s="51"/>
      <c r="G85" s="52">
        <f t="shared" si="1"/>
        <v>0</v>
      </c>
    </row>
    <row r="86" spans="1:7" x14ac:dyDescent="0.25">
      <c r="A86" s="27">
        <v>72</v>
      </c>
      <c r="B86" s="16" t="s">
        <v>37</v>
      </c>
      <c r="C86" s="7"/>
      <c r="D86" s="29"/>
      <c r="E86" s="59"/>
      <c r="F86" s="51"/>
      <c r="G86" s="52">
        <f t="shared" si="1"/>
        <v>0</v>
      </c>
    </row>
    <row r="87" spans="1:7" ht="30" x14ac:dyDescent="0.25">
      <c r="A87" s="27">
        <v>73</v>
      </c>
      <c r="B87" s="16" t="s">
        <v>43</v>
      </c>
      <c r="C87" s="7"/>
      <c r="D87" s="29"/>
      <c r="E87" s="59"/>
      <c r="F87" s="51"/>
      <c r="G87" s="52">
        <f t="shared" si="1"/>
        <v>0</v>
      </c>
    </row>
    <row r="88" spans="1:7" ht="30" x14ac:dyDescent="0.25">
      <c r="A88" s="27">
        <v>74</v>
      </c>
      <c r="B88" s="16" t="s">
        <v>44</v>
      </c>
      <c r="C88" s="7"/>
      <c r="D88" s="29"/>
      <c r="E88" s="59"/>
      <c r="F88" s="51"/>
      <c r="G88" s="52">
        <f t="shared" si="1"/>
        <v>0</v>
      </c>
    </row>
    <row r="89" spans="1:7" x14ac:dyDescent="0.25">
      <c r="A89" s="27">
        <v>75</v>
      </c>
      <c r="B89" s="16" t="s">
        <v>40</v>
      </c>
      <c r="C89" s="7"/>
      <c r="D89" s="29"/>
      <c r="E89" s="59"/>
      <c r="F89" s="51"/>
      <c r="G89" s="52">
        <f t="shared" si="1"/>
        <v>0</v>
      </c>
    </row>
    <row r="90" spans="1:7" x14ac:dyDescent="0.25">
      <c r="A90" s="27">
        <v>76</v>
      </c>
      <c r="B90" s="16" t="s">
        <v>50</v>
      </c>
      <c r="C90" s="7"/>
      <c r="D90" s="29"/>
      <c r="E90" s="59"/>
      <c r="F90" s="51"/>
      <c r="G90" s="52">
        <f t="shared" si="1"/>
        <v>0</v>
      </c>
    </row>
    <row r="91" spans="1:7" x14ac:dyDescent="0.25">
      <c r="A91" s="27">
        <v>77</v>
      </c>
      <c r="B91" s="16" t="s">
        <v>51</v>
      </c>
      <c r="C91" s="7"/>
      <c r="D91" s="29"/>
      <c r="E91" s="59"/>
      <c r="F91" s="51"/>
      <c r="G91" s="52">
        <f t="shared" si="1"/>
        <v>0</v>
      </c>
    </row>
    <row r="92" spans="1:7" x14ac:dyDescent="0.25">
      <c r="A92" s="27">
        <v>78</v>
      </c>
      <c r="B92" s="16" t="s">
        <v>45</v>
      </c>
      <c r="C92" s="7"/>
      <c r="D92" s="29"/>
      <c r="E92" s="59"/>
      <c r="F92" s="51"/>
      <c r="G92" s="52">
        <f t="shared" si="1"/>
        <v>0</v>
      </c>
    </row>
    <row r="93" spans="1:7" ht="30" x14ac:dyDescent="0.25">
      <c r="A93" s="27">
        <v>79</v>
      </c>
      <c r="B93" s="16" t="s">
        <v>46</v>
      </c>
      <c r="C93" s="7"/>
      <c r="D93" s="29"/>
      <c r="E93" s="59"/>
      <c r="F93" s="51"/>
      <c r="G93" s="52">
        <f t="shared" si="1"/>
        <v>0</v>
      </c>
    </row>
    <row r="94" spans="1:7" ht="30" x14ac:dyDescent="0.25">
      <c r="A94" s="27">
        <v>80</v>
      </c>
      <c r="B94" s="10" t="s">
        <v>47</v>
      </c>
      <c r="C94" s="7"/>
      <c r="D94" s="29"/>
      <c r="E94" s="59"/>
      <c r="F94" s="51"/>
      <c r="G94" s="52">
        <f t="shared" si="1"/>
        <v>0</v>
      </c>
    </row>
    <row r="95" spans="1:7" x14ac:dyDescent="0.25">
      <c r="A95" s="3"/>
      <c r="B95" s="30"/>
      <c r="C95" s="31"/>
      <c r="D95" s="31"/>
      <c r="E95" s="32"/>
      <c r="F95" s="3"/>
      <c r="G95" s="3"/>
    </row>
    <row r="96" spans="1:7" ht="69.599999999999994" customHeight="1" x14ac:dyDescent="0.25">
      <c r="A96" s="72" t="s">
        <v>54</v>
      </c>
      <c r="B96" s="73"/>
      <c r="C96" s="73"/>
      <c r="D96" s="73"/>
      <c r="E96" s="73"/>
      <c r="F96" s="73"/>
      <c r="G96" s="74"/>
    </row>
    <row r="98" spans="1:7" ht="15.75" thickBot="1" x14ac:dyDescent="0.3"/>
    <row r="99" spans="1:7" ht="33" customHeight="1" thickBot="1" x14ac:dyDescent="0.3">
      <c r="A99" s="75" t="s">
        <v>6</v>
      </c>
      <c r="B99" s="75"/>
      <c r="C99" s="75"/>
      <c r="D99" s="75"/>
      <c r="E99" s="76"/>
      <c r="F99" s="33" t="s">
        <v>64</v>
      </c>
      <c r="G99" s="5"/>
    </row>
    <row r="100" spans="1:7" x14ac:dyDescent="0.25">
      <c r="B100" s="4"/>
      <c r="C100" s="4"/>
      <c r="D100" s="4"/>
      <c r="E100" s="4"/>
    </row>
    <row r="102" spans="1:7" ht="18.75" x14ac:dyDescent="0.3">
      <c r="B102" s="60"/>
      <c r="C102" s="60"/>
      <c r="D102" s="6"/>
    </row>
  </sheetData>
  <mergeCells count="7">
    <mergeCell ref="B102:C102"/>
    <mergeCell ref="A3:C3"/>
    <mergeCell ref="A5:G5"/>
    <mergeCell ref="A49:B49"/>
    <mergeCell ref="A51:G51"/>
    <mergeCell ref="A96:G96"/>
    <mergeCell ref="A99:E9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C5B72-AA7D-48D3-A1E2-DEF42D76A8B1}">
  <dimension ref="A1:H12"/>
  <sheetViews>
    <sheetView workbookViewId="0">
      <selection activeCell="F6" sqref="F6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40.42578125" style="1" customWidth="1"/>
    <col min="4" max="4" width="13.7109375" style="1" customWidth="1"/>
    <col min="5" max="5" width="13.7109375" style="2" customWidth="1"/>
    <col min="6" max="7" width="13.7109375" style="1" customWidth="1"/>
    <col min="8" max="16384" width="11.5703125" style="1"/>
  </cols>
  <sheetData>
    <row r="1" spans="1:8" ht="183.6" customHeight="1" x14ac:dyDescent="0.25"/>
    <row r="2" spans="1:8" ht="30" x14ac:dyDescent="0.25">
      <c r="A2" s="41" t="s">
        <v>53</v>
      </c>
      <c r="B2" s="50" t="s">
        <v>0</v>
      </c>
      <c r="C2" s="41" t="s">
        <v>4</v>
      </c>
      <c r="D2" s="42" t="s">
        <v>39</v>
      </c>
      <c r="E2" s="43" t="s">
        <v>57</v>
      </c>
      <c r="F2" s="42" t="s">
        <v>58</v>
      </c>
      <c r="G2" s="44" t="s">
        <v>59</v>
      </c>
    </row>
    <row r="3" spans="1:8" x14ac:dyDescent="0.25">
      <c r="A3" s="61" t="s">
        <v>60</v>
      </c>
      <c r="B3" s="62"/>
      <c r="C3" s="62"/>
      <c r="D3" s="21"/>
      <c r="E3" s="22"/>
      <c r="F3" s="21"/>
      <c r="G3" s="45"/>
    </row>
    <row r="4" spans="1:8" ht="30" x14ac:dyDescent="0.25">
      <c r="A4" s="20">
        <v>1</v>
      </c>
      <c r="B4" s="15" t="s">
        <v>7</v>
      </c>
      <c r="C4" s="7"/>
      <c r="D4" s="8" t="s">
        <v>63</v>
      </c>
      <c r="E4" s="8">
        <v>170</v>
      </c>
      <c r="F4" s="47">
        <f>BPU!G4</f>
        <v>0</v>
      </c>
      <c r="G4" s="53">
        <f>F4*E4</f>
        <v>0</v>
      </c>
    </row>
    <row r="5" spans="1:8" ht="16.149999999999999" customHeight="1" x14ac:dyDescent="0.25">
      <c r="A5" s="67" t="s">
        <v>61</v>
      </c>
      <c r="B5" s="68"/>
      <c r="C5" s="24"/>
      <c r="D5" s="24"/>
      <c r="E5" s="46"/>
      <c r="F5" s="25"/>
      <c r="G5" s="26"/>
    </row>
    <row r="6" spans="1:8" ht="33.75" customHeight="1" thickBot="1" x14ac:dyDescent="0.3">
      <c r="A6" s="27">
        <v>41</v>
      </c>
      <c r="B6" s="9" t="s">
        <v>7</v>
      </c>
      <c r="C6" s="11"/>
      <c r="D6" s="28" t="s">
        <v>63</v>
      </c>
      <c r="E6" s="28">
        <v>10</v>
      </c>
      <c r="F6" s="52">
        <f>BPU!G50</f>
        <v>0</v>
      </c>
      <c r="G6" s="48">
        <f>F6*E6</f>
        <v>0</v>
      </c>
    </row>
    <row r="7" spans="1:8" ht="27.75" customHeight="1" thickBot="1" x14ac:dyDescent="0.3">
      <c r="A7" s="3"/>
      <c r="B7" s="30"/>
      <c r="C7" s="31"/>
      <c r="D7" s="31"/>
      <c r="E7" s="78" t="s">
        <v>62</v>
      </c>
      <c r="F7" s="78"/>
      <c r="G7" s="54">
        <f>SUM(G4:G6)</f>
        <v>0</v>
      </c>
    </row>
    <row r="10" spans="1:8" x14ac:dyDescent="0.25">
      <c r="B10" s="4"/>
      <c r="C10" s="4"/>
      <c r="D10" s="4"/>
      <c r="E10" s="4"/>
      <c r="H10" s="49"/>
    </row>
    <row r="11" spans="1:8" ht="15.75" x14ac:dyDescent="0.25">
      <c r="A11" s="77" t="s">
        <v>56</v>
      </c>
      <c r="B11" s="77"/>
      <c r="C11" s="77"/>
      <c r="D11" s="77"/>
      <c r="E11" s="77"/>
    </row>
    <row r="12" spans="1:8" ht="18.75" x14ac:dyDescent="0.3">
      <c r="B12" s="60"/>
      <c r="C12" s="60"/>
      <c r="D12" s="14"/>
    </row>
  </sheetData>
  <mergeCells count="5">
    <mergeCell ref="B12:C12"/>
    <mergeCell ref="A11:E11"/>
    <mergeCell ref="E7:F7"/>
    <mergeCell ref="A3:C3"/>
    <mergeCell ref="A5:B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2026-03-02T11:56:40Z</dcterms:modified>
</cp:coreProperties>
</file>