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intra\dfs\COMMUNS\CENTRAL\DF\SCP\1_Marchés Publics\2025\2025-62 Equipement et materiels Missions de Police\1_Procedure\1_Consultation\1-Elaboration du DCE\VF\"/>
    </mc:Choice>
  </mc:AlternateContent>
  <xr:revisionPtr revIDLastSave="0" documentId="13_ncr:1_{1133289B-CCB7-4726-8BC5-53BAD169953D}" xr6:coauthVersionLast="36" xr6:coauthVersionMax="36" xr10:uidLastSave="{00000000-0000-0000-0000-000000000000}"/>
  <bookViews>
    <workbookView xWindow="0" yWindow="0" windowWidth="23040" windowHeight="8490" xr2:uid="{9DFF69D1-BEB3-453E-B266-078F171C91FE}"/>
  </bookViews>
  <sheets>
    <sheet name="BPU" sheetId="3" r:id="rId1"/>
    <sheet name="DQE" sheetId="4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3" l="1"/>
  <c r="F10" i="3"/>
  <c r="E8" i="4" s="1"/>
  <c r="F8" i="4" s="1"/>
  <c r="F8" i="3"/>
  <c r="E7" i="4" s="1"/>
  <c r="F7" i="4" s="1"/>
  <c r="F5" i="3"/>
  <c r="F6" i="3"/>
  <c r="E5" i="4" s="1"/>
  <c r="F5" i="4" s="1"/>
  <c r="F4" i="3"/>
  <c r="E4" i="4"/>
  <c r="F4" i="4" s="1"/>
  <c r="F9" i="4" l="1"/>
</calcChain>
</file>

<file path=xl/sharedStrings.xml><?xml version="1.0" encoding="utf-8"?>
<sst xmlns="http://schemas.openxmlformats.org/spreadsheetml/2006/main" count="30" uniqueCount="21">
  <si>
    <t>Désignation</t>
  </si>
  <si>
    <t>Taux de 
TVA</t>
  </si>
  <si>
    <t>Prix unitaire 
HT</t>
  </si>
  <si>
    <t>Prix unitaire 
TTC</t>
  </si>
  <si>
    <t>Référence(s)</t>
  </si>
  <si>
    <t>France métropolitaine, y compris la Corse (prix franco de port et d’emballage)</t>
  </si>
  <si>
    <t>Pour les accessoires complémentaires du catalogue non listés au BPU - Pourcentage de remise sur les prix publics :</t>
  </si>
  <si>
    <t>Projecteur à main longues distances</t>
  </si>
  <si>
    <r>
      <t>Dispositif d'attache au ceinturon</t>
    </r>
    <r>
      <rPr>
        <i/>
        <sz val="11"/>
        <rFont val="Calibri"/>
        <family val="2"/>
        <scheme val="minor"/>
      </rPr>
      <t xml:space="preserve"> (accessoire de la lampe torche tactique)</t>
    </r>
  </si>
  <si>
    <r>
      <t xml:space="preserve">Dispositif d'attache au ceinturon </t>
    </r>
    <r>
      <rPr>
        <i/>
        <sz val="11"/>
        <rFont val="Calibri"/>
        <family val="2"/>
        <scheme val="minor"/>
      </rPr>
      <t>(accessoire de la lampe torche tactique)</t>
    </r>
  </si>
  <si>
    <t>N° du prix</t>
  </si>
  <si>
    <t>(*) Prix hors taxes sans les frais de transports, droits et taxes spécifiques liés à l’acheminement  Une facture indépendante sera émise correspondant à l'ensemble des frais de transport, droits et taxes spécifiques à la destination, refacturés à l'euro/euro et préalablement honorée par le titulaire - le destinataire n'aura pas de frais à supporter.</t>
  </si>
  <si>
    <t>Départements et territoires d'outre-mer (*)</t>
  </si>
  <si>
    <t>Quantité estimée</t>
  </si>
  <si>
    <t>Prix unitaire TTC</t>
  </si>
  <si>
    <t>Montant TTC</t>
  </si>
  <si>
    <t>Départements et territoires d'outre-mer</t>
  </si>
  <si>
    <t xml:space="preserve">France métropolitaine, y compris la Corse </t>
  </si>
  <si>
    <t xml:space="preserve">Montant total TTC : </t>
  </si>
  <si>
    <t>Le présent DQE est établi à des fins d’analyse des offres uniquement. Les quantités indiquées sont estimatives et non contractuelles.</t>
  </si>
  <si>
    <t>Lampe-torche tactique incluant l'ensemble des spécifications techniques minimales requises et les accessoires définis au CCTP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</si>
</sst>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44" fontId="9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Border="1"/>
    <xf numFmtId="164" fontId="0" fillId="0" borderId="0" xfId="0" applyNumberFormat="1" applyBorder="1"/>
    <xf numFmtId="0" fontId="0" fillId="0" borderId="2" xfId="0" applyBorder="1"/>
    <xf numFmtId="0" fontId="2" fillId="0" borderId="0" xfId="1"/>
    <xf numFmtId="0" fontId="3" fillId="0" borderId="0" xfId="1" applyFont="1" applyBorder="1" applyAlignment="1">
      <alignment vertical="center" wrapText="1"/>
    </xf>
    <xf numFmtId="0" fontId="5" fillId="0" borderId="3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164" fontId="1" fillId="3" borderId="6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0" xfId="0" applyFont="1" applyFill="1" applyBorder="1"/>
    <xf numFmtId="0" fontId="5" fillId="0" borderId="8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3" borderId="9" xfId="0" applyFont="1" applyFill="1" applyBorder="1" applyAlignment="1">
      <alignment horizontal="left"/>
    </xf>
    <xf numFmtId="0" fontId="0" fillId="0" borderId="9" xfId="0" applyBorder="1"/>
    <xf numFmtId="0" fontId="0" fillId="0" borderId="9" xfId="0" applyBorder="1" applyAlignment="1">
      <alignment horizontal="left" vertical="center" wrapText="1"/>
    </xf>
    <xf numFmtId="49" fontId="0" fillId="0" borderId="9" xfId="0" applyNumberFormat="1" applyBorder="1" applyAlignment="1">
      <alignment horizontal="center" vertical="center" wrapText="1"/>
    </xf>
    <xf numFmtId="0" fontId="0" fillId="0" borderId="9" xfId="0" applyNumberFormat="1" applyBorder="1" applyAlignment="1">
      <alignment horizontal="center" vertical="center"/>
    </xf>
    <xf numFmtId="10" fontId="3" fillId="0" borderId="4" xfId="1" applyNumberFormat="1" applyFont="1" applyBorder="1" applyAlignment="1">
      <alignment horizontal="right" vertical="center" wrapText="1"/>
    </xf>
    <xf numFmtId="10" fontId="0" fillId="0" borderId="1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10" fontId="4" fillId="3" borderId="10" xfId="0" applyNumberFormat="1" applyFont="1" applyFill="1" applyBorder="1" applyAlignment="1"/>
    <xf numFmtId="44" fontId="0" fillId="0" borderId="1" xfId="0" applyNumberFormat="1" applyBorder="1" applyAlignment="1">
      <alignment horizontal="center" vertical="center"/>
    </xf>
    <xf numFmtId="44" fontId="0" fillId="0" borderId="5" xfId="0" applyNumberFormat="1" applyBorder="1" applyAlignment="1">
      <alignment horizontal="center" vertical="center"/>
    </xf>
    <xf numFmtId="44" fontId="4" fillId="3" borderId="12" xfId="0" applyNumberFormat="1" applyFont="1" applyFill="1" applyBorder="1" applyAlignment="1"/>
    <xf numFmtId="3" fontId="0" fillId="0" borderId="1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3" fontId="4" fillId="3" borderId="9" xfId="0" applyNumberFormat="1" applyFont="1" applyFill="1" applyBorder="1" applyAlignment="1">
      <alignment horizontal="left"/>
    </xf>
    <xf numFmtId="44" fontId="4" fillId="3" borderId="10" xfId="0" applyNumberFormat="1" applyFont="1" applyFill="1" applyBorder="1" applyAlignment="1"/>
    <xf numFmtId="0" fontId="0" fillId="0" borderId="2" xfId="0" applyBorder="1" applyAlignment="1">
      <alignment horizontal="left" vertical="center" wrapText="1"/>
    </xf>
    <xf numFmtId="49" fontId="0" fillId="0" borderId="2" xfId="0" applyNumberFormat="1" applyBorder="1" applyAlignment="1">
      <alignment horizontal="center" vertical="center" wrapText="1"/>
    </xf>
    <xf numFmtId="44" fontId="0" fillId="0" borderId="1" xfId="0" applyNumberFormat="1" applyBorder="1" applyAlignment="1">
      <alignment horizontal="right" vertical="center"/>
    </xf>
    <xf numFmtId="44" fontId="0" fillId="0" borderId="5" xfId="0" applyNumberFormat="1" applyBorder="1" applyAlignment="1">
      <alignment horizontal="right" vertical="center"/>
    </xf>
    <xf numFmtId="44" fontId="4" fillId="3" borderId="12" xfId="0" applyNumberFormat="1" applyFont="1" applyFill="1" applyBorder="1" applyAlignment="1">
      <alignment horizontal="right"/>
    </xf>
    <xf numFmtId="44" fontId="0" fillId="0" borderId="14" xfId="0" applyNumberFormat="1" applyBorder="1" applyAlignment="1">
      <alignment horizontal="right" vertical="center"/>
    </xf>
    <xf numFmtId="44" fontId="0" fillId="2" borderId="4" xfId="0" applyNumberFormat="1" applyFill="1" applyBorder="1" applyAlignment="1">
      <alignment horizontal="right" vertical="center"/>
    </xf>
    <xf numFmtId="44" fontId="0" fillId="0" borderId="1" xfId="2" applyFont="1" applyBorder="1" applyAlignment="1">
      <alignment horizontal="center" vertical="center"/>
    </xf>
    <xf numFmtId="44" fontId="0" fillId="0" borderId="5" xfId="2" applyFont="1" applyBorder="1" applyAlignment="1">
      <alignment horizontal="center" vertical="center"/>
    </xf>
    <xf numFmtId="44" fontId="4" fillId="3" borderId="9" xfId="2" applyFont="1" applyFill="1" applyBorder="1" applyAlignment="1">
      <alignment horizontal="left"/>
    </xf>
    <xf numFmtId="0" fontId="4" fillId="3" borderId="9" xfId="0" applyFont="1" applyFill="1" applyBorder="1" applyAlignment="1">
      <alignment horizontal="left"/>
    </xf>
    <xf numFmtId="0" fontId="1" fillId="4" borderId="13" xfId="0" applyFont="1" applyFill="1" applyBorder="1" applyAlignment="1">
      <alignment horizontal="left" vertical="center" wrapText="1"/>
    </xf>
    <xf numFmtId="0" fontId="1" fillId="4" borderId="9" xfId="0" applyFont="1" applyFill="1" applyBorder="1" applyAlignment="1">
      <alignment horizontal="left" vertical="center" wrapText="1"/>
    </xf>
    <xf numFmtId="0" fontId="1" fillId="4" borderId="8" xfId="0" applyFont="1" applyFill="1" applyBorder="1" applyAlignment="1">
      <alignment horizontal="left" vertical="center" wrapText="1"/>
    </xf>
    <xf numFmtId="0" fontId="3" fillId="2" borderId="0" xfId="1" applyFont="1" applyFill="1" applyBorder="1" applyAlignment="1">
      <alignment horizontal="left" vertical="center" wrapText="1"/>
    </xf>
    <xf numFmtId="0" fontId="3" fillId="2" borderId="11" xfId="1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left"/>
    </xf>
    <xf numFmtId="0" fontId="1" fillId="0" borderId="2" xfId="0" applyNumberFormat="1" applyFont="1" applyBorder="1" applyAlignment="1">
      <alignment horizontal="right" vertical="center"/>
    </xf>
    <xf numFmtId="0" fontId="8" fillId="0" borderId="0" xfId="0" applyFont="1" applyBorder="1" applyAlignment="1">
      <alignment horizontal="left"/>
    </xf>
  </cellXfs>
  <cellStyles count="3">
    <cellStyle name="Monétaire" xfId="2" builtinId="4"/>
    <cellStyle name="Normal" xfId="0" builtinId="0"/>
    <cellStyle name="Normal 2" xfId="1" xr:uid="{8F2ED633-6D64-47E4-B929-3B8A34D9E8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</xdr:colOff>
      <xdr:row>0</xdr:row>
      <xdr:rowOff>312420</xdr:rowOff>
    </xdr:from>
    <xdr:to>
      <xdr:col>1</xdr:col>
      <xdr:colOff>966296</xdr:colOff>
      <xdr:row>0</xdr:row>
      <xdr:rowOff>1062293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22364CB-6C64-4748-9373-77F643AD6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" y="312420"/>
          <a:ext cx="920576" cy="749873"/>
        </a:xfrm>
        <a:prstGeom prst="rect">
          <a:avLst/>
        </a:prstGeom>
      </xdr:spPr>
    </xdr:pic>
    <xdr:clientData/>
  </xdr:twoCellAnchor>
  <xdr:oneCellAnchor>
    <xdr:from>
      <xdr:col>1</xdr:col>
      <xdr:colOff>975360</xdr:colOff>
      <xdr:row>0</xdr:row>
      <xdr:rowOff>236220</xdr:rowOff>
    </xdr:from>
    <xdr:ext cx="3276600" cy="18745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378E4D67-A01D-4E9D-8766-67AE3E15727D}"/>
            </a:ext>
          </a:extLst>
        </xdr:cNvPr>
        <xdr:cNvSpPr txBox="1"/>
      </xdr:nvSpPr>
      <xdr:spPr>
        <a:xfrm>
          <a:off x="975360" y="236220"/>
          <a:ext cx="3276600" cy="1874520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Cours Lumière – 94300 VINCENNES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1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Déléguée Ressources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des Finances - Service Commande Publique</a:t>
          </a:r>
        </a:p>
        <a:p>
          <a:endParaRPr lang="fr-FR" sz="1100"/>
        </a:p>
      </xdr:txBody>
    </xdr:sp>
    <xdr:clientData/>
  </xdr:oneCellAnchor>
  <xdr:twoCellAnchor>
    <xdr:from>
      <xdr:col>2</xdr:col>
      <xdr:colOff>1112520</xdr:colOff>
      <xdr:row>0</xdr:row>
      <xdr:rowOff>114300</xdr:rowOff>
    </xdr:from>
    <xdr:to>
      <xdr:col>5</xdr:col>
      <xdr:colOff>411480</xdr:colOff>
      <xdr:row>0</xdr:row>
      <xdr:rowOff>2125980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4F588036-275F-4AF5-86F4-8260EEB7F4F3}"/>
            </a:ext>
          </a:extLst>
        </xdr:cNvPr>
        <xdr:cNvSpPr txBox="1"/>
      </xdr:nvSpPr>
      <xdr:spPr>
        <a:xfrm>
          <a:off x="4762500" y="114300"/>
          <a:ext cx="3939540" cy="20116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solidFill>
                <a:srgbClr val="7030A0"/>
              </a:solidFill>
            </a:rPr>
            <a:t>"Fourniture d’équipements et de matériels pour les missions de police de l’environnement"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2025-62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Bordereau de Prix Unitaires (BPU)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Lot n°12 : Lampes individuelles et collectives</a:t>
          </a:r>
          <a:endParaRPr lang="fr-FR" sz="1100"/>
        </a:p>
      </xdr:txBody>
    </xdr:sp>
    <xdr:clientData/>
  </xdr:twoCellAnchor>
  <xdr:oneCellAnchor>
    <xdr:from>
      <xdr:col>5</xdr:col>
      <xdr:colOff>403860</xdr:colOff>
      <xdr:row>6</xdr:row>
      <xdr:rowOff>0</xdr:rowOff>
    </xdr:from>
    <xdr:ext cx="18473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ACF18235-065B-40EB-9BB3-D66D65B1073B}"/>
            </a:ext>
          </a:extLst>
        </xdr:cNvPr>
        <xdr:cNvSpPr txBox="1"/>
      </xdr:nvSpPr>
      <xdr:spPr>
        <a:xfrm>
          <a:off x="7399020" y="41833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5</xdr:col>
      <xdr:colOff>403860</xdr:colOff>
      <xdr:row>10</xdr:row>
      <xdr:rowOff>0</xdr:rowOff>
    </xdr:from>
    <xdr:ext cx="184731" cy="26456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A8264699-7220-430D-A59A-8042B30256C2}"/>
            </a:ext>
          </a:extLst>
        </xdr:cNvPr>
        <xdr:cNvSpPr txBox="1"/>
      </xdr:nvSpPr>
      <xdr:spPr>
        <a:xfrm>
          <a:off x="7399020" y="111785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</xdr:colOff>
      <xdr:row>0</xdr:row>
      <xdr:rowOff>312420</xdr:rowOff>
    </xdr:from>
    <xdr:to>
      <xdr:col>1</xdr:col>
      <xdr:colOff>966296</xdr:colOff>
      <xdr:row>0</xdr:row>
      <xdr:rowOff>1062293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F3C63C7-D1D8-47A0-A86D-EA5EB76EA9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7245" y="312420"/>
          <a:ext cx="920576" cy="749873"/>
        </a:xfrm>
        <a:prstGeom prst="rect">
          <a:avLst/>
        </a:prstGeom>
      </xdr:spPr>
    </xdr:pic>
    <xdr:clientData/>
  </xdr:twoCellAnchor>
  <xdr:oneCellAnchor>
    <xdr:from>
      <xdr:col>1</xdr:col>
      <xdr:colOff>975360</xdr:colOff>
      <xdr:row>0</xdr:row>
      <xdr:rowOff>236220</xdr:rowOff>
    </xdr:from>
    <xdr:ext cx="3276600" cy="187452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856EA7BB-59BD-4A07-8EF1-5114BB2E3CDF}"/>
            </a:ext>
          </a:extLst>
        </xdr:cNvPr>
        <xdr:cNvSpPr txBox="1"/>
      </xdr:nvSpPr>
      <xdr:spPr>
        <a:xfrm>
          <a:off x="1746885" y="236220"/>
          <a:ext cx="3276600" cy="1874520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Cours Lumière – 94300 VINCENNES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1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Générale Déléguée Ressources 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Direction des Finances - Service Commande Publique</a:t>
          </a:r>
        </a:p>
        <a:p>
          <a:endParaRPr lang="fr-FR" sz="1100"/>
        </a:p>
      </xdr:txBody>
    </xdr:sp>
    <xdr:clientData/>
  </xdr:oneCellAnchor>
  <xdr:twoCellAnchor>
    <xdr:from>
      <xdr:col>2</xdr:col>
      <xdr:colOff>1112520</xdr:colOff>
      <xdr:row>0</xdr:row>
      <xdr:rowOff>114300</xdr:rowOff>
    </xdr:from>
    <xdr:to>
      <xdr:col>5</xdr:col>
      <xdr:colOff>411480</xdr:colOff>
      <xdr:row>0</xdr:row>
      <xdr:rowOff>2125980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C76A21CC-E7C2-4D8E-B07A-AF4B117C5E80}"/>
            </a:ext>
          </a:extLst>
        </xdr:cNvPr>
        <xdr:cNvSpPr txBox="1"/>
      </xdr:nvSpPr>
      <xdr:spPr>
        <a:xfrm>
          <a:off x="5436870" y="114300"/>
          <a:ext cx="3556635" cy="20116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solidFill>
                <a:srgbClr val="7030A0"/>
              </a:solidFill>
            </a:rPr>
            <a:t>"Fourniture d’équipements et de matériels pour les missions de police de l’environnement"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2025-62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1" i="0" u="none" strike="noStrike" kern="0" cap="none" spc="0" normalizeH="0" baseline="0" noProof="0">
              <a:ln>
                <a:noFill/>
              </a:ln>
              <a:solidFill>
                <a:srgbClr val="7030A0"/>
              </a:solidFill>
              <a:effectLst/>
              <a:uLnTx/>
              <a:uFillTx/>
              <a:latin typeface="+mn-lt"/>
              <a:ea typeface="+mn-ea"/>
              <a:cs typeface="+mn-cs"/>
            </a:rPr>
            <a:t>Détail quantitatif estimatif (DQE)</a:t>
          </a:r>
        </a:p>
        <a:p>
          <a:pPr algn="ctr"/>
          <a:endParaRPr lang="fr-FR" sz="1100" b="1">
            <a:solidFill>
              <a:srgbClr val="7030A0"/>
            </a:solidFill>
          </a:endParaRPr>
        </a:p>
        <a:p>
          <a:pPr algn="ctr"/>
          <a:r>
            <a:rPr lang="fr-FR" sz="1100" b="1">
              <a:solidFill>
                <a:srgbClr val="7030A0"/>
              </a:solidFill>
            </a:rPr>
            <a:t>Lot n°12 : Lampes individuelles et collectives</a:t>
          </a:r>
          <a:endParaRPr lang="fr-FR" sz="1100"/>
        </a:p>
      </xdr:txBody>
    </xdr:sp>
    <xdr:clientData/>
  </xdr:twoCellAnchor>
  <xdr:oneCellAnchor>
    <xdr:from>
      <xdr:col>5</xdr:col>
      <xdr:colOff>403860</xdr:colOff>
      <xdr:row>5</xdr:row>
      <xdr:rowOff>0</xdr:rowOff>
    </xdr:from>
    <xdr:ext cx="18473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464D08DC-0CCA-41AF-BCD0-851BB731105F}"/>
            </a:ext>
          </a:extLst>
        </xdr:cNvPr>
        <xdr:cNvSpPr txBox="1"/>
      </xdr:nvSpPr>
      <xdr:spPr>
        <a:xfrm>
          <a:off x="8985885" y="384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439BD-EEEF-4B01-BBEE-35B678EC3262}">
  <dimension ref="A1:F18"/>
  <sheetViews>
    <sheetView tabSelected="1" workbookViewId="0">
      <selection activeCell="C4" sqref="C4"/>
    </sheetView>
  </sheetViews>
  <sheetFormatPr baseColWidth="10" defaultColWidth="11.5703125" defaultRowHeight="15" x14ac:dyDescent="0.25"/>
  <cols>
    <col min="1" max="1" width="11.5703125" style="1"/>
    <col min="2" max="2" width="53.28515625" style="1" customWidth="1"/>
    <col min="3" max="3" width="36.42578125" style="1" customWidth="1"/>
    <col min="4" max="4" width="13.7109375" style="2" customWidth="1"/>
    <col min="5" max="6" width="13.7109375" style="1" customWidth="1"/>
    <col min="7" max="16384" width="11.5703125" style="1"/>
  </cols>
  <sheetData>
    <row r="1" spans="1:6" ht="183.6" customHeight="1" x14ac:dyDescent="0.25"/>
    <row r="2" spans="1:6" ht="30" x14ac:dyDescent="0.25">
      <c r="A2" s="16" t="s">
        <v>10</v>
      </c>
      <c r="B2" s="16" t="s">
        <v>0</v>
      </c>
      <c r="C2" s="16" t="s">
        <v>4</v>
      </c>
      <c r="D2" s="17" t="s">
        <v>2</v>
      </c>
      <c r="E2" s="18" t="s">
        <v>1</v>
      </c>
      <c r="F2" s="18" t="s">
        <v>3</v>
      </c>
    </row>
    <row r="3" spans="1:6" x14ac:dyDescent="0.25">
      <c r="A3" s="13" t="s">
        <v>5</v>
      </c>
      <c r="B3" s="9"/>
      <c r="C3" s="10"/>
      <c r="D3" s="11"/>
      <c r="E3" s="12"/>
      <c r="F3" s="12"/>
    </row>
    <row r="4" spans="1:6" ht="45" x14ac:dyDescent="0.25">
      <c r="A4" s="15">
        <v>1</v>
      </c>
      <c r="B4" s="14" t="s">
        <v>20</v>
      </c>
      <c r="C4" s="7"/>
      <c r="D4" s="43"/>
      <c r="E4" s="26"/>
      <c r="F4" s="29">
        <f>D4*E4+D4</f>
        <v>0</v>
      </c>
    </row>
    <row r="5" spans="1:6" ht="30" x14ac:dyDescent="0.25">
      <c r="A5" s="15">
        <v>2</v>
      </c>
      <c r="B5" s="6" t="s">
        <v>9</v>
      </c>
      <c r="C5" s="8"/>
      <c r="D5" s="44"/>
      <c r="E5" s="27"/>
      <c r="F5" s="29">
        <f t="shared" ref="F5:F6" si="0">D5*E5+D5</f>
        <v>0</v>
      </c>
    </row>
    <row r="6" spans="1:6" ht="24" customHeight="1" x14ac:dyDescent="0.25">
      <c r="A6" s="19">
        <v>3</v>
      </c>
      <c r="B6" s="6" t="s">
        <v>7</v>
      </c>
      <c r="C6" s="8"/>
      <c r="D6" s="44"/>
      <c r="E6" s="27"/>
      <c r="F6" s="29">
        <f t="shared" si="0"/>
        <v>0</v>
      </c>
    </row>
    <row r="7" spans="1:6" ht="16.149999999999999" customHeight="1" x14ac:dyDescent="0.25">
      <c r="A7" s="46" t="s">
        <v>12</v>
      </c>
      <c r="B7" s="46"/>
      <c r="C7" s="20"/>
      <c r="D7" s="45"/>
      <c r="E7" s="28"/>
      <c r="F7" s="31"/>
    </row>
    <row r="8" spans="1:6" ht="45" x14ac:dyDescent="0.25">
      <c r="A8" s="15">
        <v>4</v>
      </c>
      <c r="B8" s="14" t="s">
        <v>20</v>
      </c>
      <c r="C8" s="7"/>
      <c r="D8" s="43"/>
      <c r="E8" s="26"/>
      <c r="F8" s="29">
        <f>D8*E8+D8</f>
        <v>0</v>
      </c>
    </row>
    <row r="9" spans="1:6" ht="30.6" customHeight="1" x14ac:dyDescent="0.25">
      <c r="A9" s="15">
        <v>5</v>
      </c>
      <c r="B9" s="6" t="s">
        <v>8</v>
      </c>
      <c r="C9" s="7"/>
      <c r="D9" s="43"/>
      <c r="E9" s="26"/>
      <c r="F9" s="29">
        <f t="shared" ref="F9:F10" si="1">D9*E9+D9</f>
        <v>0</v>
      </c>
    </row>
    <row r="10" spans="1:6" ht="26.25" customHeight="1" x14ac:dyDescent="0.25">
      <c r="A10" s="19">
        <v>6</v>
      </c>
      <c r="B10" s="6" t="s">
        <v>7</v>
      </c>
      <c r="C10" s="8"/>
      <c r="D10" s="43"/>
      <c r="E10" s="26"/>
      <c r="F10" s="29">
        <f t="shared" si="1"/>
        <v>0</v>
      </c>
    </row>
    <row r="11" spans="1:6" x14ac:dyDescent="0.25">
      <c r="A11" s="21"/>
      <c r="B11" s="22"/>
      <c r="C11" s="23"/>
      <c r="D11" s="24"/>
      <c r="E11" s="21"/>
      <c r="F11" s="21"/>
    </row>
    <row r="12" spans="1:6" ht="69.599999999999994" customHeight="1" x14ac:dyDescent="0.25">
      <c r="A12" s="47" t="s">
        <v>11</v>
      </c>
      <c r="B12" s="48"/>
      <c r="C12" s="48"/>
      <c r="D12" s="48"/>
      <c r="E12" s="48"/>
      <c r="F12" s="49"/>
    </row>
    <row r="14" spans="1:6" ht="15.75" thickBot="1" x14ac:dyDescent="0.3"/>
    <row r="15" spans="1:6" ht="33" customHeight="1" thickBot="1" x14ac:dyDescent="0.3">
      <c r="A15" s="50" t="s">
        <v>6</v>
      </c>
      <c r="B15" s="50"/>
      <c r="C15" s="50"/>
      <c r="D15" s="51"/>
      <c r="E15" s="25"/>
      <c r="F15" s="5"/>
    </row>
    <row r="16" spans="1:6" x14ac:dyDescent="0.25">
      <c r="B16" s="4"/>
      <c r="C16" s="4"/>
      <c r="D16" s="4"/>
    </row>
    <row r="18" spans="2:3" ht="18.75" x14ac:dyDescent="0.3">
      <c r="B18" s="52"/>
      <c r="C18" s="52"/>
    </row>
  </sheetData>
  <mergeCells count="4">
    <mergeCell ref="A7:B7"/>
    <mergeCell ref="A12:F12"/>
    <mergeCell ref="A15:D15"/>
    <mergeCell ref="B18:C1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EAA14-53F0-4675-833C-E037A5FF2858}">
  <dimension ref="A1:F13"/>
  <sheetViews>
    <sheetView workbookViewId="0">
      <selection activeCell="B7" sqref="B7"/>
    </sheetView>
  </sheetViews>
  <sheetFormatPr baseColWidth="10" defaultColWidth="11.5703125" defaultRowHeight="15" x14ac:dyDescent="0.25"/>
  <cols>
    <col min="1" max="1" width="11.5703125" style="1"/>
    <col min="2" max="2" width="53.28515625" style="1" customWidth="1"/>
    <col min="3" max="3" width="36.42578125" style="1" customWidth="1"/>
    <col min="4" max="4" width="13.7109375" style="2" customWidth="1"/>
    <col min="5" max="6" width="13.7109375" style="1" customWidth="1"/>
    <col min="7" max="16384" width="11.5703125" style="1"/>
  </cols>
  <sheetData>
    <row r="1" spans="1:6" ht="183.6" customHeight="1" x14ac:dyDescent="0.25"/>
    <row r="2" spans="1:6" ht="30" x14ac:dyDescent="0.25">
      <c r="A2" s="16" t="s">
        <v>10</v>
      </c>
      <c r="B2" s="16" t="s">
        <v>0</v>
      </c>
      <c r="C2" s="16" t="s">
        <v>4</v>
      </c>
      <c r="D2" s="17" t="s">
        <v>13</v>
      </c>
      <c r="E2" s="18" t="s">
        <v>14</v>
      </c>
      <c r="F2" s="18" t="s">
        <v>15</v>
      </c>
    </row>
    <row r="3" spans="1:6" x14ac:dyDescent="0.25">
      <c r="A3" s="13" t="s">
        <v>17</v>
      </c>
      <c r="B3" s="9"/>
      <c r="C3" s="10"/>
      <c r="D3" s="11"/>
      <c r="E3" s="12"/>
      <c r="F3" s="12"/>
    </row>
    <row r="4" spans="1:6" ht="45" x14ac:dyDescent="0.25">
      <c r="A4" s="15">
        <v>1</v>
      </c>
      <c r="B4" s="14" t="s">
        <v>20</v>
      </c>
      <c r="C4" s="7"/>
      <c r="D4" s="32">
        <v>855</v>
      </c>
      <c r="E4" s="29">
        <f>BPU!F4</f>
        <v>0</v>
      </c>
      <c r="F4" s="38">
        <f>E4*D4</f>
        <v>0</v>
      </c>
    </row>
    <row r="5" spans="1:6" ht="22.5" customHeight="1" x14ac:dyDescent="0.25">
      <c r="A5" s="19">
        <v>3</v>
      </c>
      <c r="B5" s="6" t="s">
        <v>7</v>
      </c>
      <c r="C5" s="8"/>
      <c r="D5" s="33">
        <v>160</v>
      </c>
      <c r="E5" s="30">
        <f>BPU!F6</f>
        <v>0</v>
      </c>
      <c r="F5" s="39">
        <f>E5*D5</f>
        <v>0</v>
      </c>
    </row>
    <row r="6" spans="1:6" ht="16.149999999999999" customHeight="1" x14ac:dyDescent="0.25">
      <c r="A6" s="46" t="s">
        <v>16</v>
      </c>
      <c r="B6" s="46"/>
      <c r="C6" s="20"/>
      <c r="D6" s="34"/>
      <c r="E6" s="35"/>
      <c r="F6" s="40"/>
    </row>
    <row r="7" spans="1:6" ht="45" x14ac:dyDescent="0.25">
      <c r="A7" s="15">
        <v>4</v>
      </c>
      <c r="B7" s="14" t="s">
        <v>20</v>
      </c>
      <c r="C7" s="7"/>
      <c r="D7" s="32">
        <v>45</v>
      </c>
      <c r="E7" s="29">
        <f>BPU!F8</f>
        <v>0</v>
      </c>
      <c r="F7" s="38">
        <f>E7*D7</f>
        <v>0</v>
      </c>
    </row>
    <row r="8" spans="1:6" ht="24" customHeight="1" thickBot="1" x14ac:dyDescent="0.3">
      <c r="A8" s="19">
        <v>6</v>
      </c>
      <c r="B8" s="6" t="s">
        <v>7</v>
      </c>
      <c r="C8" s="8"/>
      <c r="D8" s="32">
        <v>10</v>
      </c>
      <c r="E8" s="29">
        <f>BPU!F10</f>
        <v>0</v>
      </c>
      <c r="F8" s="41">
        <f>E8*D8</f>
        <v>0</v>
      </c>
    </row>
    <row r="9" spans="1:6" ht="27" customHeight="1" thickBot="1" x14ac:dyDescent="0.3">
      <c r="A9" s="3"/>
      <c r="B9" s="36"/>
      <c r="C9" s="37"/>
      <c r="D9" s="53" t="s">
        <v>18</v>
      </c>
      <c r="E9" s="53"/>
      <c r="F9" s="42">
        <f>SUM(F4:F8)</f>
        <v>0</v>
      </c>
    </row>
    <row r="11" spans="1:6" x14ac:dyDescent="0.25">
      <c r="B11" s="4"/>
      <c r="C11" s="4"/>
      <c r="D11" s="4"/>
    </row>
    <row r="13" spans="1:6" s="2" customFormat="1" ht="15.75" x14ac:dyDescent="0.25">
      <c r="A13" s="54" t="s">
        <v>19</v>
      </c>
      <c r="B13" s="54"/>
      <c r="C13" s="54"/>
      <c r="D13" s="54"/>
      <c r="E13" s="54"/>
      <c r="F13" s="1"/>
    </row>
  </sheetData>
  <mergeCells count="3">
    <mergeCell ref="A6:B6"/>
    <mergeCell ref="D9:E9"/>
    <mergeCell ref="A13:E1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Office Français de la Biodiversité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GROSPELIER Frédéric</dc:creator>
  <cp:lastModifiedBy>GREMY Anne-Cécile</cp:lastModifiedBy>
  <dcterms:created xsi:type="dcterms:W3CDTF">2025-11-16T14:27:30Z</dcterms:created>
  <dcterms:modified xsi:type="dcterms:W3CDTF">2026-03-02T11:40:44Z</dcterms:modified>
</cp:coreProperties>
</file>