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13C4732B-2E8C-4C06-9249-3977E67DDC03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7" i="3"/>
  <c r="E6" i="4" s="1"/>
  <c r="F6" i="4" s="1"/>
  <c r="F5" i="3"/>
  <c r="F4" i="3"/>
  <c r="E4" i="4" s="1"/>
  <c r="F4" i="4" s="1"/>
  <c r="F7" i="4" l="1"/>
</calcChain>
</file>

<file path=xl/sharedStrings.xml><?xml version="1.0" encoding="utf-8"?>
<sst xmlns="http://schemas.openxmlformats.org/spreadsheetml/2006/main" count="27" uniqueCount="20">
  <si>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</si>
  <si>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</si>
  <si>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</si>
  <si>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</si>
  <si>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</si>
  <si>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</si>
  <si>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</si>
  <si>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Support du puits balistique</t>
  </si>
  <si>
    <t>N° du prix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</si>
  <si>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</si>
  <si>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</si>
  <si>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Quantité estimée</t>
  </si>
  <si>
    <t>Prix unitaire TTC</t>
  </si>
  <si>
    <t>Montant TTC</t>
  </si>
  <si>
    <t xml:space="preserve">Montant total TTC : </t>
  </si>
  <si>
    <t>Le présent DQE est établi à des fins d’analyse des offres uniquement. Les quantités indiquées sont estimatives et non contractuelles.</t>
  </si>
  <si>
    <t xml:space="preserve">France métropolitaine, y compris la Corse </t>
  </si>
  <si>
    <t xml:space="preserve">Départements et territoires d'outre-mer </t>
  </si>
  <si>
    <t xml:space="preserve">      </t>
  </si>
  <si>
    <t>Puits balistique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</si>
</sst>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4" fillId="3" borderId="10" xfId="0" applyNumberFormat="1" applyFont="1" applyFill="1" applyBorder="1" applyAlignment="1"/>
    <xf numFmtId="44" fontId="0" fillId="0" borderId="4" xfId="0" applyNumberFormat="1" applyBorder="1" applyAlignment="1">
      <alignment horizontal="center" vertical="center"/>
    </xf>
    <xf numFmtId="44" fontId="4" fillId="3" borderId="11" xfId="0" applyNumberFormat="1" applyFont="1" applyFill="1" applyBorder="1" applyAlignment="1"/>
    <xf numFmtId="0" fontId="1" fillId="2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left"/>
    </xf>
    <xf numFmtId="3" fontId="0" fillId="0" borderId="12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2" borderId="5" xfId="0" applyNumberFormat="1" applyFill="1" applyBorder="1" applyAlignment="1">
      <alignment horizontal="right" vertical="center"/>
    </xf>
    <xf numFmtId="44" fontId="0" fillId="0" borderId="4" xfId="0" applyNumberFormat="1" applyBorder="1" applyAlignment="1">
      <alignment horizontal="right" vertical="center"/>
    </xf>
    <xf numFmtId="44" fontId="4" fillId="3" borderId="11" xfId="0" applyNumberFormat="1" applyFont="1" applyFill="1" applyBorder="1" applyAlignment="1">
      <alignment horizontal="right"/>
    </xf>
    <xf numFmtId="44" fontId="0" fillId="0" borderId="6" xfId="0" applyNumberFormat="1" applyBorder="1" applyAlignment="1">
      <alignment horizontal="right" vertical="center"/>
    </xf>
    <xf numFmtId="10" fontId="3" fillId="0" borderId="5" xfId="1" applyNumberFormat="1" applyFont="1" applyBorder="1" applyAlignment="1">
      <alignment horizontal="right" vertical="center" wrapText="1"/>
    </xf>
    <xf numFmtId="44" fontId="0" fillId="0" borderId="1" xfId="2" applyFont="1" applyBorder="1" applyAlignment="1">
      <alignment horizontal="center" vertical="center"/>
    </xf>
    <xf numFmtId="44" fontId="0" fillId="0" borderId="6" xfId="2" applyFont="1" applyBorder="1" applyAlignment="1">
      <alignment horizontal="center" vertical="center"/>
    </xf>
    <xf numFmtId="44" fontId="4" fillId="3" borderId="2" xfId="2" applyFont="1" applyFill="1" applyBorder="1" applyAlignment="1">
      <alignment horizontal="left"/>
    </xf>
    <xf numFmtId="44" fontId="0" fillId="0" borderId="12" xfId="2" applyFont="1" applyBorder="1" applyAlignment="1">
      <alignment horizontal="center" vertical="center"/>
    </xf>
    <xf numFmtId="44" fontId="0" fillId="0" borderId="0" xfId="2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1" fillId="4" borderId="12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" fillId="0" borderId="2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2286000</xdr:colOff>
      <xdr:row>0</xdr:row>
      <xdr:rowOff>99060</xdr:rowOff>
    </xdr:from>
    <xdr:to>
      <xdr:col>5</xdr:col>
      <xdr:colOff>777240</xdr:colOff>
      <xdr:row>0</xdr:row>
      <xdr:rowOff>1950720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251960" y="99060"/>
          <a:ext cx="3589020" cy="18516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n°11 : Puits balistique avec support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05C83B-BDB9-457D-AB90-2139E5B11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4AC51B9-AC71-4470-B69A-57611CAD23D0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2286000</xdr:colOff>
      <xdr:row>0</xdr:row>
      <xdr:rowOff>99060</xdr:rowOff>
    </xdr:from>
    <xdr:to>
      <xdr:col>5</xdr:col>
      <xdr:colOff>777240</xdr:colOff>
      <xdr:row>0</xdr:row>
      <xdr:rowOff>1950720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72DC5BC-A042-4A76-9A30-2BAB49D8A796}"/>
            </a:ext>
          </a:extLst>
        </xdr:cNvPr>
        <xdr:cNvSpPr txBox="1"/>
      </xdr:nvSpPr>
      <xdr:spPr>
        <a:xfrm>
          <a:off x="4972050" y="99060"/>
          <a:ext cx="3434715" cy="18516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n°11 : Puits balistique avec support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6"/>
  <sheetViews>
    <sheetView tabSelected="1" workbookViewId="0">
      <selection activeCell="C4" sqref="C4"/>
    </sheetView>
  </sheetViews>
  <sheetFormatPr baseColWidth="10" defaultColWidth="11.5703125" defaultRowHeight="15" x14ac:dyDescent="0.25"/>
  <cols>
    <col min="1" max="1" width="11.5703125" style="1"/>
    <col min="2" max="2" width="28.7109375" style="1" customWidth="1"/>
    <col min="3" max="3" width="46.710937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29" t="s">
        <v>8</v>
      </c>
      <c r="B2" s="28" t="s">
        <v>0</v>
      </c>
      <c r="C2" s="13" t="s">
        <v>4</v>
      </c>
      <c r="D2" s="14" t="s">
        <v>2</v>
      </c>
      <c r="E2" s="15" t="s">
        <v>1</v>
      </c>
      <c r="F2" s="16" t="s">
        <v>3</v>
      </c>
    </row>
    <row r="3" spans="1:6" x14ac:dyDescent="0.25">
      <c r="A3" s="12" t="s">
        <v>5</v>
      </c>
      <c r="B3" s="7"/>
      <c r="C3" s="8"/>
      <c r="D3" s="9"/>
      <c r="E3" s="10"/>
      <c r="F3" s="11"/>
    </row>
    <row r="4" spans="1:6" ht="75" x14ac:dyDescent="0.25">
      <c r="A4" s="19">
        <v>1</v>
      </c>
      <c r="B4" s="17" t="s">
        <v>19</v>
      </c>
      <c r="C4" s="5"/>
      <c r="D4" s="39"/>
      <c r="E4" s="23"/>
      <c r="F4" s="26">
        <f>D4*E4+D4</f>
        <v>0</v>
      </c>
    </row>
    <row r="5" spans="1:6" x14ac:dyDescent="0.25">
      <c r="A5" s="19">
        <v>2</v>
      </c>
      <c r="B5" s="18" t="s">
        <v>7</v>
      </c>
      <c r="C5" s="6"/>
      <c r="D5" s="40"/>
      <c r="E5" s="24"/>
      <c r="F5" s="26">
        <f>D5*E5+D5</f>
        <v>0</v>
      </c>
    </row>
    <row r="6" spans="1:6" ht="16.149999999999999" customHeight="1" x14ac:dyDescent="0.25">
      <c r="A6" s="44" t="s">
        <v>9</v>
      </c>
      <c r="B6" s="44"/>
      <c r="C6" s="44"/>
      <c r="D6" s="41"/>
      <c r="E6" s="25"/>
      <c r="F6" s="27"/>
    </row>
    <row r="7" spans="1:6" ht="75" x14ac:dyDescent="0.25">
      <c r="A7" s="19">
        <v>3</v>
      </c>
      <c r="B7" s="17" t="s">
        <v>19</v>
      </c>
      <c r="C7" s="5"/>
      <c r="D7" s="42"/>
      <c r="E7" s="23"/>
      <c r="F7" s="33">
        <f>D7*E7+D7</f>
        <v>0</v>
      </c>
    </row>
    <row r="8" spans="1:6" x14ac:dyDescent="0.25">
      <c r="A8" s="19">
        <v>4</v>
      </c>
      <c r="B8" s="22" t="s">
        <v>7</v>
      </c>
      <c r="C8" s="5"/>
      <c r="D8" s="42"/>
      <c r="E8" s="23"/>
      <c r="F8" s="33">
        <f>D8*E8+D8</f>
        <v>0</v>
      </c>
    </row>
    <row r="9" spans="1:6" x14ac:dyDescent="0.25">
      <c r="B9" s="20"/>
      <c r="C9" s="21"/>
      <c r="D9" s="43"/>
    </row>
    <row r="10" spans="1:6" ht="69.599999999999994" customHeight="1" x14ac:dyDescent="0.25">
      <c r="A10" s="45" t="s">
        <v>10</v>
      </c>
      <c r="B10" s="46"/>
      <c r="C10" s="46"/>
      <c r="D10" s="46"/>
      <c r="E10" s="46"/>
      <c r="F10" s="47"/>
    </row>
    <row r="12" spans="1:6" ht="15.75" thickBot="1" x14ac:dyDescent="0.3"/>
    <row r="13" spans="1:6" ht="33" customHeight="1" thickBot="1" x14ac:dyDescent="0.3">
      <c r="A13" s="48" t="s">
        <v>6</v>
      </c>
      <c r="B13" s="48"/>
      <c r="C13" s="48"/>
      <c r="D13" s="49"/>
      <c r="E13" s="38" t="s">
        <v>18</v>
      </c>
      <c r="F13" s="4"/>
    </row>
    <row r="14" spans="1:6" x14ac:dyDescent="0.25">
      <c r="B14" s="3"/>
      <c r="C14" s="3"/>
      <c r="D14" s="3"/>
    </row>
    <row r="16" spans="1:6" ht="18.75" x14ac:dyDescent="0.3">
      <c r="B16" s="50"/>
      <c r="C16" s="50"/>
    </row>
  </sheetData>
  <mergeCells count="4">
    <mergeCell ref="A6:C6"/>
    <mergeCell ref="A10:F10"/>
    <mergeCell ref="A13:D13"/>
    <mergeCell ref="B16:C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3EE7D-D6CA-4459-8C6F-193FA0A2791E}">
  <dimension ref="A1:F11"/>
  <sheetViews>
    <sheetView workbookViewId="0">
      <selection activeCell="C6" sqref="C6"/>
    </sheetView>
  </sheetViews>
  <sheetFormatPr baseColWidth="10" defaultColWidth="11.5703125" defaultRowHeight="15" x14ac:dyDescent="0.25"/>
  <cols>
    <col min="1" max="1" width="11.5703125" style="1"/>
    <col min="2" max="2" width="28.7109375" style="1" customWidth="1"/>
    <col min="3" max="3" width="46.710937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29" t="s">
        <v>8</v>
      </c>
      <c r="B2" s="28" t="s">
        <v>0</v>
      </c>
      <c r="C2" s="13" t="s">
        <v>4</v>
      </c>
      <c r="D2" s="14" t="s">
        <v>11</v>
      </c>
      <c r="E2" s="15" t="s">
        <v>12</v>
      </c>
      <c r="F2" s="16" t="s">
        <v>13</v>
      </c>
    </row>
    <row r="3" spans="1:6" x14ac:dyDescent="0.25">
      <c r="A3" s="12" t="s">
        <v>16</v>
      </c>
      <c r="B3" s="7"/>
      <c r="C3" s="8"/>
      <c r="D3" s="9"/>
      <c r="E3" s="10"/>
      <c r="F3" s="11"/>
    </row>
    <row r="4" spans="1:6" ht="75" x14ac:dyDescent="0.25">
      <c r="A4" s="19">
        <v>1</v>
      </c>
      <c r="B4" s="17" t="s">
        <v>19</v>
      </c>
      <c r="C4" s="5"/>
      <c r="D4" s="30">
        <v>95</v>
      </c>
      <c r="E4" s="33">
        <f>BPU!F4</f>
        <v>0</v>
      </c>
      <c r="F4" s="35">
        <f>E4*D4</f>
        <v>0</v>
      </c>
    </row>
    <row r="5" spans="1:6" ht="16.149999999999999" customHeight="1" x14ac:dyDescent="0.25">
      <c r="A5" s="44" t="s">
        <v>17</v>
      </c>
      <c r="B5" s="44"/>
      <c r="C5" s="44"/>
      <c r="D5" s="31"/>
      <c r="E5" s="25"/>
      <c r="F5" s="36"/>
    </row>
    <row r="6" spans="1:6" ht="75.75" thickBot="1" x14ac:dyDescent="0.3">
      <c r="A6" s="19">
        <v>3</v>
      </c>
      <c r="B6" s="17" t="s">
        <v>19</v>
      </c>
      <c r="C6" s="5"/>
      <c r="D6" s="32">
        <v>5</v>
      </c>
      <c r="E6" s="33">
        <f>BPU!F7</f>
        <v>0</v>
      </c>
      <c r="F6" s="37">
        <f>E6*D6</f>
        <v>0</v>
      </c>
    </row>
    <row r="7" spans="1:6" ht="29.25" customHeight="1" thickBot="1" x14ac:dyDescent="0.3">
      <c r="B7" s="20"/>
      <c r="C7" s="21"/>
      <c r="D7" s="51" t="s">
        <v>14</v>
      </c>
      <c r="E7" s="51"/>
      <c r="F7" s="34">
        <f>SUM(F4:F6)</f>
        <v>0</v>
      </c>
    </row>
    <row r="8" spans="1:6" x14ac:dyDescent="0.25">
      <c r="B8" s="3"/>
      <c r="C8" s="3"/>
      <c r="D8" s="3"/>
    </row>
    <row r="10" spans="1:6" ht="18.75" x14ac:dyDescent="0.3">
      <c r="B10" s="50"/>
      <c r="C10" s="50"/>
    </row>
    <row r="11" spans="1:6" ht="15.75" x14ac:dyDescent="0.25">
      <c r="A11" s="52" t="s">
        <v>15</v>
      </c>
      <c r="B11" s="52"/>
      <c r="C11" s="52"/>
      <c r="D11" s="52"/>
      <c r="E11" s="52"/>
      <c r="F11" s="52"/>
    </row>
  </sheetData>
  <mergeCells count="4">
    <mergeCell ref="A5:C5"/>
    <mergeCell ref="B10:C10"/>
    <mergeCell ref="D7:E7"/>
    <mergeCell ref="A11:F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2026-03-02T11:43:20Z</dcterms:modified>
</cp:coreProperties>
</file>