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defaultThemeVersion="124226"/>
  <mc:AlternateContent xmlns:mc="http://schemas.openxmlformats.org/markup-compatibility/2006">
    <mc:Choice Requires="x15">
      <x15ac:absPath xmlns:x15ac="http://schemas.microsoft.com/office/spreadsheetml/2010/11/ac" url="M:\str-saam-b\1 Marchés\33 Inform_télécoms\1 Ministériel\DGESIP-DGRI\25039-AOO TMA Mon Master Fresq\1 Passation\5 DCE\52 Docs déf\"/>
    </mc:Choice>
  </mc:AlternateContent>
  <xr:revisionPtr revIDLastSave="0" documentId="13_ncr:1_{1936E25F-E369-41B5-8DDB-D512ED861A81}" xr6:coauthVersionLast="47" xr6:coauthVersionMax="47" xr10:uidLastSave="{00000000-0000-0000-0000-000000000000}"/>
  <bookViews>
    <workbookView xWindow="28680" yWindow="1380" windowWidth="29040" windowHeight="15720" firstSheet="1" activeTab="1" xr2:uid="{00000000-000D-0000-FFFF-FFFF00000000}"/>
  </bookViews>
  <sheets>
    <sheet name="Feuil2" sheetId="2" state="hidden" r:id="rId1"/>
    <sheet name="FRESQ-BPU" sheetId="6" r:id="rId2"/>
  </sheets>
  <definedNames>
    <definedName name="_xlnm.Print_Area" localSheetId="1">'FRESQ-BPU'!$A$1:$D$118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D20" i="6" l="1"/>
  <c r="D15" i="6"/>
  <c r="D111" i="6"/>
  <c r="D110" i="6"/>
  <c r="D70" i="6"/>
  <c r="D69" i="6"/>
  <c r="D68" i="6"/>
  <c r="D67" i="6"/>
  <c r="D66" i="6"/>
  <c r="D65" i="6"/>
  <c r="D64" i="6"/>
  <c r="D63" i="6"/>
  <c r="D62" i="6"/>
  <c r="D61" i="6"/>
  <c r="D60" i="6"/>
  <c r="D59" i="6"/>
  <c r="D58" i="6"/>
  <c r="D57" i="6"/>
  <c r="D56" i="6"/>
  <c r="D55" i="6"/>
  <c r="D54" i="6"/>
  <c r="D53" i="6"/>
  <c r="D52" i="6"/>
  <c r="D45" i="6"/>
  <c r="D44" i="6"/>
  <c r="D43" i="6"/>
  <c r="D51" i="6"/>
  <c r="D50" i="6"/>
  <c r="D49" i="6"/>
  <c r="D105" i="6"/>
  <c r="D100" i="6"/>
  <c r="D101" i="6"/>
  <c r="D106" i="6"/>
  <c r="D104" i="6"/>
  <c r="D83" i="6"/>
  <c r="D84" i="6"/>
  <c r="D85" i="6"/>
  <c r="D86" i="6"/>
  <c r="D87" i="6"/>
  <c r="D88" i="6"/>
  <c r="D89" i="6"/>
  <c r="D90" i="6"/>
  <c r="D91" i="6"/>
  <c r="D92" i="6"/>
  <c r="D93" i="6"/>
  <c r="D94" i="6"/>
  <c r="D95" i="6"/>
  <c r="D78" i="6"/>
  <c r="D48" i="6"/>
  <c r="D47" i="6"/>
  <c r="D46" i="6"/>
  <c r="D22" i="6"/>
  <c r="D21" i="6"/>
  <c r="D112" i="6"/>
  <c r="D102" i="6"/>
  <c r="D99" i="6"/>
  <c r="D76" i="6" l="1"/>
  <c r="D33" i="6"/>
  <c r="D82" i="6" l="1"/>
  <c r="D16" i="6"/>
  <c r="D75" i="6"/>
  <c r="D77" i="6"/>
  <c r="D74" i="6"/>
  <c r="D103" i="6"/>
  <c r="D27" i="6"/>
  <c r="D28" i="6"/>
  <c r="D29" i="6"/>
  <c r="D30" i="6"/>
  <c r="D31" i="6"/>
  <c r="D32" i="6"/>
  <c r="D34" i="6"/>
  <c r="D35" i="6"/>
  <c r="D36" i="6"/>
  <c r="D37" i="6"/>
  <c r="D38" i="6"/>
  <c r="D39" i="6"/>
  <c r="D40" i="6"/>
  <c r="D41" i="6"/>
  <c r="D42" i="6"/>
  <c r="D26" i="6"/>
</calcChain>
</file>

<file path=xl/sharedStrings.xml><?xml version="1.0" encoding="utf-8"?>
<sst xmlns="http://schemas.openxmlformats.org/spreadsheetml/2006/main" count="344" uniqueCount="265">
  <si>
    <t>Simple</t>
  </si>
  <si>
    <t>Moyen</t>
  </si>
  <si>
    <t>Complexe</t>
  </si>
  <si>
    <t>UO_CALC_SIMP</t>
  </si>
  <si>
    <t>UO_CALC_MOY</t>
  </si>
  <si>
    <t>UO_CALC_CPLX</t>
  </si>
  <si>
    <t>UO_CALM_SIMP</t>
  </si>
  <si>
    <t>UO_CALM_MOY</t>
  </si>
  <si>
    <t>UO_CALM_CPLX</t>
  </si>
  <si>
    <t>Modification/suppression interface utilisateur</t>
  </si>
  <si>
    <t>Modification de la charte graphique</t>
  </si>
  <si>
    <t>UO_IUCR_SIMP</t>
  </si>
  <si>
    <t>UO_IUCR_MOY</t>
  </si>
  <si>
    <t>UO_IUCR_CPLX</t>
  </si>
  <si>
    <t>UO_IUMS_SIMP</t>
  </si>
  <si>
    <t>UO_CHAR_SIMP</t>
  </si>
  <si>
    <t>UO_CHAR_MOY</t>
  </si>
  <si>
    <t>Création interface utilisateur</t>
  </si>
  <si>
    <t>Création calcul ou contrôle</t>
  </si>
  <si>
    <t>Modification calcul ou contrôle</t>
  </si>
  <si>
    <t>UO_IUMS_MOY</t>
  </si>
  <si>
    <t>UO_IUMS_CPLX</t>
  </si>
  <si>
    <t>UO_IMMC-SIMP</t>
  </si>
  <si>
    <t>UO_IMMC-MOY</t>
  </si>
  <si>
    <t>UO_IMMC-CPLX</t>
  </si>
  <si>
    <t>Création chargement des données en masse</t>
  </si>
  <si>
    <t>UO_IMMM-SIMP</t>
  </si>
  <si>
    <t>Modification chargement des données en masse</t>
  </si>
  <si>
    <t>UO_EXDC_SIMP</t>
  </si>
  <si>
    <t>UO_EXDC_MOY</t>
  </si>
  <si>
    <t>UO_EXDC_CPLX</t>
  </si>
  <si>
    <t>Création export des données format texte</t>
  </si>
  <si>
    <t>Modification export des données format texte</t>
  </si>
  <si>
    <t>UO_EXDM_SIMP</t>
  </si>
  <si>
    <t>UO_EXDM_MOY</t>
  </si>
  <si>
    <t>UO_EXDM_CPLX</t>
  </si>
  <si>
    <t>Création export des données dans un format structuré</t>
  </si>
  <si>
    <t>UO_EXSC_MOY</t>
  </si>
  <si>
    <t>UO_EXSC_CPLX</t>
  </si>
  <si>
    <t>UO_EXSM_SIM</t>
  </si>
  <si>
    <t>UO_EXSM_MOY</t>
  </si>
  <si>
    <t>UO_EXSM_CPLX</t>
  </si>
  <si>
    <t>11a</t>
  </si>
  <si>
    <t>11b</t>
  </si>
  <si>
    <t>11c</t>
  </si>
  <si>
    <t>Modification export des données dans un format structuré</t>
  </si>
  <si>
    <t>Génération de PDF</t>
  </si>
  <si>
    <t>12a</t>
  </si>
  <si>
    <t>12b</t>
  </si>
  <si>
    <t>12c</t>
  </si>
  <si>
    <t>UO_GPDF_SIMP</t>
  </si>
  <si>
    <t>UO_EXSC_SIMP</t>
  </si>
  <si>
    <t>UO_GPDF_MOY</t>
  </si>
  <si>
    <t>UO_GPDF_CPLX</t>
  </si>
  <si>
    <t>Raccordement au système d'échange</t>
  </si>
  <si>
    <t>13a</t>
  </si>
  <si>
    <t>13b</t>
  </si>
  <si>
    <t>UO_RSES_SIMP</t>
  </si>
  <si>
    <t>UO_RSES_MOY</t>
  </si>
  <si>
    <t>UO_RSES_CPLX</t>
  </si>
  <si>
    <t>Administration outil de médiation</t>
  </si>
  <si>
    <t>UO_AMED_SIMP</t>
  </si>
  <si>
    <t>UO_AMED_MOY</t>
  </si>
  <si>
    <t>UO_AMED_CPLX</t>
  </si>
  <si>
    <t>14a</t>
  </si>
  <si>
    <t>Mise en œuvre d'un flux avec l'outil de médiation</t>
  </si>
  <si>
    <t>14b</t>
  </si>
  <si>
    <t>14c</t>
  </si>
  <si>
    <t>15a</t>
  </si>
  <si>
    <t>15b</t>
  </si>
  <si>
    <t>15c</t>
  </si>
  <si>
    <t>UO_FMED_SIMP</t>
  </si>
  <si>
    <t>UO_FMED_MOY</t>
  </si>
  <si>
    <t>UO_FMED_CPLX</t>
  </si>
  <si>
    <t>Supervision technique des flux de données</t>
  </si>
  <si>
    <t>UO_SUPT_SIMP</t>
  </si>
  <si>
    <t>16a</t>
  </si>
  <si>
    <t>16b</t>
  </si>
  <si>
    <t>16c</t>
  </si>
  <si>
    <t>UO_SUPT_MOY</t>
  </si>
  <si>
    <t>UO_SUPT_CPLX</t>
  </si>
  <si>
    <t>Supervision fonctionnelle des flux de données</t>
  </si>
  <si>
    <t>UO_SUPF_CPLX</t>
  </si>
  <si>
    <t>17a</t>
  </si>
  <si>
    <t>Injecteur de montée en charge</t>
  </si>
  <si>
    <t>UO_REMC_SIMP</t>
  </si>
  <si>
    <t>UO_REMC_MOY</t>
  </si>
  <si>
    <t>UO_REMC_COMP</t>
  </si>
  <si>
    <t>18a</t>
  </si>
  <si>
    <t>18b</t>
  </si>
  <si>
    <t>18c</t>
  </si>
  <si>
    <t>Test d'intégration de bout en bout</t>
  </si>
  <si>
    <t>UO_RPOC_SIMP</t>
  </si>
  <si>
    <t>UO_RPOC_MOY</t>
  </si>
  <si>
    <t>UO_RPOC_CPLX</t>
  </si>
  <si>
    <t>19a</t>
  </si>
  <si>
    <t>19b</t>
  </si>
  <si>
    <t>19c</t>
  </si>
  <si>
    <t>17b</t>
  </si>
  <si>
    <t>17c</t>
  </si>
  <si>
    <t>20a</t>
  </si>
  <si>
    <t>20b</t>
  </si>
  <si>
    <t>20c</t>
  </si>
  <si>
    <t>21a</t>
  </si>
  <si>
    <t>21b</t>
  </si>
  <si>
    <t>21c</t>
  </si>
  <si>
    <t>22a</t>
  </si>
  <si>
    <t>22b</t>
  </si>
  <si>
    <t>22c</t>
  </si>
  <si>
    <t>23a</t>
  </si>
  <si>
    <t>23b</t>
  </si>
  <si>
    <t>23c</t>
  </si>
  <si>
    <t>24a</t>
  </si>
  <si>
    <t>24b</t>
  </si>
  <si>
    <t>24c</t>
  </si>
  <si>
    <t>25a</t>
  </si>
  <si>
    <t>25b</t>
  </si>
  <si>
    <t>25c</t>
  </si>
  <si>
    <t>26a</t>
  </si>
  <si>
    <t>26b</t>
  </si>
  <si>
    <t>26c</t>
  </si>
  <si>
    <t>27a</t>
  </si>
  <si>
    <t>28a</t>
  </si>
  <si>
    <t>28b</t>
  </si>
  <si>
    <t>28c</t>
  </si>
  <si>
    <t>29a</t>
  </si>
  <si>
    <t>29b</t>
  </si>
  <si>
    <t>29c</t>
  </si>
  <si>
    <t>UO_IMMM-MOY</t>
  </si>
  <si>
    <t>UO_IMMM-CPLX</t>
  </si>
  <si>
    <t>Prestations</t>
  </si>
  <si>
    <t>Code UO</t>
  </si>
  <si>
    <t>Prix unitaire HT</t>
  </si>
  <si>
    <t>Prix unitaire TTC</t>
  </si>
  <si>
    <t>Référence</t>
  </si>
  <si>
    <t>Annexe 1 à l'acte d'engagement</t>
  </si>
  <si>
    <t>Bordereau de prix (BPU)</t>
  </si>
  <si>
    <t>Taux de la TVA:  …. %</t>
  </si>
  <si>
    <t>Fait à : ……</t>
  </si>
  <si>
    <t>Nom de la société : ………………………………………….</t>
  </si>
  <si>
    <t>Prix unitaireTTC</t>
  </si>
  <si>
    <t>UO1.1</t>
  </si>
  <si>
    <t>UO1.2</t>
  </si>
  <si>
    <t>UO3.1_SIMP</t>
  </si>
  <si>
    <t>UO3.1_MOY</t>
  </si>
  <si>
    <t>UO3.2_CPLX</t>
  </si>
  <si>
    <t>UO3.1_CPLX</t>
  </si>
  <si>
    <t>UO3.2_SIMP</t>
  </si>
  <si>
    <t>UO3.2_MOY</t>
  </si>
  <si>
    <t>UO3.3_SIMP</t>
  </si>
  <si>
    <t>UO3.3_MOY</t>
  </si>
  <si>
    <t>UO3.4_SIMP</t>
  </si>
  <si>
    <t>UO3.4_MOY</t>
  </si>
  <si>
    <t>UO3.4_CPLX</t>
  </si>
  <si>
    <t>UO3.5_SIMP</t>
  </si>
  <si>
    <t>UO3.5_MOY</t>
  </si>
  <si>
    <t>UO3.5_CPLX</t>
  </si>
  <si>
    <t>UO3.6_SIMP</t>
  </si>
  <si>
    <t>UO3.6_MOY</t>
  </si>
  <si>
    <t>UO3.6_CPLX</t>
  </si>
  <si>
    <t>Création Interface utilisateur</t>
  </si>
  <si>
    <t>UO4.1</t>
  </si>
  <si>
    <t>UO4.2</t>
  </si>
  <si>
    <t>UO4.3</t>
  </si>
  <si>
    <t>UO4.4</t>
  </si>
  <si>
    <t>UO6.2</t>
  </si>
  <si>
    <t>UO6.3</t>
  </si>
  <si>
    <t>Mission 6 : Assistance</t>
  </si>
  <si>
    <t>Mission 5 : Maintenance adaptative</t>
  </si>
  <si>
    <t>Initialisation des prestations du marché</t>
  </si>
  <si>
    <t>UO2.1</t>
  </si>
  <si>
    <t>UO2.2</t>
  </si>
  <si>
    <t>UO2.3</t>
  </si>
  <si>
    <t>Mission 3 : Maintenance évolutive et développement standard (cycle en V)</t>
  </si>
  <si>
    <t>UO3.7_SIMP</t>
  </si>
  <si>
    <t>UO3.7_MOY</t>
  </si>
  <si>
    <t>UO3.7_CPLX</t>
  </si>
  <si>
    <t>Mission 4 : Maintenance évolutive et développement Agile</t>
  </si>
  <si>
    <t>Sprint de calibrage (sprint 0)</t>
  </si>
  <si>
    <t>Réalisation Agile sprint Niveau 1 (Réalisation &lt;= 15 points)</t>
  </si>
  <si>
    <t>Réalisation Agile sprint Niveau 2 (Réalisation entre 16 et 30 points)</t>
  </si>
  <si>
    <t>Réalisation Agile sprint Niveau 3 (Réalisation entre 31 et 45 points)</t>
  </si>
  <si>
    <t>Réalisation Agile sprint Niveau 4 (Réalisation entre 46 et 60 points)</t>
  </si>
  <si>
    <t>UO4.5</t>
  </si>
  <si>
    <t xml:space="preserve">Moteur de base de données </t>
  </si>
  <si>
    <t>Langage de programmation</t>
  </si>
  <si>
    <t>Système d'exploitation LINUX hôte</t>
  </si>
  <si>
    <t>Plateforme de conteneurisation</t>
  </si>
  <si>
    <t>Logiciels pour le moteur de recherche</t>
  </si>
  <si>
    <t>Logiciels pour le service web</t>
  </si>
  <si>
    <t>Logiciel Kinto</t>
  </si>
  <si>
    <t>UO5.1_MAJ</t>
  </si>
  <si>
    <t>UO5.1_MIN</t>
  </si>
  <si>
    <t>UO5.2_MIN</t>
  </si>
  <si>
    <t>UO5.2_MAJ</t>
  </si>
  <si>
    <t>UO5.3_MIN</t>
  </si>
  <si>
    <t>UO5.3_MAJ</t>
  </si>
  <si>
    <t>UO5.4_MIN</t>
  </si>
  <si>
    <t>UO5.4_MAJ</t>
  </si>
  <si>
    <t>UO5.5_MIN</t>
  </si>
  <si>
    <t>UO5.5_MAJ</t>
  </si>
  <si>
    <t>UO5.6_MIN</t>
  </si>
  <si>
    <t>UO5.6_MAJ</t>
  </si>
  <si>
    <t>UO5.7_MIN</t>
  </si>
  <si>
    <t>UO5.7_MAJ</t>
  </si>
  <si>
    <t>Étude de faisabilité</t>
  </si>
  <si>
    <t>Cadrage</t>
  </si>
  <si>
    <t>Études d’expertise</t>
  </si>
  <si>
    <t>Assistance sur site</t>
  </si>
  <si>
    <t>UO6.5</t>
  </si>
  <si>
    <t>UO6.1_SIMP</t>
  </si>
  <si>
    <t>UO6.1_MOY</t>
  </si>
  <si>
    <t>UO6.1_CPLX</t>
  </si>
  <si>
    <t>UO6.4_NORM</t>
  </si>
  <si>
    <t>UO6.4_CPLX</t>
  </si>
  <si>
    <t>Modification/Suppression Interface utilisateur</t>
  </si>
  <si>
    <t>Création export de données format texte</t>
  </si>
  <si>
    <t>UO3.8_SIMP</t>
  </si>
  <si>
    <t>UO3.8_MOY</t>
  </si>
  <si>
    <t>UO3.8_CPLX</t>
  </si>
  <si>
    <t>UO3.9_SIMP</t>
  </si>
  <si>
    <t>UO3.9_MOY</t>
  </si>
  <si>
    <t>UO3.9_CPLX</t>
  </si>
  <si>
    <t>Modification export de données format texte</t>
  </si>
  <si>
    <t>Création export de données dans un format structuré (XML, JSON,…)</t>
  </si>
  <si>
    <t>UO3.10_SIMP</t>
  </si>
  <si>
    <t>UO3.10_MOY</t>
  </si>
  <si>
    <t>UO3.10_CPLX</t>
  </si>
  <si>
    <t>UO3.11_SIMP</t>
  </si>
  <si>
    <t>UO3.11_MOY</t>
  </si>
  <si>
    <t>UO3.11_CPLX</t>
  </si>
  <si>
    <t>UO3.12_SIMP</t>
  </si>
  <si>
    <t>UO3.12_MOY</t>
  </si>
  <si>
    <t>UO3.12_CPLX</t>
  </si>
  <si>
    <t xml:space="preserve">Modification export des données dans un format  structuré (XML, JSON,…) </t>
  </si>
  <si>
    <t>UO3.13_SIMP</t>
  </si>
  <si>
    <t>UO3.13_MOY</t>
  </si>
  <si>
    <t>UO3.13_CPLX</t>
  </si>
  <si>
    <t>UO3.14_SIMP</t>
  </si>
  <si>
    <t>UO3.14_MOY</t>
  </si>
  <si>
    <t>UO3.14_CPLX</t>
  </si>
  <si>
    <t>UO3.15_SIMP</t>
  </si>
  <si>
    <t>UO3.15_MOY</t>
  </si>
  <si>
    <t>UO3.15_CPLX</t>
  </si>
  <si>
    <t>Raccordement à un système d’échange</t>
  </si>
  <si>
    <t>Création d'un web service</t>
  </si>
  <si>
    <t>Modification d'un web service</t>
  </si>
  <si>
    <t>Supervision fonctionnelle de flux de données</t>
  </si>
  <si>
    <t>UO3.16</t>
  </si>
  <si>
    <t>Transfert de compétence et assistance au transfert - SIMPLE</t>
  </si>
  <si>
    <t>Transfert de compétence et assistance au transfert - COMPLEXE</t>
  </si>
  <si>
    <t>Transfert de compétence et assistance au transfert - MOYEN</t>
  </si>
  <si>
    <t>UO7.1_SIMP</t>
  </si>
  <si>
    <t>UO7.2_MOY</t>
  </si>
  <si>
    <t>UO7.3_CPLX</t>
  </si>
  <si>
    <t>Procédure n° MEN-SG-AOO-26012</t>
  </si>
  <si>
    <t>Objet: Réalisation de prestations de développements et de tierce maintenance applicative du système FRESQ (Formations Reconnues de l'Enseignement Supérieur de Qualité), d’Annelis et d’une éventuelle nouvelle application dans ce périmètre pour le compte du ministère chargé de l’enseignement supérieur, de la recherche et de l’espace</t>
  </si>
  <si>
    <t>Mission 2 : Maintien en conditions opérationnelles (MCO) de chaque application - Semestriel</t>
  </si>
  <si>
    <t>MCO simple - Semestriel</t>
  </si>
  <si>
    <t>MCO moyen - Semestriel</t>
  </si>
  <si>
    <t>MCO complexe - Semestriel</t>
  </si>
  <si>
    <t>Prise en charge du système FRESQ de base</t>
  </si>
  <si>
    <t>Mission 1 : Initialisation des prestations du marché et prise en charge du système FRESQ de base</t>
  </si>
  <si>
    <t>Mission 7 : Transfert de compétences et assistance au transfert et à la réversibilité</t>
  </si>
  <si>
    <t>Assistance fonctionnelle et technique (carnet de 10 tickets)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</si>
</sst>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_-* #,##0.00\ _€_-;\-* #,##0.00\ _€_-;_-* &quot;-&quot;??\ _€_-;_-@_-"/>
  </numFmts>
  <fonts count="14">
    <font>
      <sz val="11"/>
      <color theme="1"/>
      <name val="Calibri"/>
      <family val="2"/>
      <scheme val="minor"/>
    </font>
    <font>
      <b/>
      <sz val="10"/>
      <name val="Arial"/>
      <family val="2"/>
    </font>
    <font>
      <sz val="10"/>
      <name val="Arial"/>
      <family val="2"/>
    </font>
    <font>
      <sz val="10"/>
      <color theme="1"/>
      <name val="Arial"/>
      <family val="2"/>
    </font>
    <font>
      <sz val="10"/>
      <name val="Helv"/>
      <charset val="204"/>
    </font>
    <font>
      <sz val="20"/>
      <name val="Arial"/>
      <family val="2"/>
    </font>
    <font>
      <sz val="14"/>
      <name val="Arial"/>
      <family val="2"/>
    </font>
    <font>
      <u/>
      <sz val="10"/>
      <color indexed="12"/>
      <name val="Arial"/>
      <family val="2"/>
    </font>
    <font>
      <b/>
      <sz val="20"/>
      <color theme="1"/>
      <name val="Arial"/>
      <family val="2"/>
    </font>
    <font>
      <sz val="11"/>
      <color theme="1"/>
      <name val="Calibri"/>
      <family val="2"/>
      <scheme val="minor"/>
    </font>
    <font>
      <sz val="14"/>
      <color rgb="FF00B050"/>
      <name val="Arial"/>
      <family val="2"/>
    </font>
    <font>
      <sz val="10"/>
      <color rgb="FF00B050"/>
      <name val="Arial"/>
      <family val="2"/>
    </font>
    <font>
      <b/>
      <sz val="10"/>
      <color theme="1"/>
      <name val="Arial"/>
      <family val="2"/>
    </font>
    <font>
      <b/>
      <sz val="20"/>
      <name val="Arial"/>
      <family val="2"/>
    </font>
  </fonts>
  <fills count="7">
    <fill>
      <patternFill patternType="none"/>
    </fill>
    <fill>
      <patternFill patternType="gray125"/>
    </fill>
    <fill>
      <patternFill patternType="solid">
        <fgColor indexed="9"/>
        <bgColor indexed="64"/>
      </patternFill>
    </fill>
    <fill>
      <patternFill patternType="solid">
        <fgColor theme="0" tint="-4.9989318521683403E-2"/>
        <bgColor indexed="64"/>
      </patternFill>
    </fill>
    <fill>
      <patternFill patternType="solid">
        <fgColor theme="8" tint="0.79998168889431442"/>
        <bgColor indexed="64"/>
      </patternFill>
    </fill>
    <fill>
      <patternFill patternType="solid">
        <fgColor theme="0" tint="-0.14999847407452621"/>
        <bgColor indexed="64"/>
      </patternFill>
    </fill>
    <fill>
      <patternFill patternType="solid">
        <fgColor theme="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5">
    <xf numFmtId="0" fontId="0" fillId="0" borderId="0"/>
    <xf numFmtId="0" fontId="2" fillId="0" borderId="0"/>
    <xf numFmtId="0" fontId="7" fillId="0" borderId="0" applyNumberFormat="0" applyFill="0" applyBorder="0" applyAlignment="0" applyProtection="0">
      <alignment vertical="top"/>
      <protection locked="0"/>
    </xf>
    <xf numFmtId="164" fontId="9" fillId="0" borderId="0" applyFont="0" applyFill="0" applyBorder="0" applyAlignment="0" applyProtection="0"/>
    <xf numFmtId="44" fontId="9" fillId="0" borderId="0" applyFont="0" applyFill="0" applyBorder="0" applyAlignment="0" applyProtection="0"/>
  </cellStyleXfs>
  <cellXfs count="90">
    <xf numFmtId="0" fontId="0" fillId="0" borderId="0" xfId="0"/>
    <xf numFmtId="0" fontId="1" fillId="0" borderId="0" xfId="0" applyFont="1" applyAlignment="1">
      <alignment vertical="center" wrapText="1"/>
    </xf>
    <xf numFmtId="0" fontId="1" fillId="0" borderId="0" xfId="0" applyFont="1" applyAlignment="1">
      <alignment horizontal="center" vertical="center" wrapText="1"/>
    </xf>
    <xf numFmtId="0" fontId="1" fillId="0" borderId="0" xfId="0" applyFont="1" applyFill="1" applyAlignment="1">
      <alignment horizontal="center" vertical="center" wrapText="1"/>
    </xf>
    <xf numFmtId="0" fontId="2" fillId="0" borderId="1" xfId="0" applyFont="1" applyFill="1" applyBorder="1" applyAlignment="1">
      <alignment vertical="center" wrapText="1"/>
    </xf>
    <xf numFmtId="0" fontId="3" fillId="0" borderId="0" xfId="0" applyFont="1"/>
    <xf numFmtId="0" fontId="3" fillId="0" borderId="0" xfId="0" applyFont="1" applyAlignment="1">
      <alignment vertical="center" wrapText="1"/>
    </xf>
    <xf numFmtId="0" fontId="0" fillId="0" borderId="2" xfId="0" applyBorder="1"/>
    <xf numFmtId="0" fontId="0" fillId="0" borderId="2" xfId="0" applyFill="1" applyBorder="1"/>
    <xf numFmtId="0" fontId="0" fillId="0" borderId="3" xfId="0" applyFill="1" applyBorder="1"/>
    <xf numFmtId="0" fontId="0" fillId="0" borderId="0" xfId="0" applyBorder="1"/>
    <xf numFmtId="0" fontId="4" fillId="0" borderId="0" xfId="0" applyFont="1"/>
    <xf numFmtId="0" fontId="4" fillId="0" borderId="0" xfId="0" applyFont="1" applyAlignment="1">
      <alignment horizontal="center"/>
    </xf>
    <xf numFmtId="0" fontId="6" fillId="0" borderId="0" xfId="0" applyFont="1" applyAlignment="1">
      <alignment horizontal="center"/>
    </xf>
    <xf numFmtId="0" fontId="3" fillId="0" borderId="0" xfId="0" applyFont="1" applyBorder="1" applyAlignment="1">
      <alignment vertical="center" wrapText="1"/>
    </xf>
    <xf numFmtId="0" fontId="3" fillId="0" borderId="0" xfId="0" applyFont="1" applyBorder="1"/>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Border="1" applyAlignment="1">
      <alignment horizontal="center" vertical="center" wrapText="1"/>
    </xf>
    <xf numFmtId="164" fontId="3" fillId="0" borderId="0" xfId="3" applyFont="1"/>
    <xf numFmtId="0" fontId="8" fillId="0" borderId="0" xfId="0" applyFont="1" applyBorder="1" applyAlignment="1">
      <alignment horizontal="center" vertical="center"/>
    </xf>
    <xf numFmtId="0" fontId="6" fillId="0" borderId="0" xfId="0" applyFont="1" applyAlignment="1">
      <alignment horizontal="center"/>
    </xf>
    <xf numFmtId="0" fontId="1" fillId="5" borderId="1" xfId="2" applyFont="1" applyFill="1" applyBorder="1" applyAlignment="1" applyProtection="1">
      <alignment horizontal="center" vertical="center" wrapText="1"/>
    </xf>
    <xf numFmtId="0" fontId="1" fillId="5" borderId="1"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2" fillId="0" borderId="0" xfId="0" applyNumberFormat="1" applyFont="1" applyAlignment="1">
      <alignment vertical="top" wrapText="1"/>
    </xf>
    <xf numFmtId="0" fontId="10" fillId="0" borderId="0" xfId="0" applyFont="1" applyAlignment="1"/>
    <xf numFmtId="0" fontId="5" fillId="0" borderId="0" xfId="0" applyFont="1" applyAlignment="1"/>
    <xf numFmtId="0" fontId="11" fillId="0" borderId="0" xfId="0" applyFont="1" applyAlignment="1">
      <alignment horizontal="left"/>
    </xf>
    <xf numFmtId="0" fontId="12" fillId="0" borderId="0" xfId="0" applyFont="1"/>
    <xf numFmtId="0" fontId="2" fillId="0" borderId="0" xfId="0" applyFont="1" applyAlignment="1">
      <alignment horizontal="center"/>
    </xf>
    <xf numFmtId="0" fontId="2" fillId="3" borderId="1" xfId="0" applyFont="1" applyFill="1" applyBorder="1" applyAlignment="1">
      <alignment vertical="center" wrapText="1"/>
    </xf>
    <xf numFmtId="0" fontId="2" fillId="6" borderId="1" xfId="0" applyFont="1" applyFill="1" applyBorder="1" applyAlignment="1">
      <alignment horizontal="justify" vertical="center" wrapText="1"/>
    </xf>
    <xf numFmtId="0" fontId="2" fillId="6" borderId="4" xfId="0" applyFont="1" applyFill="1" applyBorder="1" applyAlignment="1">
      <alignment horizontal="center" vertical="center" wrapText="1"/>
    </xf>
    <xf numFmtId="0" fontId="2" fillId="3" borderId="1" xfId="0" applyFont="1" applyFill="1" applyBorder="1" applyAlignment="1">
      <alignment horizontal="center"/>
    </xf>
    <xf numFmtId="0" fontId="2" fillId="0" borderId="1" xfId="0" applyFont="1" applyBorder="1" applyAlignment="1">
      <alignment horizontal="center"/>
    </xf>
    <xf numFmtId="0" fontId="2" fillId="3" borderId="4" xfId="0" applyFont="1" applyFill="1" applyBorder="1" applyAlignment="1">
      <alignment horizontal="center" vertical="center" wrapText="1"/>
    </xf>
    <xf numFmtId="0" fontId="3" fillId="0" borderId="0" xfId="0" applyFont="1" applyBorder="1" applyAlignment="1">
      <alignment horizontal="center" vertical="center" wrapText="1"/>
    </xf>
    <xf numFmtId="4" fontId="2" fillId="2" borderId="0" xfId="0" applyNumberFormat="1" applyFont="1" applyFill="1" applyBorder="1" applyAlignment="1">
      <alignment horizontal="right" vertical="center"/>
    </xf>
    <xf numFmtId="4" fontId="2" fillId="2" borderId="0" xfId="0" applyNumberFormat="1" applyFont="1" applyFill="1" applyBorder="1" applyAlignment="1">
      <alignment horizontal="right" vertical="center" wrapText="1"/>
    </xf>
    <xf numFmtId="0" fontId="3" fillId="3" borderId="1" xfId="0" applyFont="1" applyFill="1" applyBorder="1" applyAlignment="1">
      <alignment vertical="center" wrapText="1"/>
    </xf>
    <xf numFmtId="0" fontId="3" fillId="3" borderId="1" xfId="0" applyFont="1" applyFill="1" applyBorder="1" applyAlignment="1">
      <alignment horizontal="center" vertical="center" wrapText="1"/>
    </xf>
    <xf numFmtId="0" fontId="2" fillId="0" borderId="3" xfId="0" applyFont="1" applyFill="1" applyBorder="1" applyAlignment="1">
      <alignment vertical="center" wrapText="1"/>
    </xf>
    <xf numFmtId="20" fontId="2" fillId="3" borderId="1" xfId="0" applyNumberFormat="1" applyFont="1" applyFill="1" applyBorder="1" applyAlignment="1">
      <alignment horizontal="center" vertical="center" wrapText="1"/>
    </xf>
    <xf numFmtId="0" fontId="2" fillId="0" borderId="1" xfId="0" applyFont="1" applyBorder="1" applyAlignment="1">
      <alignment vertical="center"/>
    </xf>
    <xf numFmtId="0" fontId="2" fillId="0" borderId="1" xfId="0" applyFont="1" applyFill="1" applyBorder="1" applyAlignment="1">
      <alignment horizontal="center"/>
    </xf>
    <xf numFmtId="0" fontId="2" fillId="3" borderId="1" xfId="0" applyFont="1" applyFill="1" applyBorder="1" applyAlignment="1">
      <alignment horizontal="center" vertical="center"/>
    </xf>
    <xf numFmtId="0" fontId="2" fillId="0" borderId="1" xfId="0" applyFont="1" applyBorder="1" applyAlignment="1">
      <alignment horizontal="center" vertical="center"/>
    </xf>
    <xf numFmtId="0" fontId="2" fillId="3" borderId="7" xfId="0" applyFont="1" applyFill="1" applyBorder="1" applyAlignment="1">
      <alignment horizontal="center" vertical="center"/>
    </xf>
    <xf numFmtId="0" fontId="2" fillId="3" borderId="1" xfId="0" applyFont="1" applyFill="1" applyBorder="1" applyAlignment="1">
      <alignment vertical="center"/>
    </xf>
    <xf numFmtId="0" fontId="2" fillId="0" borderId="1" xfId="0" applyFont="1" applyBorder="1" applyAlignment="1">
      <alignment vertical="center" wrapText="1"/>
    </xf>
    <xf numFmtId="0" fontId="3" fillId="0" borderId="1" xfId="0" applyFont="1" applyFill="1" applyBorder="1" applyAlignment="1">
      <alignment vertical="center" wrapText="1"/>
    </xf>
    <xf numFmtId="0" fontId="3" fillId="0" borderId="1" xfId="0" applyFont="1" applyFill="1" applyBorder="1" applyAlignment="1">
      <alignment horizontal="center" vertical="center" wrapText="1"/>
    </xf>
    <xf numFmtId="0" fontId="3" fillId="0" borderId="0" xfId="0" applyFont="1" applyFill="1"/>
    <xf numFmtId="44" fontId="2" fillId="6" borderId="1" xfId="4" applyFont="1" applyFill="1" applyBorder="1" applyAlignment="1">
      <alignment horizontal="center" vertical="center"/>
    </xf>
    <xf numFmtId="44" fontId="2" fillId="6" borderId="1" xfId="4" applyFont="1" applyFill="1" applyBorder="1" applyAlignment="1">
      <alignment horizontal="center" vertical="center" wrapText="1"/>
    </xf>
    <xf numFmtId="44" fontId="2" fillId="2" borderId="1" xfId="4" applyFont="1" applyFill="1" applyBorder="1" applyAlignment="1">
      <alignment horizontal="center" vertical="center"/>
    </xf>
    <xf numFmtId="44" fontId="2" fillId="2" borderId="1" xfId="4" applyFont="1" applyFill="1" applyBorder="1" applyAlignment="1">
      <alignment horizontal="center" vertical="center" wrapText="1"/>
    </xf>
    <xf numFmtId="44" fontId="2" fillId="0" borderId="1" xfId="4" applyFont="1" applyFill="1" applyBorder="1" applyAlignment="1">
      <alignment horizontal="center" vertical="center"/>
    </xf>
    <xf numFmtId="44" fontId="2" fillId="0" borderId="1" xfId="4" applyFont="1" applyFill="1" applyBorder="1" applyAlignment="1">
      <alignment horizontal="center" vertical="center" wrapText="1"/>
    </xf>
    <xf numFmtId="44" fontId="2" fillId="3" borderId="1" xfId="4" applyFont="1" applyFill="1" applyBorder="1" applyAlignment="1">
      <alignment horizontal="center" vertical="center"/>
    </xf>
    <xf numFmtId="44" fontId="2" fillId="3" borderId="1" xfId="4" applyFont="1" applyFill="1" applyBorder="1" applyAlignment="1">
      <alignment horizontal="center" vertical="center" wrapText="1"/>
    </xf>
    <xf numFmtId="44" fontId="2" fillId="3" borderId="7" xfId="4" applyFont="1" applyFill="1" applyBorder="1" applyAlignment="1">
      <alignment horizontal="center" vertical="center" wrapText="1"/>
    </xf>
    <xf numFmtId="11" fontId="3" fillId="0" borderId="0" xfId="0" applyNumberFormat="1" applyFont="1"/>
    <xf numFmtId="0" fontId="2" fillId="3" borderId="1" xfId="0" applyFont="1" applyFill="1" applyBorder="1" applyAlignment="1">
      <alignment vertical="center" wrapText="1"/>
    </xf>
    <xf numFmtId="0" fontId="2" fillId="3" borderId="1" xfId="0" applyFont="1" applyFill="1" applyBorder="1" applyAlignment="1">
      <alignment vertical="center"/>
    </xf>
    <xf numFmtId="0" fontId="2" fillId="0" borderId="1" xfId="0" applyFont="1" applyBorder="1" applyAlignment="1">
      <alignment vertical="center"/>
    </xf>
    <xf numFmtId="0" fontId="2" fillId="3" borderId="1" xfId="0" applyFont="1" applyFill="1" applyBorder="1" applyAlignment="1">
      <alignment vertical="center" wrapText="1"/>
    </xf>
    <xf numFmtId="0" fontId="3" fillId="3" borderId="7" xfId="0" applyFont="1" applyFill="1" applyBorder="1" applyAlignment="1">
      <alignment horizontal="left" vertical="center" wrapText="1"/>
    </xf>
    <xf numFmtId="0" fontId="3" fillId="3" borderId="2" xfId="0" applyFont="1" applyFill="1" applyBorder="1" applyAlignment="1">
      <alignment horizontal="left" vertical="center" wrapText="1"/>
    </xf>
    <xf numFmtId="0" fontId="3" fillId="3" borderId="8" xfId="0" applyFont="1" applyFill="1" applyBorder="1" applyAlignment="1">
      <alignment horizontal="left" vertical="center" wrapText="1"/>
    </xf>
    <xf numFmtId="0" fontId="3" fillId="0" borderId="7" xfId="0" applyFont="1" applyBorder="1" applyAlignment="1">
      <alignment horizontal="left" vertical="center" wrapText="1"/>
    </xf>
    <xf numFmtId="0" fontId="3" fillId="0" borderId="8" xfId="0" applyFont="1" applyBorder="1" applyAlignment="1">
      <alignment horizontal="left" vertical="center" wrapText="1"/>
    </xf>
    <xf numFmtId="0" fontId="2" fillId="0" borderId="6" xfId="0" applyFont="1" applyFill="1" applyBorder="1" applyAlignment="1">
      <alignment horizontal="center" vertical="center" wrapText="1"/>
    </xf>
    <xf numFmtId="0" fontId="1" fillId="4" borderId="5" xfId="0" applyFont="1" applyFill="1" applyBorder="1" applyAlignment="1">
      <alignment horizontal="center" vertical="center" wrapText="1"/>
    </xf>
    <xf numFmtId="0" fontId="1" fillId="4" borderId="6" xfId="0" applyFont="1" applyFill="1" applyBorder="1" applyAlignment="1">
      <alignment horizontal="center" vertical="center" wrapText="1"/>
    </xf>
    <xf numFmtId="0" fontId="1" fillId="4" borderId="4" xfId="0" applyFont="1" applyFill="1" applyBorder="1" applyAlignment="1">
      <alignment horizontal="center" vertical="center" wrapText="1"/>
    </xf>
    <xf numFmtId="0" fontId="2" fillId="3" borderId="7" xfId="0" applyFont="1" applyFill="1" applyBorder="1" applyAlignment="1">
      <alignment horizontal="left" vertical="center" wrapText="1"/>
    </xf>
    <xf numFmtId="0" fontId="2" fillId="3" borderId="8" xfId="0" applyFont="1" applyFill="1" applyBorder="1" applyAlignment="1">
      <alignment horizontal="left" vertical="center" wrapText="1"/>
    </xf>
    <xf numFmtId="0" fontId="2" fillId="0" borderId="7" xfId="0" applyFont="1" applyFill="1" applyBorder="1" applyAlignment="1">
      <alignment horizontal="left" vertical="center" wrapText="1"/>
    </xf>
    <xf numFmtId="0" fontId="2" fillId="0" borderId="8" xfId="0" applyFont="1" applyFill="1" applyBorder="1" applyAlignment="1">
      <alignment horizontal="left" vertical="center" wrapText="1"/>
    </xf>
    <xf numFmtId="0" fontId="1" fillId="0" borderId="1" xfId="0" applyFont="1" applyBorder="1" applyAlignment="1">
      <alignment horizontal="left" vertical="top" wrapText="1"/>
    </xf>
    <xf numFmtId="0" fontId="5" fillId="0" borderId="1" xfId="0" applyFont="1" applyBorder="1" applyAlignment="1">
      <alignment horizontal="center"/>
    </xf>
    <xf numFmtId="0" fontId="3" fillId="0" borderId="6" xfId="0" applyFont="1" applyBorder="1" applyAlignment="1">
      <alignment horizontal="center" vertical="center"/>
    </xf>
    <xf numFmtId="0" fontId="3" fillId="0" borderId="6" xfId="0" applyFont="1" applyBorder="1" applyAlignment="1">
      <alignment horizontal="center"/>
    </xf>
    <xf numFmtId="0" fontId="13" fillId="0" borderId="6" xfId="0" applyFont="1" applyBorder="1" applyAlignment="1">
      <alignment horizontal="center" vertical="center"/>
    </xf>
    <xf numFmtId="0" fontId="2" fillId="0" borderId="6" xfId="0" applyFont="1" applyBorder="1" applyAlignment="1">
      <alignment horizontal="center" vertical="center" wrapText="1"/>
    </xf>
    <xf numFmtId="0" fontId="1" fillId="0" borderId="1" xfId="0" applyFont="1" applyBorder="1" applyAlignment="1">
      <alignment horizontal="center"/>
    </xf>
    <xf numFmtId="0" fontId="2" fillId="0" borderId="1" xfId="0" applyFont="1" applyBorder="1" applyAlignment="1">
      <alignment vertical="center" wrapText="1"/>
    </xf>
  </cellXfs>
  <cellStyles count="5">
    <cellStyle name="Lien hypertexte" xfId="2" builtinId="8"/>
    <cellStyle name="Milliers" xfId="3" builtinId="3"/>
    <cellStyle name="Monétaire" xfId="4" builtinId="4"/>
    <cellStyle name="Norm੎੎" xfId="1" xr:uid="{00000000-0005-0000-0000-000002000000}"/>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295275</xdr:colOff>
      <xdr:row>0</xdr:row>
      <xdr:rowOff>2</xdr:rowOff>
    </xdr:from>
    <xdr:to>
      <xdr:col>0</xdr:col>
      <xdr:colOff>1894753</xdr:colOff>
      <xdr:row>7</xdr:row>
      <xdr:rowOff>28576</xdr:rowOff>
    </xdr:to>
    <xdr:pic>
      <xdr:nvPicPr>
        <xdr:cNvPr id="2" name="Image 2">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95275" y="2"/>
          <a:ext cx="1599478" cy="18192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54"/>
  <sheetViews>
    <sheetView workbookViewId="0">
      <selection activeCell="F45" sqref="F45"/>
    </sheetView>
  </sheetViews>
  <sheetFormatPr baseColWidth="10" defaultRowHeight="15"/>
  <cols>
    <col min="1" max="1" width="16.28515625" bestFit="1" customWidth="1"/>
    <col min="2" max="2" width="53.5703125" bestFit="1" customWidth="1"/>
    <col min="3" max="3" width="10" bestFit="1" customWidth="1"/>
    <col min="4" max="4" width="4" bestFit="1" customWidth="1"/>
  </cols>
  <sheetData>
    <row r="1" spans="1:4">
      <c r="A1" s="7" t="s">
        <v>11</v>
      </c>
      <c r="B1" s="7" t="s">
        <v>17</v>
      </c>
      <c r="C1" s="7" t="s">
        <v>0</v>
      </c>
      <c r="D1" s="10" t="s">
        <v>42</v>
      </c>
    </row>
    <row r="2" spans="1:4">
      <c r="A2" s="7" t="s">
        <v>12</v>
      </c>
      <c r="B2" s="7"/>
      <c r="C2" s="7" t="s">
        <v>1</v>
      </c>
      <c r="D2" s="10" t="s">
        <v>43</v>
      </c>
    </row>
    <row r="3" spans="1:4">
      <c r="A3" s="7" t="s">
        <v>13</v>
      </c>
      <c r="B3" s="7"/>
      <c r="C3" s="7" t="s">
        <v>2</v>
      </c>
      <c r="D3" s="10" t="s">
        <v>44</v>
      </c>
    </row>
    <row r="4" spans="1:4">
      <c r="A4" s="7" t="s">
        <v>14</v>
      </c>
      <c r="B4" s="7" t="s">
        <v>9</v>
      </c>
      <c r="C4" s="7" t="s">
        <v>0</v>
      </c>
      <c r="D4" s="10" t="s">
        <v>47</v>
      </c>
    </row>
    <row r="5" spans="1:4">
      <c r="A5" s="7" t="s">
        <v>20</v>
      </c>
      <c r="B5" s="7"/>
      <c r="C5" s="7" t="s">
        <v>1</v>
      </c>
      <c r="D5" s="10" t="s">
        <v>48</v>
      </c>
    </row>
    <row r="6" spans="1:4">
      <c r="A6" s="7" t="s">
        <v>21</v>
      </c>
      <c r="B6" s="7"/>
      <c r="C6" s="7" t="s">
        <v>2</v>
      </c>
      <c r="D6" s="10" t="s">
        <v>49</v>
      </c>
    </row>
    <row r="7" spans="1:4">
      <c r="A7" s="7" t="s">
        <v>15</v>
      </c>
      <c r="B7" s="7" t="s">
        <v>10</v>
      </c>
      <c r="C7" s="7" t="s">
        <v>0</v>
      </c>
      <c r="D7" s="10" t="s">
        <v>55</v>
      </c>
    </row>
    <row r="8" spans="1:4">
      <c r="A8" s="7" t="s">
        <v>16</v>
      </c>
      <c r="B8" s="7"/>
      <c r="C8" s="7" t="s">
        <v>1</v>
      </c>
      <c r="D8" s="10" t="s">
        <v>56</v>
      </c>
    </row>
    <row r="9" spans="1:4">
      <c r="A9" s="7" t="s">
        <v>3</v>
      </c>
      <c r="B9" s="7" t="s">
        <v>18</v>
      </c>
      <c r="C9" s="7" t="s">
        <v>0</v>
      </c>
      <c r="D9" s="10" t="s">
        <v>64</v>
      </c>
    </row>
    <row r="10" spans="1:4">
      <c r="A10" s="7" t="s">
        <v>4</v>
      </c>
      <c r="B10" s="7"/>
      <c r="C10" s="7" t="s">
        <v>1</v>
      </c>
      <c r="D10" s="10" t="s">
        <v>66</v>
      </c>
    </row>
    <row r="11" spans="1:4">
      <c r="A11" s="7" t="s">
        <v>5</v>
      </c>
      <c r="B11" s="7"/>
      <c r="C11" s="7" t="s">
        <v>2</v>
      </c>
      <c r="D11" s="10" t="s">
        <v>67</v>
      </c>
    </row>
    <row r="12" spans="1:4">
      <c r="A12" s="7" t="s">
        <v>6</v>
      </c>
      <c r="B12" s="7" t="s">
        <v>19</v>
      </c>
      <c r="C12" s="7" t="s">
        <v>0</v>
      </c>
      <c r="D12" s="10" t="s">
        <v>68</v>
      </c>
    </row>
    <row r="13" spans="1:4">
      <c r="A13" s="7" t="s">
        <v>7</v>
      </c>
      <c r="B13" s="7"/>
      <c r="C13" s="7" t="s">
        <v>1</v>
      </c>
      <c r="D13" s="10" t="s">
        <v>69</v>
      </c>
    </row>
    <row r="14" spans="1:4">
      <c r="A14" s="7" t="s">
        <v>8</v>
      </c>
      <c r="B14" s="7"/>
      <c r="C14" s="7" t="s">
        <v>2</v>
      </c>
      <c r="D14" s="10" t="s">
        <v>70</v>
      </c>
    </row>
    <row r="15" spans="1:4">
      <c r="A15" s="7" t="s">
        <v>22</v>
      </c>
      <c r="B15" s="7" t="s">
        <v>25</v>
      </c>
      <c r="C15" s="7" t="s">
        <v>0</v>
      </c>
      <c r="D15" s="9" t="s">
        <v>76</v>
      </c>
    </row>
    <row r="16" spans="1:4">
      <c r="A16" s="7" t="s">
        <v>23</v>
      </c>
      <c r="B16" s="7"/>
      <c r="C16" s="7" t="s">
        <v>1</v>
      </c>
      <c r="D16" s="9" t="s">
        <v>77</v>
      </c>
    </row>
    <row r="17" spans="1:4">
      <c r="A17" s="7" t="s">
        <v>24</v>
      </c>
      <c r="B17" s="7"/>
      <c r="C17" s="7" t="s">
        <v>2</v>
      </c>
      <c r="D17" s="9" t="s">
        <v>78</v>
      </c>
    </row>
    <row r="18" spans="1:4">
      <c r="A18" s="7" t="s">
        <v>26</v>
      </c>
      <c r="B18" s="7" t="s">
        <v>27</v>
      </c>
      <c r="C18" s="7" t="s">
        <v>0</v>
      </c>
      <c r="D18" s="9" t="s">
        <v>83</v>
      </c>
    </row>
    <row r="19" spans="1:4">
      <c r="A19" s="7" t="s">
        <v>128</v>
      </c>
      <c r="B19" s="7"/>
      <c r="C19" s="7" t="s">
        <v>1</v>
      </c>
      <c r="D19" s="9" t="s">
        <v>98</v>
      </c>
    </row>
    <row r="20" spans="1:4">
      <c r="A20" s="7" t="s">
        <v>129</v>
      </c>
      <c r="B20" s="7"/>
      <c r="C20" s="7" t="s">
        <v>2</v>
      </c>
      <c r="D20" s="9" t="s">
        <v>99</v>
      </c>
    </row>
    <row r="21" spans="1:4">
      <c r="A21" s="8" t="s">
        <v>28</v>
      </c>
      <c r="B21" s="7" t="s">
        <v>31</v>
      </c>
      <c r="C21" s="7" t="s">
        <v>0</v>
      </c>
      <c r="D21" s="9" t="s">
        <v>88</v>
      </c>
    </row>
    <row r="22" spans="1:4">
      <c r="A22" s="8" t="s">
        <v>29</v>
      </c>
      <c r="B22" s="10"/>
      <c r="C22" s="7" t="s">
        <v>1</v>
      </c>
      <c r="D22" s="9" t="s">
        <v>89</v>
      </c>
    </row>
    <row r="23" spans="1:4">
      <c r="A23" s="8" t="s">
        <v>30</v>
      </c>
      <c r="B23" s="10"/>
      <c r="C23" s="7" t="s">
        <v>2</v>
      </c>
      <c r="D23" s="9" t="s">
        <v>90</v>
      </c>
    </row>
    <row r="24" spans="1:4">
      <c r="A24" s="8" t="s">
        <v>33</v>
      </c>
      <c r="B24" s="10" t="s">
        <v>32</v>
      </c>
      <c r="C24" s="7" t="s">
        <v>0</v>
      </c>
      <c r="D24" s="9" t="s">
        <v>95</v>
      </c>
    </row>
    <row r="25" spans="1:4">
      <c r="A25" s="8" t="s">
        <v>34</v>
      </c>
      <c r="B25" s="10"/>
      <c r="C25" s="7" t="s">
        <v>1</v>
      </c>
      <c r="D25" s="9" t="s">
        <v>96</v>
      </c>
    </row>
    <row r="26" spans="1:4">
      <c r="A26" s="8" t="s">
        <v>35</v>
      </c>
      <c r="B26" s="10"/>
      <c r="C26" s="7" t="s">
        <v>2</v>
      </c>
      <c r="D26" s="9" t="s">
        <v>97</v>
      </c>
    </row>
    <row r="27" spans="1:4">
      <c r="A27" s="8" t="s">
        <v>51</v>
      </c>
      <c r="B27" s="10" t="s">
        <v>36</v>
      </c>
      <c r="C27" s="7" t="s">
        <v>0</v>
      </c>
      <c r="D27" s="9" t="s">
        <v>100</v>
      </c>
    </row>
    <row r="28" spans="1:4">
      <c r="A28" s="8" t="s">
        <v>37</v>
      </c>
      <c r="B28" s="10"/>
      <c r="C28" s="7" t="s">
        <v>1</v>
      </c>
      <c r="D28" s="9" t="s">
        <v>101</v>
      </c>
    </row>
    <row r="29" spans="1:4">
      <c r="A29" s="8" t="s">
        <v>38</v>
      </c>
      <c r="B29" s="10"/>
      <c r="C29" s="7" t="s">
        <v>2</v>
      </c>
      <c r="D29" s="9" t="s">
        <v>102</v>
      </c>
    </row>
    <row r="30" spans="1:4">
      <c r="A30" s="8" t="s">
        <v>39</v>
      </c>
      <c r="B30" s="10" t="s">
        <v>45</v>
      </c>
      <c r="C30" s="7" t="s">
        <v>0</v>
      </c>
      <c r="D30" s="9" t="s">
        <v>103</v>
      </c>
    </row>
    <row r="31" spans="1:4">
      <c r="A31" s="8" t="s">
        <v>40</v>
      </c>
      <c r="B31" s="10"/>
      <c r="C31" s="7" t="s">
        <v>1</v>
      </c>
      <c r="D31" s="9" t="s">
        <v>104</v>
      </c>
    </row>
    <row r="32" spans="1:4">
      <c r="A32" s="8" t="s">
        <v>41</v>
      </c>
      <c r="B32" s="10"/>
      <c r="C32" s="7" t="s">
        <v>2</v>
      </c>
      <c r="D32" s="9" t="s">
        <v>105</v>
      </c>
    </row>
    <row r="33" spans="1:4">
      <c r="A33" s="8" t="s">
        <v>50</v>
      </c>
      <c r="B33" s="10" t="s">
        <v>46</v>
      </c>
      <c r="C33" s="7" t="s">
        <v>0</v>
      </c>
      <c r="D33" s="9" t="s">
        <v>106</v>
      </c>
    </row>
    <row r="34" spans="1:4">
      <c r="A34" s="8" t="s">
        <v>52</v>
      </c>
      <c r="B34" s="10"/>
      <c r="C34" s="7" t="s">
        <v>1</v>
      </c>
      <c r="D34" s="9" t="s">
        <v>107</v>
      </c>
    </row>
    <row r="35" spans="1:4">
      <c r="A35" s="8" t="s">
        <v>53</v>
      </c>
      <c r="B35" s="10"/>
      <c r="C35" s="7" t="s">
        <v>2</v>
      </c>
      <c r="D35" s="9" t="s">
        <v>108</v>
      </c>
    </row>
    <row r="36" spans="1:4">
      <c r="A36" s="8" t="s">
        <v>57</v>
      </c>
      <c r="B36" s="10" t="s">
        <v>54</v>
      </c>
      <c r="C36" s="7" t="s">
        <v>0</v>
      </c>
      <c r="D36" s="9" t="s">
        <v>109</v>
      </c>
    </row>
    <row r="37" spans="1:4">
      <c r="A37" s="8" t="s">
        <v>58</v>
      </c>
      <c r="B37" s="10"/>
      <c r="C37" s="7" t="s">
        <v>1</v>
      </c>
      <c r="D37" s="9" t="s">
        <v>110</v>
      </c>
    </row>
    <row r="38" spans="1:4">
      <c r="A38" s="8" t="s">
        <v>59</v>
      </c>
      <c r="B38" s="10"/>
      <c r="C38" s="7" t="s">
        <v>2</v>
      </c>
      <c r="D38" s="9" t="s">
        <v>111</v>
      </c>
    </row>
    <row r="39" spans="1:4">
      <c r="A39" s="8" t="s">
        <v>61</v>
      </c>
      <c r="B39" s="10" t="s">
        <v>60</v>
      </c>
      <c r="C39" s="7" t="s">
        <v>0</v>
      </c>
      <c r="D39" s="9" t="s">
        <v>112</v>
      </c>
    </row>
    <row r="40" spans="1:4">
      <c r="A40" s="8" t="s">
        <v>62</v>
      </c>
      <c r="B40" s="10"/>
      <c r="C40" s="7" t="s">
        <v>1</v>
      </c>
      <c r="D40" s="9" t="s">
        <v>113</v>
      </c>
    </row>
    <row r="41" spans="1:4">
      <c r="A41" s="8" t="s">
        <v>63</v>
      </c>
      <c r="B41" s="10"/>
      <c r="C41" s="7" t="s">
        <v>2</v>
      </c>
      <c r="D41" s="9" t="s">
        <v>114</v>
      </c>
    </row>
    <row r="42" spans="1:4">
      <c r="A42" s="8" t="s">
        <v>71</v>
      </c>
      <c r="B42" s="10" t="s">
        <v>65</v>
      </c>
      <c r="C42" s="7" t="s">
        <v>0</v>
      </c>
      <c r="D42" s="9" t="s">
        <v>115</v>
      </c>
    </row>
    <row r="43" spans="1:4">
      <c r="A43" s="8" t="s">
        <v>72</v>
      </c>
      <c r="B43" s="10"/>
      <c r="C43" s="7" t="s">
        <v>1</v>
      </c>
      <c r="D43" s="9" t="s">
        <v>116</v>
      </c>
    </row>
    <row r="44" spans="1:4">
      <c r="A44" s="8" t="s">
        <v>73</v>
      </c>
      <c r="B44" s="10"/>
      <c r="C44" s="7" t="s">
        <v>2</v>
      </c>
      <c r="D44" s="9" t="s">
        <v>117</v>
      </c>
    </row>
    <row r="45" spans="1:4">
      <c r="A45" s="8" t="s">
        <v>75</v>
      </c>
      <c r="B45" s="10" t="s">
        <v>74</v>
      </c>
      <c r="C45" s="7" t="s">
        <v>0</v>
      </c>
      <c r="D45" s="9" t="s">
        <v>118</v>
      </c>
    </row>
    <row r="46" spans="1:4">
      <c r="A46" s="8" t="s">
        <v>79</v>
      </c>
      <c r="B46" s="10"/>
      <c r="C46" s="7" t="s">
        <v>1</v>
      </c>
      <c r="D46" s="9" t="s">
        <v>119</v>
      </c>
    </row>
    <row r="47" spans="1:4">
      <c r="A47" s="8" t="s">
        <v>80</v>
      </c>
      <c r="B47" s="10"/>
      <c r="C47" s="7" t="s">
        <v>2</v>
      </c>
      <c r="D47" s="9" t="s">
        <v>120</v>
      </c>
    </row>
    <row r="48" spans="1:4">
      <c r="A48" s="8" t="s">
        <v>82</v>
      </c>
      <c r="B48" t="s">
        <v>81</v>
      </c>
      <c r="C48" s="7" t="s">
        <v>2</v>
      </c>
      <c r="D48" s="9" t="s">
        <v>121</v>
      </c>
    </row>
    <row r="49" spans="1:4">
      <c r="A49" s="8" t="s">
        <v>85</v>
      </c>
      <c r="B49" t="s">
        <v>84</v>
      </c>
      <c r="C49" s="7" t="s">
        <v>0</v>
      </c>
      <c r="D49" s="9" t="s">
        <v>122</v>
      </c>
    </row>
    <row r="50" spans="1:4">
      <c r="A50" s="8" t="s">
        <v>86</v>
      </c>
      <c r="C50" s="7" t="s">
        <v>1</v>
      </c>
      <c r="D50" s="9" t="s">
        <v>123</v>
      </c>
    </row>
    <row r="51" spans="1:4">
      <c r="A51" s="8" t="s">
        <v>87</v>
      </c>
      <c r="C51" s="7" t="s">
        <v>2</v>
      </c>
      <c r="D51" s="9" t="s">
        <v>124</v>
      </c>
    </row>
    <row r="52" spans="1:4">
      <c r="A52" s="8" t="s">
        <v>92</v>
      </c>
      <c r="B52" t="s">
        <v>91</v>
      </c>
      <c r="C52" s="7" t="s">
        <v>0</v>
      </c>
      <c r="D52" s="9" t="s">
        <v>125</v>
      </c>
    </row>
    <row r="53" spans="1:4">
      <c r="A53" s="8" t="s">
        <v>93</v>
      </c>
      <c r="C53" s="7" t="s">
        <v>1</v>
      </c>
      <c r="D53" s="9" t="s">
        <v>126</v>
      </c>
    </row>
    <row r="54" spans="1:4">
      <c r="A54" s="8" t="s">
        <v>94</v>
      </c>
      <c r="C54" s="7" t="s">
        <v>2</v>
      </c>
      <c r="D54" s="9" t="s">
        <v>127</v>
      </c>
    </row>
  </sheetData>
  <sortState xmlns:xlrd2="http://schemas.microsoft.com/office/spreadsheetml/2017/richdata2" ref="A1:E54">
    <sortCondition ref="D1:D54"/>
  </sortState>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3:G118"/>
  <sheetViews>
    <sheetView tabSelected="1" view="pageBreakPreview" topLeftCell="A96" zoomScale="145" zoomScaleNormal="130" zoomScaleSheetLayoutView="145" workbookViewId="0">
      <selection activeCell="A106" sqref="A106"/>
    </sheetView>
  </sheetViews>
  <sheetFormatPr baseColWidth="10" defaultColWidth="11.42578125" defaultRowHeight="12.75"/>
  <cols>
    <col min="1" max="1" width="56.5703125" style="5" customWidth="1"/>
    <col min="2" max="2" width="23.28515625" style="5" customWidth="1"/>
    <col min="3" max="4" width="30.7109375" style="5" customWidth="1"/>
    <col min="5" max="5" width="25.5703125" style="5" customWidth="1"/>
    <col min="6" max="16384" width="11.42578125" style="5"/>
  </cols>
  <sheetData>
    <row r="3" spans="1:7" ht="25.5">
      <c r="A3" s="83" t="s">
        <v>135</v>
      </c>
      <c r="B3" s="83"/>
      <c r="C3" s="83"/>
      <c r="D3" s="83"/>
    </row>
    <row r="4" spans="1:7">
      <c r="A4" s="11"/>
      <c r="B4" s="11"/>
      <c r="C4" s="11"/>
      <c r="D4" s="11"/>
      <c r="E4" s="11"/>
      <c r="F4" s="11"/>
      <c r="G4" s="11"/>
    </row>
    <row r="5" spans="1:7" ht="10.5" customHeight="1">
      <c r="A5" s="12"/>
      <c r="B5" s="12"/>
      <c r="C5" s="12"/>
      <c r="D5" s="12"/>
      <c r="E5" s="12"/>
      <c r="F5" s="12"/>
      <c r="G5" s="12"/>
    </row>
    <row r="6" spans="1:7" ht="25.5" customHeight="1">
      <c r="A6" s="83" t="s">
        <v>136</v>
      </c>
      <c r="B6" s="83"/>
      <c r="C6" s="83"/>
      <c r="D6" s="83"/>
      <c r="E6" s="28"/>
      <c r="F6" s="28"/>
      <c r="G6" s="28"/>
    </row>
    <row r="7" spans="1:7" ht="15" customHeight="1">
      <c r="A7" s="11"/>
      <c r="B7" s="11"/>
      <c r="C7" s="11"/>
      <c r="D7" s="11"/>
      <c r="E7" s="11"/>
      <c r="F7" s="11"/>
      <c r="G7" s="11"/>
    </row>
    <row r="8" spans="1:7" ht="13.5" customHeight="1">
      <c r="A8" s="31"/>
      <c r="B8" s="31"/>
      <c r="C8" s="31"/>
      <c r="D8" s="31"/>
      <c r="E8" s="27"/>
      <c r="F8" s="27"/>
      <c r="G8" s="27"/>
    </row>
    <row r="9" spans="1:7" ht="13.5" customHeight="1">
      <c r="A9" s="88" t="s">
        <v>255</v>
      </c>
      <c r="B9" s="88"/>
      <c r="C9" s="88"/>
      <c r="D9" s="88"/>
      <c r="E9" s="13"/>
      <c r="F9" s="13"/>
      <c r="G9" s="13"/>
    </row>
    <row r="10" spans="1:7" ht="8.25" customHeight="1">
      <c r="A10" s="29"/>
      <c r="B10" s="22"/>
      <c r="C10" s="22"/>
      <c r="D10" s="22"/>
      <c r="E10" s="22"/>
      <c r="F10" s="22"/>
      <c r="G10" s="22"/>
    </row>
    <row r="11" spans="1:7" ht="39.75" customHeight="1">
      <c r="A11" s="82" t="s">
        <v>256</v>
      </c>
      <c r="B11" s="82"/>
      <c r="C11" s="82"/>
      <c r="D11" s="82"/>
      <c r="E11" s="26"/>
      <c r="F11" s="26"/>
      <c r="G11" s="26"/>
    </row>
    <row r="12" spans="1:7" ht="12.75" customHeight="1">
      <c r="A12" s="21"/>
      <c r="B12" s="21"/>
      <c r="C12" s="21"/>
      <c r="D12" s="21"/>
    </row>
    <row r="13" spans="1:7">
      <c r="A13" s="23" t="s">
        <v>130</v>
      </c>
      <c r="B13" s="23" t="s">
        <v>134</v>
      </c>
      <c r="C13" s="24" t="s">
        <v>132</v>
      </c>
      <c r="D13" s="24" t="s">
        <v>140</v>
      </c>
    </row>
    <row r="14" spans="1:7" ht="17.25" customHeight="1">
      <c r="A14" s="75" t="s">
        <v>262</v>
      </c>
      <c r="B14" s="76"/>
      <c r="C14" s="76"/>
      <c r="D14" s="77"/>
      <c r="E14" s="6"/>
      <c r="F14" s="6"/>
    </row>
    <row r="15" spans="1:7" ht="27.75" customHeight="1">
      <c r="A15" s="33" t="s">
        <v>169</v>
      </c>
      <c r="B15" s="34" t="s">
        <v>141</v>
      </c>
      <c r="C15" s="55"/>
      <c r="D15" s="56">
        <f>C15*1.2</f>
        <v>0</v>
      </c>
      <c r="E15" s="64"/>
    </row>
    <row r="16" spans="1:7" ht="27.75" customHeight="1">
      <c r="A16" s="33" t="s">
        <v>261</v>
      </c>
      <c r="B16" s="37" t="s">
        <v>142</v>
      </c>
      <c r="C16" s="61"/>
      <c r="D16" s="62">
        <f>C16*1.2</f>
        <v>0</v>
      </c>
      <c r="E16" s="64"/>
    </row>
    <row r="17" spans="1:7" ht="14.25" customHeight="1">
      <c r="A17" s="86"/>
      <c r="B17" s="86"/>
      <c r="C17" s="86"/>
      <c r="D17" s="86"/>
    </row>
    <row r="18" spans="1:7">
      <c r="A18" s="23" t="s">
        <v>130</v>
      </c>
      <c r="B18" s="23" t="s">
        <v>134</v>
      </c>
      <c r="C18" s="24" t="s">
        <v>132</v>
      </c>
      <c r="D18" s="24" t="s">
        <v>140</v>
      </c>
    </row>
    <row r="19" spans="1:7" ht="20.25" customHeight="1">
      <c r="A19" s="75" t="s">
        <v>257</v>
      </c>
      <c r="B19" s="76"/>
      <c r="C19" s="76"/>
      <c r="D19" s="77"/>
      <c r="E19" s="6"/>
      <c r="F19" s="6"/>
    </row>
    <row r="20" spans="1:7" ht="18" customHeight="1">
      <c r="A20" s="51" t="s">
        <v>258</v>
      </c>
      <c r="B20" s="19" t="s">
        <v>170</v>
      </c>
      <c r="C20" s="57"/>
      <c r="D20" s="58">
        <f>C20*1.2</f>
        <v>0</v>
      </c>
      <c r="E20" s="6"/>
      <c r="F20" s="6"/>
    </row>
    <row r="21" spans="1:7" ht="18" customHeight="1">
      <c r="A21" s="50" t="s">
        <v>259</v>
      </c>
      <c r="B21" s="47" t="s">
        <v>171</v>
      </c>
      <c r="C21" s="61"/>
      <c r="D21" s="62">
        <f>C21*1.2</f>
        <v>0</v>
      </c>
      <c r="E21" s="6"/>
      <c r="F21" s="6"/>
    </row>
    <row r="22" spans="1:7" ht="18" customHeight="1">
      <c r="A22" s="51" t="s">
        <v>260</v>
      </c>
      <c r="B22" s="19" t="s">
        <v>172</v>
      </c>
      <c r="C22" s="57"/>
      <c r="D22" s="58">
        <f>C22*1.2</f>
        <v>0</v>
      </c>
      <c r="E22" s="6"/>
      <c r="F22" s="6"/>
    </row>
    <row r="23" spans="1:7">
      <c r="A23" s="87"/>
      <c r="B23" s="87"/>
      <c r="C23" s="87"/>
      <c r="D23" s="87"/>
      <c r="E23" s="6"/>
      <c r="F23" s="6"/>
    </row>
    <row r="24" spans="1:7">
      <c r="A24" s="23" t="s">
        <v>130</v>
      </c>
      <c r="B24" s="23" t="s">
        <v>131</v>
      </c>
      <c r="C24" s="24" t="s">
        <v>132</v>
      </c>
      <c r="D24" s="24" t="s">
        <v>133</v>
      </c>
      <c r="E24" s="14"/>
      <c r="F24" s="14"/>
      <c r="G24" s="15"/>
    </row>
    <row r="25" spans="1:7" ht="18.75" customHeight="1">
      <c r="A25" s="75" t="s">
        <v>173</v>
      </c>
      <c r="B25" s="76"/>
      <c r="C25" s="76"/>
      <c r="D25" s="77"/>
      <c r="E25" s="14"/>
      <c r="F25" s="14"/>
      <c r="G25" s="15"/>
    </row>
    <row r="26" spans="1:7">
      <c r="A26" s="66" t="s">
        <v>160</v>
      </c>
      <c r="B26" s="35" t="s">
        <v>143</v>
      </c>
      <c r="C26" s="61"/>
      <c r="D26" s="62">
        <f>C26*1.2</f>
        <v>0</v>
      </c>
      <c r="E26" s="6"/>
      <c r="F26" s="6"/>
    </row>
    <row r="27" spans="1:7">
      <c r="A27" s="66"/>
      <c r="B27" s="35" t="s">
        <v>144</v>
      </c>
      <c r="C27" s="61"/>
      <c r="D27" s="62">
        <f t="shared" ref="D27:D45" si="0">C27*1.2</f>
        <v>0</v>
      </c>
      <c r="E27" s="6"/>
      <c r="F27" s="6"/>
    </row>
    <row r="28" spans="1:7">
      <c r="A28" s="66"/>
      <c r="B28" s="35" t="s">
        <v>146</v>
      </c>
      <c r="C28" s="61"/>
      <c r="D28" s="62">
        <f t="shared" si="0"/>
        <v>0</v>
      </c>
      <c r="F28" s="6"/>
    </row>
    <row r="29" spans="1:7">
      <c r="A29" s="89" t="s">
        <v>215</v>
      </c>
      <c r="B29" s="36" t="s">
        <v>147</v>
      </c>
      <c r="C29" s="55"/>
      <c r="D29" s="56">
        <f t="shared" si="0"/>
        <v>0</v>
      </c>
      <c r="F29" s="6"/>
    </row>
    <row r="30" spans="1:7">
      <c r="A30" s="67"/>
      <c r="B30" s="36" t="s">
        <v>148</v>
      </c>
      <c r="C30" s="55"/>
      <c r="D30" s="56">
        <f t="shared" si="0"/>
        <v>0</v>
      </c>
      <c r="F30" s="6"/>
    </row>
    <row r="31" spans="1:7">
      <c r="A31" s="67"/>
      <c r="B31" s="36" t="s">
        <v>145</v>
      </c>
      <c r="C31" s="55"/>
      <c r="D31" s="56">
        <f t="shared" si="0"/>
        <v>0</v>
      </c>
      <c r="F31" s="6"/>
    </row>
    <row r="32" spans="1:7">
      <c r="A32" s="66" t="s">
        <v>10</v>
      </c>
      <c r="B32" s="35" t="s">
        <v>149</v>
      </c>
      <c r="C32" s="61"/>
      <c r="D32" s="62">
        <f t="shared" si="0"/>
        <v>0</v>
      </c>
      <c r="F32" s="1"/>
    </row>
    <row r="33" spans="1:6">
      <c r="A33" s="66"/>
      <c r="B33" s="49" t="s">
        <v>150</v>
      </c>
      <c r="C33" s="61"/>
      <c r="D33" s="63">
        <f t="shared" si="0"/>
        <v>0</v>
      </c>
      <c r="F33" s="1"/>
    </row>
    <row r="34" spans="1:6">
      <c r="A34" s="67" t="s">
        <v>18</v>
      </c>
      <c r="B34" s="36" t="s">
        <v>151</v>
      </c>
      <c r="C34" s="57"/>
      <c r="D34" s="58">
        <f t="shared" si="0"/>
        <v>0</v>
      </c>
      <c r="F34" s="3"/>
    </row>
    <row r="35" spans="1:6">
      <c r="A35" s="67"/>
      <c r="B35" s="36" t="s">
        <v>152</v>
      </c>
      <c r="C35" s="57"/>
      <c r="D35" s="58">
        <f t="shared" si="0"/>
        <v>0</v>
      </c>
      <c r="F35" s="2"/>
    </row>
    <row r="36" spans="1:6">
      <c r="A36" s="67"/>
      <c r="B36" s="36" t="s">
        <v>153</v>
      </c>
      <c r="C36" s="57"/>
      <c r="D36" s="58">
        <f t="shared" si="0"/>
        <v>0</v>
      </c>
      <c r="F36" s="3"/>
    </row>
    <row r="37" spans="1:6">
      <c r="A37" s="66" t="s">
        <v>19</v>
      </c>
      <c r="B37" s="35" t="s">
        <v>154</v>
      </c>
      <c r="C37" s="61"/>
      <c r="D37" s="62">
        <f t="shared" si="0"/>
        <v>0</v>
      </c>
      <c r="F37" s="3"/>
    </row>
    <row r="38" spans="1:6">
      <c r="A38" s="66"/>
      <c r="B38" s="35" t="s">
        <v>155</v>
      </c>
      <c r="C38" s="61"/>
      <c r="D38" s="62">
        <f t="shared" si="0"/>
        <v>0</v>
      </c>
      <c r="F38" s="3"/>
    </row>
    <row r="39" spans="1:6">
      <c r="A39" s="66"/>
      <c r="B39" s="35" t="s">
        <v>156</v>
      </c>
      <c r="C39" s="61"/>
      <c r="D39" s="62">
        <f t="shared" si="0"/>
        <v>0</v>
      </c>
      <c r="F39" s="3"/>
    </row>
    <row r="40" spans="1:6">
      <c r="A40" s="67" t="s">
        <v>25</v>
      </c>
      <c r="B40" s="36" t="s">
        <v>157</v>
      </c>
      <c r="C40" s="55"/>
      <c r="D40" s="56">
        <f t="shared" si="0"/>
        <v>0</v>
      </c>
      <c r="F40" s="3"/>
    </row>
    <row r="41" spans="1:6">
      <c r="A41" s="67"/>
      <c r="B41" s="36" t="s">
        <v>158</v>
      </c>
      <c r="C41" s="55"/>
      <c r="D41" s="56">
        <f t="shared" si="0"/>
        <v>0</v>
      </c>
      <c r="F41" s="3"/>
    </row>
    <row r="42" spans="1:6">
      <c r="A42" s="67"/>
      <c r="B42" s="36" t="s">
        <v>159</v>
      </c>
      <c r="C42" s="55"/>
      <c r="D42" s="56">
        <f t="shared" si="0"/>
        <v>0</v>
      </c>
      <c r="F42" s="3"/>
    </row>
    <row r="43" spans="1:6">
      <c r="A43" s="66" t="s">
        <v>27</v>
      </c>
      <c r="B43" s="35" t="s">
        <v>174</v>
      </c>
      <c r="C43" s="61"/>
      <c r="D43" s="62">
        <f t="shared" si="0"/>
        <v>0</v>
      </c>
      <c r="F43" s="3"/>
    </row>
    <row r="44" spans="1:6">
      <c r="A44" s="66"/>
      <c r="B44" s="35" t="s">
        <v>175</v>
      </c>
      <c r="C44" s="61"/>
      <c r="D44" s="62">
        <f t="shared" si="0"/>
        <v>0</v>
      </c>
      <c r="F44" s="3"/>
    </row>
    <row r="45" spans="1:6">
      <c r="A45" s="66"/>
      <c r="B45" s="35" t="s">
        <v>176</v>
      </c>
      <c r="C45" s="61"/>
      <c r="D45" s="62">
        <f t="shared" si="0"/>
        <v>0</v>
      </c>
      <c r="F45" s="3"/>
    </row>
    <row r="46" spans="1:6">
      <c r="A46" s="67" t="s">
        <v>216</v>
      </c>
      <c r="B46" s="46" t="s">
        <v>217</v>
      </c>
      <c r="C46" s="55"/>
      <c r="D46" s="56">
        <f t="shared" ref="D46:D48" si="1">C46*1.2</f>
        <v>0</v>
      </c>
      <c r="F46" s="3"/>
    </row>
    <row r="47" spans="1:6">
      <c r="A47" s="67"/>
      <c r="B47" s="46" t="s">
        <v>218</v>
      </c>
      <c r="C47" s="55"/>
      <c r="D47" s="56">
        <f t="shared" si="1"/>
        <v>0</v>
      </c>
      <c r="F47" s="3"/>
    </row>
    <row r="48" spans="1:6">
      <c r="A48" s="67"/>
      <c r="B48" s="46" t="s">
        <v>219</v>
      </c>
      <c r="C48" s="55"/>
      <c r="D48" s="56">
        <f t="shared" si="1"/>
        <v>0</v>
      </c>
      <c r="F48" s="3"/>
    </row>
    <row r="49" spans="1:6">
      <c r="A49" s="66" t="s">
        <v>223</v>
      </c>
      <c r="B49" s="35" t="s">
        <v>220</v>
      </c>
      <c r="C49" s="61"/>
      <c r="D49" s="62">
        <f t="shared" ref="D49:D54" si="2">C49*1.2</f>
        <v>0</v>
      </c>
      <c r="F49" s="3"/>
    </row>
    <row r="50" spans="1:6">
      <c r="A50" s="66"/>
      <c r="B50" s="35" t="s">
        <v>221</v>
      </c>
      <c r="C50" s="61"/>
      <c r="D50" s="62">
        <f t="shared" si="2"/>
        <v>0</v>
      </c>
      <c r="F50" s="3"/>
    </row>
    <row r="51" spans="1:6">
      <c r="A51" s="66"/>
      <c r="B51" s="35" t="s">
        <v>222</v>
      </c>
      <c r="C51" s="61"/>
      <c r="D51" s="62">
        <f t="shared" si="2"/>
        <v>0</v>
      </c>
      <c r="F51" s="3"/>
    </row>
    <row r="52" spans="1:6">
      <c r="A52" s="67" t="s">
        <v>224</v>
      </c>
      <c r="B52" s="46" t="s">
        <v>225</v>
      </c>
      <c r="C52" s="55"/>
      <c r="D52" s="56">
        <f t="shared" si="2"/>
        <v>0</v>
      </c>
      <c r="F52" s="3"/>
    </row>
    <row r="53" spans="1:6">
      <c r="A53" s="67"/>
      <c r="B53" s="46" t="s">
        <v>226</v>
      </c>
      <c r="C53" s="55"/>
      <c r="D53" s="56">
        <f t="shared" si="2"/>
        <v>0</v>
      </c>
      <c r="F53" s="3"/>
    </row>
    <row r="54" spans="1:6">
      <c r="A54" s="67"/>
      <c r="B54" s="46" t="s">
        <v>227</v>
      </c>
      <c r="C54" s="55"/>
      <c r="D54" s="56">
        <f t="shared" si="2"/>
        <v>0</v>
      </c>
      <c r="F54" s="3"/>
    </row>
    <row r="55" spans="1:6">
      <c r="A55" s="68" t="s">
        <v>234</v>
      </c>
      <c r="B55" s="35" t="s">
        <v>228</v>
      </c>
      <c r="C55" s="61"/>
      <c r="D55" s="62">
        <f t="shared" ref="D55:D66" si="3">C55*1.2</f>
        <v>0</v>
      </c>
      <c r="F55" s="3"/>
    </row>
    <row r="56" spans="1:6">
      <c r="A56" s="68"/>
      <c r="B56" s="35" t="s">
        <v>229</v>
      </c>
      <c r="C56" s="61"/>
      <c r="D56" s="62">
        <f t="shared" si="3"/>
        <v>0</v>
      </c>
      <c r="F56" s="3"/>
    </row>
    <row r="57" spans="1:6">
      <c r="A57" s="68"/>
      <c r="B57" s="35" t="s">
        <v>230</v>
      </c>
      <c r="C57" s="61"/>
      <c r="D57" s="62">
        <f t="shared" si="3"/>
        <v>0</v>
      </c>
      <c r="F57" s="3"/>
    </row>
    <row r="58" spans="1:6">
      <c r="A58" s="67" t="s">
        <v>46</v>
      </c>
      <c r="B58" s="46" t="s">
        <v>231</v>
      </c>
      <c r="C58" s="55"/>
      <c r="D58" s="56">
        <f t="shared" si="3"/>
        <v>0</v>
      </c>
      <c r="F58" s="3"/>
    </row>
    <row r="59" spans="1:6">
      <c r="A59" s="67"/>
      <c r="B59" s="46" t="s">
        <v>232</v>
      </c>
      <c r="C59" s="55"/>
      <c r="D59" s="56">
        <f t="shared" si="3"/>
        <v>0</v>
      </c>
      <c r="F59" s="3"/>
    </row>
    <row r="60" spans="1:6">
      <c r="A60" s="67"/>
      <c r="B60" s="46" t="s">
        <v>233</v>
      </c>
      <c r="C60" s="55"/>
      <c r="D60" s="56">
        <f t="shared" si="3"/>
        <v>0</v>
      </c>
      <c r="F60" s="3"/>
    </row>
    <row r="61" spans="1:6">
      <c r="A61" s="66" t="s">
        <v>244</v>
      </c>
      <c r="B61" s="35" t="s">
        <v>235</v>
      </c>
      <c r="C61" s="61"/>
      <c r="D61" s="62">
        <f t="shared" si="3"/>
        <v>0</v>
      </c>
      <c r="F61" s="3"/>
    </row>
    <row r="62" spans="1:6">
      <c r="A62" s="66"/>
      <c r="B62" s="35" t="s">
        <v>236</v>
      </c>
      <c r="C62" s="61"/>
      <c r="D62" s="62">
        <f t="shared" si="3"/>
        <v>0</v>
      </c>
      <c r="F62" s="3"/>
    </row>
    <row r="63" spans="1:6">
      <c r="A63" s="66"/>
      <c r="B63" s="35" t="s">
        <v>237</v>
      </c>
      <c r="C63" s="61"/>
      <c r="D63" s="62">
        <f t="shared" si="3"/>
        <v>0</v>
      </c>
      <c r="F63" s="3"/>
    </row>
    <row r="64" spans="1:6">
      <c r="A64" s="67" t="s">
        <v>245</v>
      </c>
      <c r="B64" s="46" t="s">
        <v>238</v>
      </c>
      <c r="C64" s="55"/>
      <c r="D64" s="56">
        <f t="shared" si="3"/>
        <v>0</v>
      </c>
      <c r="F64" s="3"/>
    </row>
    <row r="65" spans="1:7">
      <c r="A65" s="67"/>
      <c r="B65" s="46" t="s">
        <v>239</v>
      </c>
      <c r="C65" s="55"/>
      <c r="D65" s="56">
        <f t="shared" si="3"/>
        <v>0</v>
      </c>
      <c r="F65" s="3"/>
    </row>
    <row r="66" spans="1:7">
      <c r="A66" s="67"/>
      <c r="B66" s="46" t="s">
        <v>240</v>
      </c>
      <c r="C66" s="55"/>
      <c r="D66" s="56">
        <f t="shared" si="3"/>
        <v>0</v>
      </c>
      <c r="F66" s="3"/>
    </row>
    <row r="67" spans="1:7">
      <c r="A67" s="66" t="s">
        <v>246</v>
      </c>
      <c r="B67" s="35" t="s">
        <v>241</v>
      </c>
      <c r="C67" s="61"/>
      <c r="D67" s="62">
        <f t="shared" ref="D67:D70" si="4">C67*1.2</f>
        <v>0</v>
      </c>
      <c r="F67" s="3"/>
    </row>
    <row r="68" spans="1:7">
      <c r="A68" s="66"/>
      <c r="B68" s="35" t="s">
        <v>242</v>
      </c>
      <c r="C68" s="61"/>
      <c r="D68" s="62">
        <f t="shared" si="4"/>
        <v>0</v>
      </c>
      <c r="F68" s="3"/>
    </row>
    <row r="69" spans="1:7">
      <c r="A69" s="66"/>
      <c r="B69" s="35" t="s">
        <v>243</v>
      </c>
      <c r="C69" s="61"/>
      <c r="D69" s="62">
        <f t="shared" si="4"/>
        <v>0</v>
      </c>
      <c r="F69" s="3"/>
    </row>
    <row r="70" spans="1:7">
      <c r="A70" s="45" t="s">
        <v>247</v>
      </c>
      <c r="B70" s="48" t="s">
        <v>248</v>
      </c>
      <c r="C70" s="55"/>
      <c r="D70" s="56">
        <f t="shared" si="4"/>
        <v>0</v>
      </c>
      <c r="F70" s="3"/>
    </row>
    <row r="71" spans="1:7" ht="14.25" customHeight="1">
      <c r="A71" s="84"/>
      <c r="B71" s="84"/>
      <c r="C71" s="84"/>
      <c r="D71" s="84"/>
    </row>
    <row r="72" spans="1:7" s="15" customFormat="1" ht="15.75" customHeight="1">
      <c r="A72" s="23" t="s">
        <v>130</v>
      </c>
      <c r="B72" s="23" t="s">
        <v>131</v>
      </c>
      <c r="C72" s="24" t="s">
        <v>132</v>
      </c>
      <c r="D72" s="24" t="s">
        <v>133</v>
      </c>
      <c r="E72" s="5"/>
      <c r="F72" s="5"/>
      <c r="G72" s="5"/>
    </row>
    <row r="73" spans="1:7" ht="20.25" customHeight="1">
      <c r="A73" s="75" t="s">
        <v>177</v>
      </c>
      <c r="B73" s="76"/>
      <c r="C73" s="76"/>
      <c r="D73" s="77"/>
    </row>
    <row r="74" spans="1:7" ht="23.25" customHeight="1">
      <c r="A74" s="32" t="s">
        <v>178</v>
      </c>
      <c r="B74" s="25" t="s">
        <v>161</v>
      </c>
      <c r="C74" s="61"/>
      <c r="D74" s="62">
        <f t="shared" ref="D74:D76" si="5">C74*1.2</f>
        <v>0</v>
      </c>
    </row>
    <row r="75" spans="1:7" ht="22.5" customHeight="1">
      <c r="A75" s="4" t="s">
        <v>179</v>
      </c>
      <c r="B75" s="18" t="s">
        <v>162</v>
      </c>
      <c r="C75" s="57"/>
      <c r="D75" s="58">
        <f t="shared" ref="D75:D77" si="6">C75*1.2</f>
        <v>0</v>
      </c>
      <c r="E75" s="43"/>
    </row>
    <row r="76" spans="1:7">
      <c r="A76" s="32" t="s">
        <v>180</v>
      </c>
      <c r="B76" s="25" t="s">
        <v>163</v>
      </c>
      <c r="C76" s="61"/>
      <c r="D76" s="62">
        <f t="shared" si="5"/>
        <v>0</v>
      </c>
      <c r="E76" s="43"/>
    </row>
    <row r="77" spans="1:7">
      <c r="A77" s="4" t="s">
        <v>181</v>
      </c>
      <c r="B77" s="18" t="s">
        <v>164</v>
      </c>
      <c r="C77" s="57"/>
      <c r="D77" s="58">
        <f t="shared" si="6"/>
        <v>0</v>
      </c>
      <c r="E77" s="43"/>
    </row>
    <row r="78" spans="1:7">
      <c r="A78" s="32" t="s">
        <v>182</v>
      </c>
      <c r="B78" s="25" t="s">
        <v>183</v>
      </c>
      <c r="C78" s="61"/>
      <c r="D78" s="62">
        <f t="shared" ref="D78" si="7">C78*1.2</f>
        <v>0</v>
      </c>
      <c r="E78" s="43"/>
    </row>
    <row r="79" spans="1:7">
      <c r="A79" s="85"/>
      <c r="B79" s="85"/>
      <c r="C79" s="85"/>
      <c r="D79" s="85"/>
    </row>
    <row r="80" spans="1:7">
      <c r="A80" s="23" t="s">
        <v>130</v>
      </c>
      <c r="B80" s="23" t="s">
        <v>131</v>
      </c>
      <c r="C80" s="24" t="s">
        <v>132</v>
      </c>
      <c r="D80" s="24" t="s">
        <v>133</v>
      </c>
    </row>
    <row r="81" spans="1:4" ht="18.75" customHeight="1">
      <c r="A81" s="75" t="s">
        <v>168</v>
      </c>
      <c r="B81" s="76"/>
      <c r="C81" s="76"/>
      <c r="D81" s="77"/>
    </row>
    <row r="82" spans="1:4" ht="12.75" customHeight="1">
      <c r="A82" s="78" t="s">
        <v>185</v>
      </c>
      <c r="B82" s="44" t="s">
        <v>192</v>
      </c>
      <c r="C82" s="61"/>
      <c r="D82" s="62">
        <f t="shared" ref="D82" si="8">C82*1.2</f>
        <v>0</v>
      </c>
    </row>
    <row r="83" spans="1:4" ht="12.75" customHeight="1">
      <c r="A83" s="79"/>
      <c r="B83" s="44" t="s">
        <v>191</v>
      </c>
      <c r="C83" s="61"/>
      <c r="D83" s="62">
        <f t="shared" ref="D83:D95" si="9">C83*1.2</f>
        <v>0</v>
      </c>
    </row>
    <row r="84" spans="1:4" ht="12.75" customHeight="1">
      <c r="A84" s="80" t="s">
        <v>184</v>
      </c>
      <c r="B84" s="18" t="s">
        <v>193</v>
      </c>
      <c r="C84" s="55"/>
      <c r="D84" s="56">
        <f t="shared" si="9"/>
        <v>0</v>
      </c>
    </row>
    <row r="85" spans="1:4" ht="12.75" customHeight="1">
      <c r="A85" s="81"/>
      <c r="B85" s="18" t="s">
        <v>194</v>
      </c>
      <c r="C85" s="55"/>
      <c r="D85" s="56">
        <f t="shared" si="9"/>
        <v>0</v>
      </c>
    </row>
    <row r="86" spans="1:4" ht="12.75" customHeight="1">
      <c r="A86" s="78" t="s">
        <v>186</v>
      </c>
      <c r="B86" s="25" t="s">
        <v>195</v>
      </c>
      <c r="C86" s="61"/>
      <c r="D86" s="62">
        <f t="shared" si="9"/>
        <v>0</v>
      </c>
    </row>
    <row r="87" spans="1:4" ht="12.75" customHeight="1">
      <c r="A87" s="79"/>
      <c r="B87" s="25" t="s">
        <v>196</v>
      </c>
      <c r="C87" s="61"/>
      <c r="D87" s="62">
        <f t="shared" si="9"/>
        <v>0</v>
      </c>
    </row>
    <row r="88" spans="1:4" ht="12.75" customHeight="1">
      <c r="A88" s="80" t="s">
        <v>187</v>
      </c>
      <c r="B88" s="18" t="s">
        <v>197</v>
      </c>
      <c r="C88" s="55"/>
      <c r="D88" s="56">
        <f t="shared" si="9"/>
        <v>0</v>
      </c>
    </row>
    <row r="89" spans="1:4" ht="12.75" customHeight="1">
      <c r="A89" s="81"/>
      <c r="B89" s="18" t="s">
        <v>198</v>
      </c>
      <c r="C89" s="55"/>
      <c r="D89" s="56">
        <f t="shared" si="9"/>
        <v>0</v>
      </c>
    </row>
    <row r="90" spans="1:4" ht="12.75" customHeight="1">
      <c r="A90" s="78" t="s">
        <v>188</v>
      </c>
      <c r="B90" s="25" t="s">
        <v>199</v>
      </c>
      <c r="C90" s="61"/>
      <c r="D90" s="62">
        <f t="shared" si="9"/>
        <v>0</v>
      </c>
    </row>
    <row r="91" spans="1:4" ht="12.75" customHeight="1">
      <c r="A91" s="79"/>
      <c r="B91" s="25" t="s">
        <v>200</v>
      </c>
      <c r="C91" s="61"/>
      <c r="D91" s="62">
        <f t="shared" si="9"/>
        <v>0</v>
      </c>
    </row>
    <row r="92" spans="1:4" ht="12.75" customHeight="1">
      <c r="A92" s="80" t="s">
        <v>189</v>
      </c>
      <c r="B92" s="18" t="s">
        <v>201</v>
      </c>
      <c r="C92" s="55"/>
      <c r="D92" s="56">
        <f t="shared" si="9"/>
        <v>0</v>
      </c>
    </row>
    <row r="93" spans="1:4" ht="12.75" customHeight="1">
      <c r="A93" s="81"/>
      <c r="B93" s="18" t="s">
        <v>202</v>
      </c>
      <c r="C93" s="55"/>
      <c r="D93" s="56">
        <f t="shared" si="9"/>
        <v>0</v>
      </c>
    </row>
    <row r="94" spans="1:4" ht="12.75" customHeight="1">
      <c r="A94" s="78" t="s">
        <v>190</v>
      </c>
      <c r="B94" s="25" t="s">
        <v>203</v>
      </c>
      <c r="C94" s="61"/>
      <c r="D94" s="62">
        <f t="shared" si="9"/>
        <v>0</v>
      </c>
    </row>
    <row r="95" spans="1:4" ht="12.75" customHeight="1">
      <c r="A95" s="79"/>
      <c r="B95" s="25" t="s">
        <v>204</v>
      </c>
      <c r="C95" s="61"/>
      <c r="D95" s="62">
        <f t="shared" si="9"/>
        <v>0</v>
      </c>
    </row>
    <row r="96" spans="1:4">
      <c r="A96" s="74"/>
      <c r="B96" s="74"/>
      <c r="C96" s="74"/>
      <c r="D96" s="74"/>
    </row>
    <row r="97" spans="1:7">
      <c r="A97" s="23" t="s">
        <v>130</v>
      </c>
      <c r="B97" s="23" t="s">
        <v>131</v>
      </c>
      <c r="C97" s="24" t="s">
        <v>132</v>
      </c>
      <c r="D97" s="24" t="s">
        <v>133</v>
      </c>
      <c r="E97" s="14"/>
      <c r="F97" s="14"/>
      <c r="G97" s="15"/>
    </row>
    <row r="98" spans="1:7" ht="20.25" customHeight="1">
      <c r="A98" s="75" t="s">
        <v>167</v>
      </c>
      <c r="B98" s="76"/>
      <c r="C98" s="76"/>
      <c r="D98" s="77"/>
    </row>
    <row r="99" spans="1:7">
      <c r="A99" s="69" t="s">
        <v>205</v>
      </c>
      <c r="B99" s="42" t="s">
        <v>210</v>
      </c>
      <c r="C99" s="61"/>
      <c r="D99" s="62">
        <f t="shared" ref="D99" si="10">C99*1.2</f>
        <v>0</v>
      </c>
    </row>
    <row r="100" spans="1:7">
      <c r="A100" s="70"/>
      <c r="B100" s="42" t="s">
        <v>211</v>
      </c>
      <c r="C100" s="61"/>
      <c r="D100" s="62">
        <f t="shared" ref="D100:D102" si="11">C100*1.2</f>
        <v>0</v>
      </c>
    </row>
    <row r="101" spans="1:7">
      <c r="A101" s="71"/>
      <c r="B101" s="42" t="s">
        <v>212</v>
      </c>
      <c r="C101" s="61"/>
      <c r="D101" s="62">
        <f t="shared" si="11"/>
        <v>0</v>
      </c>
    </row>
    <row r="102" spans="1:7" ht="20.25" customHeight="1">
      <c r="A102" s="16" t="s">
        <v>206</v>
      </c>
      <c r="B102" s="17" t="s">
        <v>165</v>
      </c>
      <c r="C102" s="57"/>
      <c r="D102" s="58">
        <f t="shared" si="11"/>
        <v>0</v>
      </c>
    </row>
    <row r="103" spans="1:7" ht="21.75" customHeight="1">
      <c r="A103" s="41" t="s">
        <v>207</v>
      </c>
      <c r="B103" s="42" t="s">
        <v>166</v>
      </c>
      <c r="C103" s="61"/>
      <c r="D103" s="62">
        <f t="shared" ref="D103:D105" si="12">C103*1.2</f>
        <v>0</v>
      </c>
    </row>
    <row r="104" spans="1:7">
      <c r="A104" s="72" t="s">
        <v>208</v>
      </c>
      <c r="B104" s="17" t="s">
        <v>213</v>
      </c>
      <c r="C104" s="57"/>
      <c r="D104" s="58">
        <f t="shared" si="12"/>
        <v>0</v>
      </c>
    </row>
    <row r="105" spans="1:7">
      <c r="A105" s="73"/>
      <c r="B105" s="17" t="s">
        <v>214</v>
      </c>
      <c r="C105" s="57"/>
      <c r="D105" s="58">
        <f t="shared" si="12"/>
        <v>0</v>
      </c>
    </row>
    <row r="106" spans="1:7" ht="23.25" customHeight="1">
      <c r="A106" s="65" t="s">
        <v>264</v>
      </c>
      <c r="B106" s="42" t="s">
        <v>209</v>
      </c>
      <c r="C106" s="61"/>
      <c r="D106" s="62">
        <f t="shared" ref="D106" si="13">C106*1.2</f>
        <v>0</v>
      </c>
    </row>
    <row r="107" spans="1:7">
      <c r="A107" s="14"/>
      <c r="B107" s="38"/>
      <c r="C107" s="39"/>
      <c r="D107" s="40"/>
    </row>
    <row r="108" spans="1:7">
      <c r="A108" s="23" t="s">
        <v>130</v>
      </c>
      <c r="B108" s="23" t="s">
        <v>131</v>
      </c>
      <c r="C108" s="24" t="s">
        <v>132</v>
      </c>
      <c r="D108" s="24" t="s">
        <v>133</v>
      </c>
      <c r="E108" s="14"/>
      <c r="F108" s="14"/>
      <c r="G108" s="15"/>
    </row>
    <row r="109" spans="1:7" ht="17.25" customHeight="1">
      <c r="A109" s="75" t="s">
        <v>263</v>
      </c>
      <c r="B109" s="76"/>
      <c r="C109" s="76"/>
      <c r="D109" s="77"/>
    </row>
    <row r="110" spans="1:7" s="54" customFormat="1" ht="21" customHeight="1">
      <c r="A110" s="52" t="s">
        <v>249</v>
      </c>
      <c r="B110" s="53" t="s">
        <v>252</v>
      </c>
      <c r="C110" s="59"/>
      <c r="D110" s="60">
        <f t="shared" ref="D110:D111" si="14">C110*1.2</f>
        <v>0</v>
      </c>
    </row>
    <row r="111" spans="1:7" s="54" customFormat="1" ht="21" customHeight="1">
      <c r="A111" s="52" t="s">
        <v>251</v>
      </c>
      <c r="B111" s="53" t="s">
        <v>253</v>
      </c>
      <c r="C111" s="59"/>
      <c r="D111" s="60">
        <f t="shared" si="14"/>
        <v>0</v>
      </c>
    </row>
    <row r="112" spans="1:7" s="54" customFormat="1" ht="21" customHeight="1">
      <c r="A112" s="52" t="s">
        <v>250</v>
      </c>
      <c r="B112" s="53" t="s">
        <v>254</v>
      </c>
      <c r="C112" s="59"/>
      <c r="D112" s="60">
        <f t="shared" ref="D112" si="15">C112*1.2</f>
        <v>0</v>
      </c>
    </row>
    <row r="113" spans="1:4">
      <c r="C113" s="20"/>
      <c r="D113" s="20"/>
    </row>
    <row r="114" spans="1:4">
      <c r="A114" s="30" t="s">
        <v>137</v>
      </c>
    </row>
    <row r="116" spans="1:4">
      <c r="A116" s="30" t="s">
        <v>138</v>
      </c>
    </row>
    <row r="118" spans="1:4">
      <c r="A118" s="30" t="s">
        <v>139</v>
      </c>
    </row>
  </sheetData>
  <mergeCells count="40">
    <mergeCell ref="A109:D109"/>
    <mergeCell ref="A11:D11"/>
    <mergeCell ref="A3:D3"/>
    <mergeCell ref="A6:D6"/>
    <mergeCell ref="A71:D71"/>
    <mergeCell ref="A79:D79"/>
    <mergeCell ref="A14:D14"/>
    <mergeCell ref="A17:D17"/>
    <mergeCell ref="A23:D23"/>
    <mergeCell ref="A98:D98"/>
    <mergeCell ref="A19:D19"/>
    <mergeCell ref="A25:D25"/>
    <mergeCell ref="A73:D73"/>
    <mergeCell ref="A26:A28"/>
    <mergeCell ref="A9:D9"/>
    <mergeCell ref="A29:A31"/>
    <mergeCell ref="A32:A33"/>
    <mergeCell ref="A34:A36"/>
    <mergeCell ref="A99:A101"/>
    <mergeCell ref="A104:A105"/>
    <mergeCell ref="A96:D96"/>
    <mergeCell ref="A81:D81"/>
    <mergeCell ref="A82:A83"/>
    <mergeCell ref="A84:A85"/>
    <mergeCell ref="A86:A87"/>
    <mergeCell ref="A88:A89"/>
    <mergeCell ref="A90:A91"/>
    <mergeCell ref="A92:A93"/>
    <mergeCell ref="A94:A95"/>
    <mergeCell ref="A67:A69"/>
    <mergeCell ref="A40:A42"/>
    <mergeCell ref="A37:A39"/>
    <mergeCell ref="A61:A63"/>
    <mergeCell ref="A64:A66"/>
    <mergeCell ref="A43:A45"/>
    <mergeCell ref="A46:A48"/>
    <mergeCell ref="A52:A54"/>
    <mergeCell ref="A49:A51"/>
    <mergeCell ref="A55:A57"/>
    <mergeCell ref="A58:A60"/>
  </mergeCells>
  <pageMargins left="0.70866141732283472" right="0.70866141732283472" top="0.74803149606299213" bottom="0.74803149606299213" header="0.31496062992125984" footer="0.31496062992125984"/>
  <pageSetup paperSize="8" scale="65"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vt:i4>
      </vt:variant>
      <vt:variant>
        <vt:lpstr>Plages nommées</vt:lpstr>
      </vt:variant>
      <vt:variant>
        <vt:i4>1</vt:i4>
      </vt:variant>
    </vt:vector>
  </HeadingPairs>
  <TitlesOfParts>
    <vt:vector size="3" baseType="lpstr">
      <vt:lpstr>Feuil2</vt:lpstr>
      <vt:lpstr>FRESQ-BPU</vt:lpstr>
      <vt:lpstr>'FRESQ-BPU'!Zone_d_impression</vt:lpstr>
    </vt:vector>
  </TitlesOfParts>
  <Company>Ministere de l'Education Nationale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Administration centrale</dc:creator>
  <cp:lastModifiedBy>KONSTANTINOS PAPANTONIOU</cp:lastModifiedBy>
  <cp:lastPrinted>2026-02-09T09:14:42Z</cp:lastPrinted>
  <dcterms:created xsi:type="dcterms:W3CDTF">2017-02-21T12:28:20Z</dcterms:created>
  <dcterms:modified xsi:type="dcterms:W3CDTF">2026-02-24T15:12:38Z</dcterms:modified>
</cp:coreProperties>
</file>