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MAITRISE D'OEUVRE\AFFAIRES EN COURS\L002290_AC ARA_Marché Lot n°01-01 et 69\L004008_DIRCE Relocalisation siège\5-PRO\2-ECONOMIE\"/>
    </mc:Choice>
  </mc:AlternateContent>
  <xr:revisionPtr revIDLastSave="0" documentId="13_ncr:1_{4CDAC8EF-6705-4E54-8DBC-5488143B3E4D}" xr6:coauthVersionLast="47" xr6:coauthVersionMax="47" xr10:uidLastSave="{00000000-0000-0000-0000-000000000000}"/>
  <bookViews>
    <workbookView xWindow="-38510" yWindow="-6020" windowWidth="38620" windowHeight="21220" xr2:uid="{00000000-000D-0000-FFFF-FFFF00000000}"/>
  </bookViews>
  <sheets>
    <sheet name="DPGF" sheetId="10" r:id="rId1"/>
  </sheets>
  <definedNames>
    <definedName name="_Hlk209597327" localSheetId="0">DPGF!$B$13</definedName>
    <definedName name="_Toc116908213" localSheetId="0">DPGF!$B$81</definedName>
    <definedName name="_Toc137049839" localSheetId="0">DPGF!$B$21</definedName>
    <definedName name="_Toc138406417" localSheetId="0">DPGF!$B$82</definedName>
    <definedName name="_Toc158025088" localSheetId="0">DPGF!#REF!</definedName>
    <definedName name="_Toc158025089" localSheetId="0">DPGF!#REF!</definedName>
    <definedName name="_Toc175732972" localSheetId="0">DPGF!$B$61</definedName>
    <definedName name="_Toc175734154" localSheetId="0">DPGF!#REF!</definedName>
    <definedName name="_Toc175737266" localSheetId="0">DPGF!$B$54</definedName>
    <definedName name="_Toc178606060" localSheetId="0">DPGF!$B$73</definedName>
    <definedName name="_Toc178762264" localSheetId="0">DPGF!$B$55</definedName>
    <definedName name="_Toc187050603" localSheetId="0">DPGF!$B$53</definedName>
    <definedName name="_Toc187054435" localSheetId="0">DPGF!$B$91</definedName>
    <definedName name="_Toc208843636" localSheetId="0">DPGF!#REF!</definedName>
    <definedName name="_Toc209711324" localSheetId="0">DPGF!#REF!</definedName>
    <definedName name="_Toc210032686" localSheetId="0">DPGF!#REF!</definedName>
    <definedName name="_Toc210032688" localSheetId="0">DPGF!#REF!</definedName>
    <definedName name="_Toc210032689" localSheetId="0">DPGF!#REF!</definedName>
    <definedName name="_Toc210032690" localSheetId="0">DPGF!#REF!</definedName>
    <definedName name="_Toc210032691" localSheetId="0">DPGF!#REF!</definedName>
    <definedName name="_Toc210032693" localSheetId="0">DPGF!#REF!</definedName>
    <definedName name="_Toc210227190" localSheetId="0">DPGF!#REF!</definedName>
    <definedName name="_Toc212099898" localSheetId="0">DPGF!$B$32</definedName>
    <definedName name="_Toc212099899" localSheetId="0">DPGF!#REF!</definedName>
    <definedName name="_Toc212099900" localSheetId="0">DPGF!#REF!</definedName>
    <definedName name="_Toc212099903" localSheetId="0">DPGF!#REF!</definedName>
    <definedName name="_Toc212099904" localSheetId="0">DPGF!#REF!</definedName>
    <definedName name="_Toc212111305" localSheetId="0">DPGF!$B$91</definedName>
    <definedName name="_Toc212111306" localSheetId="0">DPGF!#REF!</definedName>
    <definedName name="_Toc212111309" localSheetId="0">DPGF!#REF!</definedName>
    <definedName name="_Toc212111310" localSheetId="0">DPGF!#REF!</definedName>
    <definedName name="_Toc212111311" localSheetId="0">DPGF!#REF!</definedName>
    <definedName name="_Toc212111312" localSheetId="0">DPGF!#REF!</definedName>
    <definedName name="_Toc212111314" localSheetId="0">DPGF!#REF!</definedName>
    <definedName name="_Toc212111316" localSheetId="0">DPGF!#REF!</definedName>
    <definedName name="_Toc216453105" localSheetId="0">DPGF!$B$90</definedName>
    <definedName name="_Toc221704749" localSheetId="0">DPGF!$B$16</definedName>
    <definedName name="_Toc221704750" localSheetId="0">DPGF!$B$17</definedName>
    <definedName name="_Toc221704751" localSheetId="0">DPGF!$B$18</definedName>
    <definedName name="_Toc221704754" localSheetId="0">DPGF!$B$24</definedName>
    <definedName name="_Toc221704755" localSheetId="0">DPGF!$B$25</definedName>
    <definedName name="_Toc221704756" localSheetId="0">DPGF!$B$26</definedName>
    <definedName name="_Toc221704757" localSheetId="0">DPGF!$B$29</definedName>
    <definedName name="_Toc221704759" localSheetId="0">DPGF!$B$36</definedName>
    <definedName name="_Toc221704760" localSheetId="0">DPGF!$B$35</definedName>
    <definedName name="_Toc221704761" localSheetId="0">DPGF!$B$37</definedName>
    <definedName name="_Toc221704762" localSheetId="0">DPGF!$B$38</definedName>
    <definedName name="_Toc221704763" localSheetId="0">DPGF!#REF!</definedName>
    <definedName name="_Toc221704764" localSheetId="0">DPGF!$B$39</definedName>
    <definedName name="_Toc221704766" localSheetId="0">DPGF!$B$42</definedName>
    <definedName name="_Toc221704767" localSheetId="0">DPGF!$B$45</definedName>
    <definedName name="_Toc221704768" localSheetId="0">DPGF!$B$46</definedName>
    <definedName name="_Toc221704771" localSheetId="0">DPGF!$B$56</definedName>
    <definedName name="_Toc221704772" localSheetId="0">DPGF!$B$57</definedName>
    <definedName name="_Toc221704773" localSheetId="0">DPGF!$B$58</definedName>
    <definedName name="_Toc221704775" localSheetId="0">DPGF!$B$64</definedName>
    <definedName name="_Toc221704776" localSheetId="0">DPGF!$B$65</definedName>
    <definedName name="_Toc221704777" localSheetId="0">DPGF!$B$66</definedName>
    <definedName name="_Toc221704778" localSheetId="0">DPGF!$B$68</definedName>
    <definedName name="_Toc221704780" localSheetId="0">DPGF!$B$72</definedName>
    <definedName name="_Toc221704781" localSheetId="0">DPGF!$B$73</definedName>
    <definedName name="_Toc221704783" localSheetId="0">DPGF!$B$75</definedName>
    <definedName name="_Toc221704784" localSheetId="0">DPGF!$B$77</definedName>
    <definedName name="_Toc221704786" localSheetId="0">DPGF!$B$80</definedName>
    <definedName name="_Toc221704789" localSheetId="0">DPGF!$B$91</definedName>
    <definedName name="_Toc221704791" localSheetId="0">DPGF!$B$32</definedName>
    <definedName name="_Toc221704792" localSheetId="0">DPGF!$B$94</definedName>
    <definedName name="_Toc221704793" localSheetId="0">DPGF!#REF!</definedName>
    <definedName name="_Toc221704794" localSheetId="0">DPGF!#REF!</definedName>
    <definedName name="_Toc221704795" localSheetId="0">DPGF!$B$95</definedName>
    <definedName name="_Toc222129867" localSheetId="0">DPGF!$B$37</definedName>
    <definedName name="_Toc222129868" localSheetId="0">DPGF!$B$38</definedName>
    <definedName name="_Toc222129879" localSheetId="0">DPGF!$B$58</definedName>
    <definedName name="_xlnm.Print_Area" localSheetId="0">DPGF!$A$1:$F$105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0" i="10" l="1"/>
  <c r="F93" i="10"/>
  <c r="F92" i="10" l="1"/>
  <c r="F99" i="10"/>
  <c r="F98" i="10" s="1"/>
  <c r="F96" i="10"/>
  <c r="F95" i="10"/>
  <c r="F94" i="10"/>
  <c r="F90" i="10"/>
  <c r="F87" i="10"/>
  <c r="F85" i="10"/>
  <c r="F84" i="10"/>
  <c r="F83" i="10"/>
  <c r="F81" i="10"/>
  <c r="F77" i="10"/>
  <c r="F76" i="10"/>
  <c r="F75" i="10"/>
  <c r="F74" i="10"/>
  <c r="F69" i="10"/>
  <c r="F68" i="10"/>
  <c r="F64" i="10"/>
  <c r="F59" i="10"/>
  <c r="F58" i="10"/>
  <c r="F57" i="10"/>
  <c r="F56" i="10"/>
  <c r="F55" i="10"/>
  <c r="F54" i="10"/>
  <c r="F53" i="10"/>
  <c r="F52" i="10"/>
  <c r="F49" i="10"/>
  <c r="F48" i="10"/>
  <c r="F47" i="10"/>
  <c r="F45" i="10"/>
  <c r="F44" i="10"/>
  <c r="F39" i="10"/>
  <c r="F37" i="10"/>
  <c r="F32" i="10"/>
  <c r="F31" i="10"/>
  <c r="F29" i="10"/>
  <c r="F25" i="10"/>
  <c r="F24" i="10"/>
  <c r="F18" i="10"/>
  <c r="F17" i="10"/>
  <c r="F16" i="10"/>
  <c r="F13" i="10"/>
  <c r="F12" i="10" s="1"/>
  <c r="F15" i="10" l="1"/>
  <c r="F38" i="10"/>
  <c r="F66" i="10"/>
  <c r="F65" i="10"/>
  <c r="F42" i="10"/>
  <c r="F72" i="10"/>
  <c r="F61" i="10"/>
  <c r="F51" i="10" s="1"/>
  <c r="F79" i="10"/>
  <c r="F43" i="10"/>
  <c r="F67" i="10"/>
  <c r="F73" i="10"/>
  <c r="F63" i="10" l="1"/>
  <c r="F46" i="10"/>
  <c r="F41" i="10" s="1"/>
  <c r="F71" i="10"/>
  <c r="F23" i="10"/>
  <c r="F27" i="10" l="1"/>
  <c r="F35" i="10"/>
  <c r="F30" i="10"/>
  <c r="F22" i="10"/>
  <c r="F28" i="10"/>
  <c r="F36" i="10"/>
  <c r="F20" i="10" l="1"/>
  <c r="F34" i="10"/>
  <c r="F91" i="10"/>
  <c r="F89" i="10" s="1"/>
  <c r="F102" i="10" l="1"/>
  <c r="F103" i="10" s="1"/>
  <c r="F104" i="10" s="1"/>
</calcChain>
</file>

<file path=xl/sharedStrings.xml><?xml version="1.0" encoding="utf-8"?>
<sst xmlns="http://schemas.openxmlformats.org/spreadsheetml/2006/main" count="217" uniqueCount="158">
  <si>
    <t>REF.</t>
  </si>
  <si>
    <t>DESIGNATION</t>
  </si>
  <si>
    <t>U</t>
  </si>
  <si>
    <t xml:space="preserve">TOTAL, H.T.  :  </t>
  </si>
  <si>
    <t>Cadre de Décomposition du Prix Global et Forfaitaire (C.D.P.G.F)</t>
  </si>
  <si>
    <t>Prix en €</t>
  </si>
  <si>
    <t>Total en €</t>
  </si>
  <si>
    <t>Ft</t>
  </si>
  <si>
    <t>Dossier de recollement</t>
  </si>
  <si>
    <t xml:space="preserve">T.V.A. (20%), H.T.  :  </t>
  </si>
  <si>
    <t xml:space="preserve">TOTAL, T.T.C.  :  </t>
  </si>
  <si>
    <t>3.1</t>
  </si>
  <si>
    <t>Q MOE</t>
  </si>
  <si>
    <t>4.1</t>
  </si>
  <si>
    <t>4.2</t>
  </si>
  <si>
    <t>6.1</t>
  </si>
  <si>
    <t>5.1</t>
  </si>
  <si>
    <t>Etudes d'exécution à charge de l'entreprise</t>
  </si>
  <si>
    <t>Gestion des déchets</t>
  </si>
  <si>
    <t>3.2</t>
  </si>
  <si>
    <t>5.2</t>
  </si>
  <si>
    <t>5.3</t>
  </si>
  <si>
    <t>5.4</t>
  </si>
  <si>
    <t>4.3</t>
  </si>
  <si>
    <t>4.4</t>
  </si>
  <si>
    <t>4.5</t>
  </si>
  <si>
    <t>Organigramme</t>
  </si>
  <si>
    <t>Ouvrages divers</t>
  </si>
  <si>
    <t>Lot n°01 Cloisons amovibles en réemploi – Finitions</t>
  </si>
  <si>
    <t>Etudes</t>
  </si>
  <si>
    <t>Relocalisation du siège de la DIRCE
Immeuble EQUINOX 26 rue du Général Mouton-Duvernet 69003 LYON</t>
  </si>
  <si>
    <t>Installation de chantier</t>
  </si>
  <si>
    <t>Cloisons amovibles en réemploi du site</t>
  </si>
  <si>
    <t>Plâtrerie - portes</t>
  </si>
  <si>
    <t>Finitions</t>
  </si>
  <si>
    <t>Sols souples</t>
  </si>
  <si>
    <t>Agencement intérieur</t>
  </si>
  <si>
    <t>Divers</t>
  </si>
  <si>
    <t>Aménagement et entretien de base vie dans locaux existants</t>
  </si>
  <si>
    <t>3.3</t>
  </si>
  <si>
    <t>Dépose soignée des cloisons amovibles pour réemploi</t>
  </si>
  <si>
    <t>Dépose soignée des blocs-portes pour réemploi</t>
  </si>
  <si>
    <t>Dépose d’ensemble menuisé bois à évacuer</t>
  </si>
  <si>
    <t>Repose des cloisons amovibles</t>
  </si>
  <si>
    <t>Repose de blocs-portes</t>
  </si>
  <si>
    <t>Cloisons amovibles vitrées - Réemploi</t>
  </si>
  <si>
    <t>Cloisons amovibles pleines - Réemploi</t>
  </si>
  <si>
    <t>Ferme-porte</t>
  </si>
  <si>
    <t>Cloisons amovibles pleines acoustiques</t>
  </si>
  <si>
    <t>Barrière acoustique en plénum</t>
  </si>
  <si>
    <t>6.2</t>
  </si>
  <si>
    <t>6.3</t>
  </si>
  <si>
    <t>Cloisons type 98/48 - EI60</t>
  </si>
  <si>
    <t>Gaines techniques</t>
  </si>
  <si>
    <t>Plafond plaque de plâtre EI60</t>
  </si>
  <si>
    <t>7.1</t>
  </si>
  <si>
    <t>7.2</t>
  </si>
  <si>
    <t>7.3</t>
  </si>
  <si>
    <t>7.4</t>
  </si>
  <si>
    <t>Dépose papier peint</t>
  </si>
  <si>
    <t>Peinture sur parois verticales existantes</t>
  </si>
  <si>
    <t>Peinture sur plafonds neufs</t>
  </si>
  <si>
    <t>Peinture sur parois verticales neuves</t>
  </si>
  <si>
    <t>Peinture sur subjectiles bois</t>
  </si>
  <si>
    <t>8.1</t>
  </si>
  <si>
    <t>8.2</t>
  </si>
  <si>
    <t>8.3</t>
  </si>
  <si>
    <t>8.4</t>
  </si>
  <si>
    <t>8.5</t>
  </si>
  <si>
    <t>Ragréage</t>
  </si>
  <si>
    <t>Sols LVT U3P3 en lames</t>
  </si>
  <si>
    <t>Remplacement de dalles moquettes – Fourniture MOA</t>
  </si>
  <si>
    <t>Plancher surélevé en réemploi</t>
  </si>
  <si>
    <t>9.1</t>
  </si>
  <si>
    <t>9.2</t>
  </si>
  <si>
    <t>9.3</t>
  </si>
  <si>
    <t>9.4</t>
  </si>
  <si>
    <t>9.5</t>
  </si>
  <si>
    <t>Mobiliers</t>
  </si>
  <si>
    <t>Ensemble menuisé formant placards avec portes et étagères</t>
  </si>
  <si>
    <t>Ensemble menuisé formant placards avec portes et étagères – 3.15m longueur</t>
  </si>
  <si>
    <t>Ensemble menuisé formant placards avec portes et étagères – 2.30m longueur</t>
  </si>
  <si>
    <t>Ensemble menuisé formant placards avec portes, penderie et étagères</t>
  </si>
  <si>
    <t>Ensemble menuisé formant placards avec portes, penderie et étagères – 5.10m longueur</t>
  </si>
  <si>
    <t>Bouchements au droit des menuiseries extérieures</t>
  </si>
  <si>
    <t>Films décoratifs</t>
  </si>
  <si>
    <t>Dépose de support TV</t>
  </si>
  <si>
    <t>Nettoyage final</t>
  </si>
  <si>
    <t>10.1</t>
  </si>
  <si>
    <t>11.1</t>
  </si>
  <si>
    <t>11.2</t>
  </si>
  <si>
    <t>11.3</t>
  </si>
  <si>
    <t>11.4</t>
  </si>
  <si>
    <t>11.5</t>
  </si>
  <si>
    <t>10.1.1</t>
  </si>
  <si>
    <t>10.1.2</t>
  </si>
  <si>
    <t>10.1.2.1</t>
  </si>
  <si>
    <t>10.1.2.2</t>
  </si>
  <si>
    <t>10.1.3</t>
  </si>
  <si>
    <t>12.1</t>
  </si>
  <si>
    <t>u</t>
  </si>
  <si>
    <t>m²</t>
  </si>
  <si>
    <t>Dépose de plafonds</t>
  </si>
  <si>
    <t>7.5</t>
  </si>
  <si>
    <t>Dépose vantail porte existante</t>
  </si>
  <si>
    <t>Portes battantes pleines bois de 1.00x2.70m ht - Réemploi</t>
  </si>
  <si>
    <t>Cloisons amovibles vitrées acoustiques</t>
  </si>
  <si>
    <t>6.4</t>
  </si>
  <si>
    <t>6.5</t>
  </si>
  <si>
    <t>Dépose / repose de plafonds suspendus pour cloisonnement</t>
  </si>
  <si>
    <t>ml</t>
  </si>
  <si>
    <t>Cloisons type 72/48</t>
  </si>
  <si>
    <t>Bloc-porte à âme pleine, 1 vantail – 1.00x2.10m ht – EI30</t>
  </si>
  <si>
    <t>Bloc-porte à âme pleine, 1 vantail – 1.00x2.10m ht</t>
  </si>
  <si>
    <t>7.6</t>
  </si>
  <si>
    <t>7.7</t>
  </si>
  <si>
    <t>7.8</t>
  </si>
  <si>
    <t>7.9</t>
  </si>
  <si>
    <t>- Huisseries bois</t>
  </si>
  <si>
    <t>Plinthes aluminium</t>
  </si>
  <si>
    <t>Portes battantes vitrées de 1.00x2.70m ht - Réemploi</t>
  </si>
  <si>
    <t>4.1.1</t>
  </si>
  <si>
    <t>4.1.2</t>
  </si>
  <si>
    <t>4.4.1</t>
  </si>
  <si>
    <t>4.4.2</t>
  </si>
  <si>
    <t>Cloisons amovibles en réemploi hors site</t>
  </si>
  <si>
    <t>Dépose de sols souples existants</t>
  </si>
  <si>
    <t>Evacuation de blocs-portes non réutilisés</t>
  </si>
  <si>
    <t>4.6</t>
  </si>
  <si>
    <t>Evacuation de cloisons amovibles non réutilisées</t>
  </si>
  <si>
    <t>4.7</t>
  </si>
  <si>
    <t xml:space="preserve">Dépose soignée des cloisons amovibles pour réemploi – Pleines </t>
  </si>
  <si>
    <t>Dépose soignée des cloisons amovibles pour réemploi – Vitrées</t>
  </si>
  <si>
    <t>Repose des cloisons amovibles – Pleines</t>
  </si>
  <si>
    <t>Repose des cloisons amovibles – Vitrées</t>
  </si>
  <si>
    <t>5.5</t>
  </si>
  <si>
    <t>Meubles point café</t>
  </si>
  <si>
    <t>10.1.4</t>
  </si>
  <si>
    <t>Ensemble menuisé formant 6 tiroirs – 3.60m longueur</t>
  </si>
  <si>
    <t>10.1.4.1</t>
  </si>
  <si>
    <t>11.6</t>
  </si>
  <si>
    <t>Remplacement de dalles moquettes – Neuves</t>
  </si>
  <si>
    <t>9.6</t>
  </si>
  <si>
    <t>Portes battantes pleines acoustiques – 1.00x2.70m ht</t>
  </si>
  <si>
    <t>Portes battantes vitrées acoustiques – 1.00x2.70m ht</t>
  </si>
  <si>
    <t>Cloisons amovibles neuves</t>
  </si>
  <si>
    <t>6.6</t>
  </si>
  <si>
    <t>6.7</t>
  </si>
  <si>
    <t>6.8</t>
  </si>
  <si>
    <t>Cloisons amovibles pleines</t>
  </si>
  <si>
    <t>Cloisons amovibles vitrées</t>
  </si>
  <si>
    <t>Portes battantes vitrées – 1.00x2.70m ht</t>
  </si>
  <si>
    <t>2.1</t>
  </si>
  <si>
    <t>4.8</t>
  </si>
  <si>
    <t>Fourniture de dalles de plafonds suspendus de 675x675mm</t>
  </si>
  <si>
    <t>Pose de dalles de plafonds suspendus</t>
  </si>
  <si>
    <t>7.10</t>
  </si>
  <si>
    <t>Blocs-portes DAS EI60 double action deux vantaux – 1.50x2.10m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</si>
</sst>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#,##0.00\ &quot;€&quot;"/>
    <numFmt numFmtId="166" formatCode="#,##0_,_0_0_0_-_ ;#,##0\-_,_0_0_0_ ;&quot;&quot;"/>
    <numFmt numFmtId="167" formatCode="#,##0.00_-_ ;#,##0.00\-_ ;&quot;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 Black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theme="1"/>
      <name val="Arial"/>
      <family val="2"/>
    </font>
    <font>
      <sz val="22"/>
      <color theme="0"/>
      <name val="Arial Black"/>
      <family val="2"/>
    </font>
    <font>
      <sz val="17"/>
      <color theme="0"/>
      <name val="Arial Black"/>
      <family val="2"/>
    </font>
    <font>
      <b/>
      <sz val="11"/>
      <color theme="1"/>
      <name val="Arial Black"/>
      <family val="2"/>
    </font>
    <font>
      <sz val="10"/>
      <color rgb="FF000000"/>
      <name val="Arial Narrow"/>
      <family val="2"/>
    </font>
    <font>
      <b/>
      <sz val="9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Helvetica"/>
    </font>
    <font>
      <sz val="11"/>
      <color theme="1"/>
      <name val="Calibri"/>
      <family val="2"/>
      <scheme val="minor"/>
    </font>
    <font>
      <u/>
      <sz val="14"/>
      <color theme="1"/>
      <name val="Arial Black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thick">
        <color auto="1"/>
      </bottom>
      <diagonal/>
    </border>
  </borders>
  <cellStyleXfs count="70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5" borderId="0">
      <alignment horizontal="left" vertical="top" wrapText="1"/>
    </xf>
    <xf numFmtId="49" fontId="11" fillId="5" borderId="0">
      <alignment horizontal="left" vertical="top" wrapText="1"/>
    </xf>
    <xf numFmtId="49" fontId="12" fillId="0" borderId="0">
      <alignment vertical="center"/>
    </xf>
    <xf numFmtId="49" fontId="12" fillId="0" borderId="0">
      <alignment vertical="center" wrapText="1"/>
    </xf>
    <xf numFmtId="166" fontId="12" fillId="0" borderId="0">
      <alignment vertical="center"/>
    </xf>
    <xf numFmtId="167" fontId="13" fillId="0" borderId="0" applyProtection="0">
      <alignment vertical="center"/>
    </xf>
    <xf numFmtId="167" fontId="13" fillId="0" borderId="0">
      <alignment vertical="center"/>
    </xf>
    <xf numFmtId="0" fontId="16" fillId="0" borderId="0"/>
    <xf numFmtId="0" fontId="16" fillId="0" borderId="0">
      <alignment vertical="top"/>
    </xf>
  </cellStyleXfs>
  <cellXfs count="82">
    <xf numFmtId="0" fontId="0" fillId="0" borderId="0" xfId="0"/>
    <xf numFmtId="0" fontId="8" fillId="4" borderId="0" xfId="0" applyFont="1" applyFill="1" applyAlignment="1" applyProtection="1">
      <alignment horizontal="centerContinuous" vertical="center"/>
      <protection locked="0"/>
    </xf>
    <xf numFmtId="0" fontId="7" fillId="4" borderId="0" xfId="0" applyFont="1" applyFill="1" applyAlignment="1" applyProtection="1">
      <alignment horizontal="centerContinuous" vertical="center"/>
      <protection locked="0"/>
    </xf>
    <xf numFmtId="4" fontId="7" fillId="4" borderId="0" xfId="0" applyNumberFormat="1" applyFont="1" applyFill="1" applyAlignment="1" applyProtection="1">
      <alignment horizontal="centerContinuous" vertical="center"/>
      <protection locked="0"/>
    </xf>
    <xf numFmtId="165" fontId="7" fillId="4" borderId="0" xfId="0" applyNumberFormat="1" applyFont="1" applyFill="1" applyAlignment="1" applyProtection="1">
      <alignment horizontal="centerContinuous" vertical="center"/>
      <protection locked="0"/>
    </xf>
    <xf numFmtId="0" fontId="2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164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  <protection locked="0"/>
    </xf>
    <xf numFmtId="4" fontId="1" fillId="2" borderId="2" xfId="0" applyNumberFormat="1" applyFont="1" applyFill="1" applyBorder="1" applyAlignment="1" applyProtection="1">
      <alignment horizontal="center"/>
      <protection locked="0"/>
    </xf>
    <xf numFmtId="165" fontId="1" fillId="2" borderId="2" xfId="0" applyNumberFormat="1" applyFont="1" applyFill="1" applyBorder="1" applyAlignment="1" applyProtection="1">
      <alignment horizontal="center"/>
      <protection locked="0"/>
    </xf>
    <xf numFmtId="165" fontId="1" fillId="2" borderId="3" xfId="0" applyNumberFormat="1" applyFont="1" applyFill="1" applyBorder="1" applyAlignment="1" applyProtection="1">
      <alignment horizontal="center"/>
      <protection locked="0"/>
    </xf>
    <xf numFmtId="164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4" fontId="1" fillId="2" borderId="5" xfId="0" applyNumberFormat="1" applyFont="1" applyFill="1" applyBorder="1" applyAlignment="1" applyProtection="1">
      <alignment horizontal="center"/>
      <protection locked="0"/>
    </xf>
    <xf numFmtId="165" fontId="1" fillId="2" borderId="5" xfId="0" applyNumberFormat="1" applyFont="1" applyFill="1" applyBorder="1" applyAlignment="1" applyProtection="1">
      <alignment horizontal="center"/>
      <protection locked="0"/>
    </xf>
    <xf numFmtId="165" fontId="1" fillId="2" borderId="23" xfId="0" applyNumberFormat="1" applyFont="1" applyFill="1" applyBorder="1" applyAlignment="1" applyProtection="1">
      <alignment horizontal="center"/>
      <protection locked="0"/>
    </xf>
    <xf numFmtId="164" fontId="1" fillId="2" borderId="6" xfId="0" applyNumberFormat="1" applyFont="1" applyFill="1" applyBorder="1" applyAlignment="1" applyProtection="1">
      <alignment horizontal="center"/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4" fontId="1" fillId="2" borderId="7" xfId="0" applyNumberFormat="1" applyFont="1" applyFill="1" applyBorder="1" applyAlignment="1" applyProtection="1">
      <alignment horizontal="center"/>
      <protection locked="0"/>
    </xf>
    <xf numFmtId="165" fontId="1" fillId="2" borderId="7" xfId="0" applyNumberFormat="1" applyFont="1" applyFill="1" applyBorder="1" applyAlignment="1" applyProtection="1">
      <alignment horizontal="center"/>
      <protection locked="0"/>
    </xf>
    <xf numFmtId="165" fontId="1" fillId="2" borderId="8" xfId="0" applyNumberFormat="1" applyFont="1" applyFill="1" applyBorder="1" applyAlignment="1" applyProtection="1">
      <alignment horizontal="center"/>
      <protection locked="0"/>
    </xf>
    <xf numFmtId="0" fontId="6" fillId="0" borderId="9" xfId="0" applyFont="1" applyBorder="1" applyProtection="1">
      <protection locked="0"/>
    </xf>
    <xf numFmtId="0" fontId="6" fillId="0" borderId="9" xfId="0" applyFont="1" applyBorder="1" applyAlignment="1" applyProtection="1">
      <alignment horizontal="center"/>
      <protection locked="0"/>
    </xf>
    <xf numFmtId="4" fontId="6" fillId="0" borderId="9" xfId="0" applyNumberFormat="1" applyFont="1" applyBorder="1" applyAlignment="1" applyProtection="1">
      <alignment horizontal="right"/>
      <protection locked="0"/>
    </xf>
    <xf numFmtId="165" fontId="6" fillId="0" borderId="9" xfId="0" applyNumberFormat="1" applyFont="1" applyBorder="1" applyAlignment="1" applyProtection="1">
      <alignment horizontal="right"/>
      <protection locked="0"/>
    </xf>
    <xf numFmtId="165" fontId="6" fillId="0" borderId="10" xfId="0" applyNumberFormat="1" applyFont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2" fillId="0" borderId="11" xfId="0" applyFont="1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/>
      <protection locked="0"/>
    </xf>
    <xf numFmtId="165" fontId="2" fillId="0" borderId="11" xfId="0" applyNumberFormat="1" applyFont="1" applyBorder="1" applyAlignment="1" applyProtection="1">
      <alignment horizontal="right"/>
      <protection locked="0"/>
    </xf>
    <xf numFmtId="0" fontId="6" fillId="0" borderId="11" xfId="0" applyFont="1" applyBorder="1" applyProtection="1">
      <protection locked="0"/>
    </xf>
    <xf numFmtId="0" fontId="6" fillId="0" borderId="11" xfId="0" applyFont="1" applyBorder="1" applyAlignment="1" applyProtection="1">
      <alignment horizontal="center"/>
      <protection locked="0"/>
    </xf>
    <xf numFmtId="2" fontId="2" fillId="0" borderId="11" xfId="0" applyNumberFormat="1" applyFont="1" applyBorder="1" applyAlignment="1" applyProtection="1">
      <alignment horizontal="right"/>
      <protection locked="0"/>
    </xf>
    <xf numFmtId="165" fontId="6" fillId="0" borderId="11" xfId="0" applyNumberFormat="1" applyFont="1" applyBorder="1" applyAlignment="1" applyProtection="1">
      <alignment horizontal="right"/>
      <protection locked="0"/>
    </xf>
    <xf numFmtId="164" fontId="2" fillId="3" borderId="12" xfId="0" applyNumberFormat="1" applyFont="1" applyFill="1" applyBorder="1" applyAlignment="1" applyProtection="1">
      <alignment horizontal="right"/>
      <protection locked="0"/>
    </xf>
    <xf numFmtId="0" fontId="2" fillId="3" borderId="13" xfId="0" applyFont="1" applyFill="1" applyBorder="1" applyProtection="1">
      <protection locked="0"/>
    </xf>
    <xf numFmtId="0" fontId="2" fillId="3" borderId="13" xfId="0" applyFont="1" applyFill="1" applyBorder="1" applyAlignment="1" applyProtection="1">
      <alignment horizontal="center"/>
      <protection locked="0"/>
    </xf>
    <xf numFmtId="4" fontId="2" fillId="3" borderId="13" xfId="0" applyNumberFormat="1" applyFont="1" applyFill="1" applyBorder="1" applyAlignment="1" applyProtection="1">
      <alignment horizontal="right"/>
      <protection locked="0"/>
    </xf>
    <xf numFmtId="165" fontId="2" fillId="3" borderId="13" xfId="0" applyNumberFormat="1" applyFont="1" applyFill="1" applyBorder="1" applyAlignment="1" applyProtection="1">
      <alignment horizontal="right"/>
      <protection locked="0"/>
    </xf>
    <xf numFmtId="165" fontId="2" fillId="3" borderId="14" xfId="0" applyNumberFormat="1" applyFont="1" applyFill="1" applyBorder="1" applyAlignment="1" applyProtection="1">
      <alignment horizontal="right"/>
      <protection locked="0"/>
    </xf>
    <xf numFmtId="164" fontId="2" fillId="3" borderId="15" xfId="0" applyNumberFormat="1" applyFont="1" applyFill="1" applyBorder="1" applyAlignment="1" applyProtection="1">
      <alignment horizontal="right"/>
      <protection locked="0"/>
    </xf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horizontal="center"/>
      <protection locked="0"/>
    </xf>
    <xf numFmtId="4" fontId="2" fillId="3" borderId="0" xfId="0" applyNumberFormat="1" applyFont="1" applyFill="1" applyAlignment="1" applyProtection="1">
      <alignment horizontal="right"/>
      <protection locked="0"/>
    </xf>
    <xf numFmtId="165" fontId="9" fillId="3" borderId="0" xfId="0" applyNumberFormat="1" applyFont="1" applyFill="1" applyAlignment="1" applyProtection="1">
      <alignment horizontal="right"/>
      <protection locked="0"/>
    </xf>
    <xf numFmtId="165" fontId="9" fillId="3" borderId="16" xfId="0" applyNumberFormat="1" applyFont="1" applyFill="1" applyBorder="1" applyAlignment="1" applyProtection="1">
      <alignment horizontal="right"/>
      <protection locked="0"/>
    </xf>
    <xf numFmtId="164" fontId="2" fillId="3" borderId="17" xfId="0" applyNumberFormat="1" applyFont="1" applyFill="1" applyBorder="1" applyAlignment="1" applyProtection="1">
      <alignment horizontal="right"/>
      <protection locked="0"/>
    </xf>
    <xf numFmtId="0" fontId="2" fillId="3" borderId="18" xfId="0" applyFont="1" applyFill="1" applyBorder="1" applyProtection="1">
      <protection locked="0"/>
    </xf>
    <xf numFmtId="0" fontId="2" fillId="3" borderId="18" xfId="0" applyFont="1" applyFill="1" applyBorder="1" applyAlignment="1" applyProtection="1">
      <alignment horizontal="center"/>
      <protection locked="0"/>
    </xf>
    <xf numFmtId="4" fontId="2" fillId="3" borderId="18" xfId="0" applyNumberFormat="1" applyFont="1" applyFill="1" applyBorder="1" applyAlignment="1" applyProtection="1">
      <alignment horizontal="right"/>
      <protection locked="0"/>
    </xf>
    <xf numFmtId="165" fontId="2" fillId="3" borderId="18" xfId="0" applyNumberFormat="1" applyFont="1" applyFill="1" applyBorder="1" applyAlignment="1" applyProtection="1">
      <alignment horizontal="right"/>
      <protection locked="0"/>
    </xf>
    <xf numFmtId="165" fontId="2" fillId="3" borderId="19" xfId="0" applyNumberFormat="1" applyFont="1" applyFill="1" applyBorder="1" applyAlignment="1" applyProtection="1">
      <alignment horizontal="right"/>
      <protection locked="0"/>
    </xf>
    <xf numFmtId="0" fontId="14" fillId="0" borderId="11" xfId="0" applyFont="1" applyBorder="1" applyProtection="1">
      <protection locked="0"/>
    </xf>
    <xf numFmtId="165" fontId="2" fillId="0" borderId="24" xfId="0" applyNumberFormat="1" applyFont="1" applyBorder="1" applyAlignment="1" applyProtection="1">
      <alignment horizontal="right"/>
      <protection locked="0"/>
    </xf>
    <xf numFmtId="165" fontId="6" fillId="0" borderId="24" xfId="0" applyNumberFormat="1" applyFont="1" applyBorder="1" applyAlignment="1" applyProtection="1">
      <alignment horizontal="right"/>
      <protection locked="0"/>
    </xf>
    <xf numFmtId="165" fontId="1" fillId="0" borderId="24" xfId="0" applyNumberFormat="1" applyFont="1" applyBorder="1" applyAlignment="1" applyProtection="1">
      <alignment horizontal="right"/>
      <protection locked="0"/>
    </xf>
    <xf numFmtId="0" fontId="15" fillId="0" borderId="11" xfId="0" applyFont="1" applyBorder="1"/>
    <xf numFmtId="164" fontId="6" fillId="0" borderId="25" xfId="0" applyNumberFormat="1" applyFont="1" applyBorder="1" applyAlignment="1" applyProtection="1">
      <alignment horizontal="right"/>
      <protection locked="0"/>
    </xf>
    <xf numFmtId="164" fontId="2" fillId="0" borderId="25" xfId="0" applyNumberFormat="1" applyFont="1" applyBorder="1" applyAlignment="1" applyProtection="1">
      <alignment horizontal="right"/>
      <protection locked="0"/>
    </xf>
    <xf numFmtId="0" fontId="14" fillId="0" borderId="25" xfId="0" applyFont="1" applyBorder="1" applyAlignment="1" applyProtection="1">
      <alignment horizontal="right"/>
      <protection locked="0"/>
    </xf>
    <xf numFmtId="2" fontId="2" fillId="0" borderId="0" xfId="68" applyNumberFormat="1" applyFont="1" applyAlignment="1">
      <alignment horizontal="right"/>
    </xf>
    <xf numFmtId="164" fontId="6" fillId="0" borderId="26" xfId="0" applyNumberFormat="1" applyFont="1" applyBorder="1" applyAlignment="1" applyProtection="1">
      <alignment horizontal="right"/>
      <protection locked="0"/>
    </xf>
    <xf numFmtId="0" fontId="15" fillId="0" borderId="27" xfId="0" applyFont="1" applyBorder="1"/>
    <xf numFmtId="0" fontId="15" fillId="0" borderId="11" xfId="0" quotePrefix="1" applyFont="1" applyBorder="1"/>
    <xf numFmtId="164" fontId="2" fillId="0" borderId="25" xfId="0" applyNumberFormat="1" applyFont="1" applyBorder="1" applyAlignment="1" applyProtection="1">
      <alignment horizontal="right" vertical="center"/>
      <protection locked="0"/>
    </xf>
    <xf numFmtId="0" fontId="15" fillId="0" borderId="11" xfId="0" applyFont="1" applyBorder="1" applyAlignment="1">
      <alignment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2" fontId="2" fillId="0" borderId="11" xfId="0" applyNumberFormat="1" applyFont="1" applyBorder="1" applyAlignment="1" applyProtection="1">
      <alignment horizontal="right" vertical="center"/>
      <protection locked="0"/>
    </xf>
    <xf numFmtId="165" fontId="2" fillId="0" borderId="11" xfId="0" applyNumberFormat="1" applyFont="1" applyBorder="1" applyAlignment="1" applyProtection="1">
      <alignment horizontal="right" vertical="center"/>
      <protection locked="0"/>
    </xf>
    <xf numFmtId="165" fontId="2" fillId="0" borderId="24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5" fillId="0" borderId="0" xfId="0" applyFont="1"/>
    <xf numFmtId="164" fontId="17" fillId="6" borderId="20" xfId="0" applyNumberFormat="1" applyFont="1" applyFill="1" applyBorder="1" applyAlignment="1" applyProtection="1">
      <alignment horizontal="center" vertical="center" wrapText="1"/>
      <protection locked="0"/>
    </xf>
    <xf numFmtId="164" fontId="17" fillId="6" borderId="21" xfId="0" applyNumberFormat="1" applyFont="1" applyFill="1" applyBorder="1" applyAlignment="1" applyProtection="1">
      <alignment horizontal="center" vertical="center"/>
      <protection locked="0"/>
    </xf>
    <xf numFmtId="164" fontId="17" fillId="6" borderId="22" xfId="0" applyNumberFormat="1" applyFont="1" applyFill="1" applyBorder="1" applyAlignment="1" applyProtection="1">
      <alignment horizontal="center" vertical="center"/>
      <protection locked="0"/>
    </xf>
    <xf numFmtId="164" fontId="3" fillId="0" borderId="20" xfId="0" applyNumberFormat="1" applyFont="1" applyBorder="1" applyAlignment="1" applyProtection="1">
      <alignment horizontal="center" vertical="center"/>
      <protection locked="0"/>
    </xf>
    <xf numFmtId="164" fontId="3" fillId="0" borderId="21" xfId="0" applyNumberFormat="1" applyFont="1" applyBorder="1" applyAlignment="1" applyProtection="1">
      <alignment horizontal="center" vertical="center"/>
      <protection locked="0"/>
    </xf>
    <xf numFmtId="164" fontId="3" fillId="0" borderId="22" xfId="0" applyNumberFormat="1" applyFont="1" applyBorder="1" applyAlignment="1" applyProtection="1">
      <alignment horizontal="center" vertical="center"/>
      <protection locked="0"/>
    </xf>
  </cellXfs>
  <cellStyles count="70">
    <cellStyle name="ArtTitre" xfId="62" xr:uid="{7A5D07B6-1930-46E3-973E-87123FF9723A}"/>
    <cellStyle name="Definition" xfId="64" xr:uid="{C869342C-282E-4A8B-8419-F57D8B0485C6}"/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Montant" xfId="67" xr:uid="{395CBE84-3DD7-4C24-A787-3FB55751D736}"/>
    <cellStyle name="Normal" xfId="0" builtinId="0"/>
    <cellStyle name="Normal 2" xfId="69" xr:uid="{972CD1FA-101E-4DB5-BB29-7182919FB131}"/>
    <cellStyle name="Normal 3" xfId="68" xr:uid="{0572D191-F414-445A-AA4F-4E0D57E73706}"/>
    <cellStyle name="Numerotation" xfId="61" xr:uid="{ADCE46BE-5424-4B52-9289-90B64119A200}"/>
    <cellStyle name="Prix" xfId="66" xr:uid="{F5622E3F-2468-4C97-A3D2-6A638CD748BB}"/>
    <cellStyle name="qte0d" xfId="65" xr:uid="{20779F2A-2A08-430E-A8DF-3315B75AE079}"/>
    <cellStyle name="Reference" xfId="63" xr:uid="{612E2F27-F622-4F8E-AC1F-BB1E35C9C1E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D68FF-E497-481B-89AC-CA2A6324EDE2}">
  <sheetPr>
    <pageSetUpPr fitToPage="1"/>
  </sheetPr>
  <dimension ref="A2:F106"/>
  <sheetViews>
    <sheetView tabSelected="1" zoomScale="150" zoomScaleNormal="150" workbookViewId="0">
      <selection activeCell="E13" sqref="E13"/>
    </sheetView>
  </sheetViews>
  <sheetFormatPr baseColWidth="10" defaultColWidth="10.85546875" defaultRowHeight="12.75" x14ac:dyDescent="0.2"/>
  <cols>
    <col min="1" max="1" width="9.42578125" style="6" customWidth="1"/>
    <col min="2" max="2" width="64.85546875" style="5" customWidth="1"/>
    <col min="3" max="3" width="6.7109375" style="7" customWidth="1"/>
    <col min="4" max="4" width="13.7109375" style="8" customWidth="1"/>
    <col min="5" max="5" width="13.7109375" style="9" customWidth="1"/>
    <col min="6" max="6" width="20.42578125" style="9" customWidth="1"/>
    <col min="7" max="16384" width="10.85546875" style="5"/>
  </cols>
  <sheetData>
    <row r="2" spans="1:6" ht="50.1" customHeight="1" x14ac:dyDescent="0.2">
      <c r="A2" s="76" t="s">
        <v>30</v>
      </c>
      <c r="B2" s="77"/>
      <c r="C2" s="77"/>
      <c r="D2" s="77"/>
      <c r="E2" s="77"/>
      <c r="F2" s="78"/>
    </row>
    <row r="4" spans="1:6" ht="33.75" x14ac:dyDescent="0.2">
      <c r="A4" s="1" t="s">
        <v>4</v>
      </c>
      <c r="B4" s="2"/>
      <c r="C4" s="2"/>
      <c r="D4" s="3"/>
      <c r="E4" s="4"/>
      <c r="F4" s="4"/>
    </row>
    <row r="6" spans="1:6" ht="30" customHeight="1" x14ac:dyDescent="0.2">
      <c r="A6" s="79" t="s">
        <v>28</v>
      </c>
      <c r="B6" s="80"/>
      <c r="C6" s="80"/>
      <c r="D6" s="80"/>
      <c r="E6" s="80"/>
      <c r="F6" s="81"/>
    </row>
    <row r="7" spans="1:6" ht="13.5" thickBot="1" x14ac:dyDescent="0.25"/>
    <row r="8" spans="1:6" ht="8.1" customHeight="1" x14ac:dyDescent="0.25">
      <c r="A8" s="10"/>
      <c r="B8" s="11"/>
      <c r="C8" s="11"/>
      <c r="D8" s="12"/>
      <c r="E8" s="13"/>
      <c r="F8" s="14"/>
    </row>
    <row r="9" spans="1:6" ht="15" x14ac:dyDescent="0.25">
      <c r="A9" s="15" t="s">
        <v>0</v>
      </c>
      <c r="B9" s="16" t="s">
        <v>1</v>
      </c>
      <c r="C9" s="16" t="s">
        <v>2</v>
      </c>
      <c r="D9" s="17" t="s">
        <v>12</v>
      </c>
      <c r="E9" s="18" t="s">
        <v>5</v>
      </c>
      <c r="F9" s="19" t="s">
        <v>6</v>
      </c>
    </row>
    <row r="10" spans="1:6" ht="8.1" customHeight="1" thickBot="1" x14ac:dyDescent="0.3">
      <c r="A10" s="20"/>
      <c r="B10" s="21"/>
      <c r="C10" s="21"/>
      <c r="D10" s="22"/>
      <c r="E10" s="23"/>
      <c r="F10" s="24"/>
    </row>
    <row r="11" spans="1:6" s="30" customFormat="1" ht="8.1" customHeight="1" x14ac:dyDescent="0.2">
      <c r="A11" s="65"/>
      <c r="B11" s="25"/>
      <c r="C11" s="26"/>
      <c r="D11" s="27"/>
      <c r="E11" s="28"/>
      <c r="F11" s="29"/>
    </row>
    <row r="12" spans="1:6" ht="15" x14ac:dyDescent="0.25">
      <c r="A12" s="63">
        <v>2</v>
      </c>
      <c r="B12" s="56" t="s">
        <v>29</v>
      </c>
      <c r="C12" s="31"/>
      <c r="D12" s="36"/>
      <c r="E12" s="33"/>
      <c r="F12" s="59">
        <f>SUM(F13:F14)</f>
        <v>0</v>
      </c>
    </row>
    <row r="13" spans="1:6" x14ac:dyDescent="0.2">
      <c r="A13" s="62" t="s">
        <v>152</v>
      </c>
      <c r="B13" s="60" t="s">
        <v>17</v>
      </c>
      <c r="C13" s="31" t="s">
        <v>7</v>
      </c>
      <c r="D13" s="36">
        <v>1</v>
      </c>
      <c r="E13" s="33"/>
      <c r="F13" s="57">
        <f>D13*E13</f>
        <v>0</v>
      </c>
    </row>
    <row r="14" spans="1:6" s="30" customFormat="1" ht="12.6" customHeight="1" x14ac:dyDescent="0.2">
      <c r="A14" s="61"/>
      <c r="B14" s="34"/>
      <c r="C14" s="35"/>
      <c r="D14" s="36"/>
      <c r="E14" s="37"/>
      <c r="F14" s="58"/>
    </row>
    <row r="15" spans="1:6" ht="15" x14ac:dyDescent="0.25">
      <c r="A15" s="63">
        <v>3</v>
      </c>
      <c r="B15" s="56" t="s">
        <v>31</v>
      </c>
      <c r="C15" s="31"/>
      <c r="D15" s="36"/>
      <c r="E15" s="33"/>
      <c r="F15" s="59">
        <f>SUM(F16:F19)</f>
        <v>0</v>
      </c>
    </row>
    <row r="16" spans="1:6" ht="12.75" customHeight="1" x14ac:dyDescent="0.2">
      <c r="A16" s="62" t="s">
        <v>11</v>
      </c>
      <c r="B16" s="60" t="s">
        <v>38</v>
      </c>
      <c r="C16" s="31" t="s">
        <v>7</v>
      </c>
      <c r="D16" s="36">
        <v>1</v>
      </c>
      <c r="E16" s="33"/>
      <c r="F16" s="57">
        <f t="shared" ref="F16:F18" si="0">D16*E16</f>
        <v>0</v>
      </c>
    </row>
    <row r="17" spans="1:6" ht="12.75" customHeight="1" x14ac:dyDescent="0.2">
      <c r="A17" s="62" t="s">
        <v>19</v>
      </c>
      <c r="B17" s="60" t="s">
        <v>31</v>
      </c>
      <c r="C17" s="31" t="s">
        <v>7</v>
      </c>
      <c r="D17" s="36">
        <v>1</v>
      </c>
      <c r="E17" s="33"/>
      <c r="F17" s="57">
        <f t="shared" si="0"/>
        <v>0</v>
      </c>
    </row>
    <row r="18" spans="1:6" ht="12.75" customHeight="1" x14ac:dyDescent="0.2">
      <c r="A18" s="62" t="s">
        <v>39</v>
      </c>
      <c r="B18" s="60" t="s">
        <v>18</v>
      </c>
      <c r="C18" s="31" t="s">
        <v>7</v>
      </c>
      <c r="D18" s="36">
        <v>1</v>
      </c>
      <c r="E18" s="33"/>
      <c r="F18" s="57">
        <f t="shared" si="0"/>
        <v>0</v>
      </c>
    </row>
    <row r="19" spans="1:6" s="30" customFormat="1" ht="12.6" customHeight="1" x14ac:dyDescent="0.2">
      <c r="A19" s="61"/>
      <c r="B19" s="34"/>
      <c r="C19" s="35"/>
      <c r="D19" s="36"/>
      <c r="E19" s="37"/>
      <c r="F19" s="58"/>
    </row>
    <row r="20" spans="1:6" ht="15" x14ac:dyDescent="0.25">
      <c r="A20" s="63">
        <v>4</v>
      </c>
      <c r="B20" s="56" t="s">
        <v>32</v>
      </c>
      <c r="C20" s="31"/>
      <c r="D20" s="36"/>
      <c r="E20" s="33"/>
      <c r="F20" s="59">
        <f>SUM(F21:F33)</f>
        <v>0</v>
      </c>
    </row>
    <row r="21" spans="1:6" ht="12.75" customHeight="1" x14ac:dyDescent="0.2">
      <c r="A21" s="62" t="s">
        <v>13</v>
      </c>
      <c r="B21" s="60" t="s">
        <v>40</v>
      </c>
      <c r="C21" s="31"/>
      <c r="D21" s="36"/>
      <c r="E21" s="33"/>
      <c r="F21" s="57"/>
    </row>
    <row r="22" spans="1:6" ht="12.75" customHeight="1" x14ac:dyDescent="0.2">
      <c r="A22" s="62" t="s">
        <v>121</v>
      </c>
      <c r="B22" s="60" t="s">
        <v>131</v>
      </c>
      <c r="C22" s="31" t="s">
        <v>101</v>
      </c>
      <c r="D22" s="36">
        <v>198</v>
      </c>
      <c r="E22" s="33"/>
      <c r="F22" s="57">
        <f t="shared" ref="F22:F31" si="1">D22*E22</f>
        <v>0</v>
      </c>
    </row>
    <row r="23" spans="1:6" ht="12.75" customHeight="1" x14ac:dyDescent="0.2">
      <c r="A23" s="62" t="s">
        <v>122</v>
      </c>
      <c r="B23" s="60" t="s">
        <v>132</v>
      </c>
      <c r="C23" s="31" t="s">
        <v>101</v>
      </c>
      <c r="D23" s="36">
        <v>200</v>
      </c>
      <c r="E23" s="33"/>
      <c r="F23" s="57">
        <f t="shared" si="1"/>
        <v>0</v>
      </c>
    </row>
    <row r="24" spans="1:6" ht="12.75" customHeight="1" x14ac:dyDescent="0.2">
      <c r="A24" s="62" t="s">
        <v>14</v>
      </c>
      <c r="B24" s="60" t="s">
        <v>41</v>
      </c>
      <c r="C24" s="31" t="s">
        <v>100</v>
      </c>
      <c r="D24" s="36">
        <v>21</v>
      </c>
      <c r="E24" s="33"/>
      <c r="F24" s="57">
        <f t="shared" si="1"/>
        <v>0</v>
      </c>
    </row>
    <row r="25" spans="1:6" ht="12.75" customHeight="1" x14ac:dyDescent="0.2">
      <c r="A25" s="62" t="s">
        <v>23</v>
      </c>
      <c r="B25" s="60" t="s">
        <v>42</v>
      </c>
      <c r="C25" s="31" t="s">
        <v>7</v>
      </c>
      <c r="D25" s="36">
        <v>1</v>
      </c>
      <c r="E25" s="33"/>
      <c r="F25" s="57">
        <f t="shared" si="1"/>
        <v>0</v>
      </c>
    </row>
    <row r="26" spans="1:6" ht="12.75" customHeight="1" x14ac:dyDescent="0.2">
      <c r="A26" s="62" t="s">
        <v>24</v>
      </c>
      <c r="B26" s="60" t="s">
        <v>43</v>
      </c>
      <c r="C26" s="31"/>
      <c r="D26" s="64"/>
      <c r="E26" s="33"/>
      <c r="F26" s="57"/>
    </row>
    <row r="27" spans="1:6" ht="12.75" customHeight="1" x14ac:dyDescent="0.2">
      <c r="A27" s="62" t="s">
        <v>123</v>
      </c>
      <c r="B27" s="60" t="s">
        <v>133</v>
      </c>
      <c r="C27" s="31" t="s">
        <v>101</v>
      </c>
      <c r="D27" s="36">
        <v>155</v>
      </c>
      <c r="E27" s="33"/>
      <c r="F27" s="57">
        <f t="shared" ref="F27:F28" si="2">D27*E27</f>
        <v>0</v>
      </c>
    </row>
    <row r="28" spans="1:6" ht="12.75" customHeight="1" x14ac:dyDescent="0.2">
      <c r="A28" s="62" t="s">
        <v>124</v>
      </c>
      <c r="B28" s="60" t="s">
        <v>134</v>
      </c>
      <c r="C28" s="31" t="s">
        <v>101</v>
      </c>
      <c r="D28" s="36">
        <v>152</v>
      </c>
      <c r="E28" s="33"/>
      <c r="F28" s="57">
        <f t="shared" si="2"/>
        <v>0</v>
      </c>
    </row>
    <row r="29" spans="1:6" ht="12.75" customHeight="1" x14ac:dyDescent="0.2">
      <c r="A29" s="62" t="s">
        <v>25</v>
      </c>
      <c r="B29" s="60" t="s">
        <v>44</v>
      </c>
      <c r="C29" s="31" t="s">
        <v>100</v>
      </c>
      <c r="D29" s="36">
        <v>18</v>
      </c>
      <c r="E29" s="33"/>
      <c r="F29" s="57">
        <f t="shared" si="1"/>
        <v>0</v>
      </c>
    </row>
    <row r="30" spans="1:6" ht="12.75" customHeight="1" x14ac:dyDescent="0.2">
      <c r="A30" s="62" t="s">
        <v>128</v>
      </c>
      <c r="B30" s="60" t="s">
        <v>129</v>
      </c>
      <c r="C30" s="31" t="s">
        <v>101</v>
      </c>
      <c r="D30" s="36">
        <v>91</v>
      </c>
      <c r="E30" s="33"/>
      <c r="F30" s="57">
        <f t="shared" si="1"/>
        <v>0</v>
      </c>
    </row>
    <row r="31" spans="1:6" ht="12.75" customHeight="1" x14ac:dyDescent="0.2">
      <c r="A31" s="62" t="s">
        <v>130</v>
      </c>
      <c r="B31" s="60" t="s">
        <v>127</v>
      </c>
      <c r="C31" s="31" t="s">
        <v>100</v>
      </c>
      <c r="D31" s="36">
        <v>3</v>
      </c>
      <c r="E31" s="33"/>
      <c r="F31" s="57">
        <f t="shared" si="1"/>
        <v>0</v>
      </c>
    </row>
    <row r="32" spans="1:6" ht="12.75" customHeight="1" x14ac:dyDescent="0.2">
      <c r="A32" s="62" t="s">
        <v>153</v>
      </c>
      <c r="B32" s="60" t="s">
        <v>104</v>
      </c>
      <c r="C32" s="31" t="s">
        <v>100</v>
      </c>
      <c r="D32" s="32">
        <v>2</v>
      </c>
      <c r="E32" s="33"/>
      <c r="F32" s="57">
        <f>D32*E32</f>
        <v>0</v>
      </c>
    </row>
    <row r="33" spans="1:6" s="30" customFormat="1" ht="12.6" customHeight="1" x14ac:dyDescent="0.2">
      <c r="A33" s="61"/>
      <c r="B33" s="34"/>
      <c r="C33" s="35"/>
      <c r="D33" s="36"/>
      <c r="E33" s="37"/>
      <c r="F33" s="58"/>
    </row>
    <row r="34" spans="1:6" ht="15" x14ac:dyDescent="0.25">
      <c r="A34" s="63">
        <v>5</v>
      </c>
      <c r="B34" s="56" t="s">
        <v>125</v>
      </c>
      <c r="C34" s="31"/>
      <c r="D34" s="36"/>
      <c r="E34" s="33"/>
      <c r="F34" s="59">
        <f>SUM(F35:F40)</f>
        <v>0</v>
      </c>
    </row>
    <row r="35" spans="1:6" ht="12.75" customHeight="1" collapsed="1" x14ac:dyDescent="0.2">
      <c r="A35" s="62" t="s">
        <v>16</v>
      </c>
      <c r="B35" s="60" t="s">
        <v>46</v>
      </c>
      <c r="C35" s="31" t="s">
        <v>101</v>
      </c>
      <c r="D35" s="36">
        <v>352</v>
      </c>
      <c r="E35" s="33"/>
      <c r="F35" s="57">
        <f t="shared" ref="F35" si="3">D35*E35</f>
        <v>0</v>
      </c>
    </row>
    <row r="36" spans="1:6" ht="12.75" customHeight="1" x14ac:dyDescent="0.2">
      <c r="A36" s="62" t="s">
        <v>20</v>
      </c>
      <c r="B36" s="60" t="s">
        <v>45</v>
      </c>
      <c r="C36" s="31" t="s">
        <v>101</v>
      </c>
      <c r="D36" s="36">
        <v>113</v>
      </c>
      <c r="E36" s="33"/>
      <c r="F36" s="57">
        <f t="shared" ref="F36" si="4">D36*E36</f>
        <v>0</v>
      </c>
    </row>
    <row r="37" spans="1:6" ht="12.75" customHeight="1" x14ac:dyDescent="0.2">
      <c r="A37" s="62" t="s">
        <v>21</v>
      </c>
      <c r="B37" s="60" t="s">
        <v>105</v>
      </c>
      <c r="C37" s="31" t="s">
        <v>100</v>
      </c>
      <c r="D37" s="36">
        <v>1</v>
      </c>
      <c r="E37" s="33"/>
      <c r="F37" s="57">
        <f t="shared" ref="F37:F39" si="5">D37*E37</f>
        <v>0</v>
      </c>
    </row>
    <row r="38" spans="1:6" ht="12.75" customHeight="1" x14ac:dyDescent="0.2">
      <c r="A38" s="62" t="s">
        <v>22</v>
      </c>
      <c r="B38" s="60" t="s">
        <v>120</v>
      </c>
      <c r="C38" s="31" t="s">
        <v>100</v>
      </c>
      <c r="D38" s="64">
        <v>29</v>
      </c>
      <c r="E38" s="33"/>
      <c r="F38" s="57">
        <f t="shared" si="5"/>
        <v>0</v>
      </c>
    </row>
    <row r="39" spans="1:6" ht="12.75" customHeight="1" x14ac:dyDescent="0.2">
      <c r="A39" s="62" t="s">
        <v>135</v>
      </c>
      <c r="B39" s="60" t="s">
        <v>47</v>
      </c>
      <c r="C39" s="31" t="s">
        <v>100</v>
      </c>
      <c r="D39" s="64">
        <v>1</v>
      </c>
      <c r="E39" s="33"/>
      <c r="F39" s="57">
        <f t="shared" si="5"/>
        <v>0</v>
      </c>
    </row>
    <row r="40" spans="1:6" s="30" customFormat="1" ht="12.6" customHeight="1" x14ac:dyDescent="0.2">
      <c r="A40" s="61"/>
      <c r="B40" s="34"/>
      <c r="C40" s="35"/>
      <c r="D40" s="36"/>
      <c r="E40" s="37"/>
      <c r="F40" s="58"/>
    </row>
    <row r="41" spans="1:6" ht="15" x14ac:dyDescent="0.25">
      <c r="A41" s="63">
        <v>6</v>
      </c>
      <c r="B41" s="56" t="s">
        <v>145</v>
      </c>
      <c r="C41" s="31"/>
      <c r="D41" s="36"/>
      <c r="E41" s="33"/>
      <c r="F41" s="59">
        <f>SUM(F42:F50)</f>
        <v>0</v>
      </c>
    </row>
    <row r="42" spans="1:6" ht="12.75" customHeight="1" x14ac:dyDescent="0.2">
      <c r="A42" s="62" t="s">
        <v>15</v>
      </c>
      <c r="B42" s="60" t="s">
        <v>48</v>
      </c>
      <c r="C42" s="31" t="s">
        <v>101</v>
      </c>
      <c r="D42" s="36">
        <v>353</v>
      </c>
      <c r="E42" s="33"/>
      <c r="F42" s="57">
        <f t="shared" ref="F42:F46" si="6">D42*E42</f>
        <v>0</v>
      </c>
    </row>
    <row r="43" spans="1:6" ht="12.75" customHeight="1" x14ac:dyDescent="0.2">
      <c r="A43" s="62" t="s">
        <v>50</v>
      </c>
      <c r="B43" s="60" t="s">
        <v>106</v>
      </c>
      <c r="C43" s="31" t="s">
        <v>101</v>
      </c>
      <c r="D43" s="36">
        <v>55</v>
      </c>
      <c r="E43" s="33"/>
      <c r="F43" s="57">
        <f t="shared" ref="F43" si="7">D43*E43</f>
        <v>0</v>
      </c>
    </row>
    <row r="44" spans="1:6" ht="12.75" customHeight="1" x14ac:dyDescent="0.2">
      <c r="A44" s="62" t="s">
        <v>51</v>
      </c>
      <c r="B44" s="60" t="s">
        <v>143</v>
      </c>
      <c r="C44" s="31" t="s">
        <v>100</v>
      </c>
      <c r="D44" s="36">
        <v>11</v>
      </c>
      <c r="E44" s="33"/>
      <c r="F44" s="57">
        <f t="shared" ref="F44:F45" si="8">D44*E44</f>
        <v>0</v>
      </c>
    </row>
    <row r="45" spans="1:6" ht="12.75" customHeight="1" x14ac:dyDescent="0.2">
      <c r="A45" s="62" t="s">
        <v>107</v>
      </c>
      <c r="B45" s="60" t="s">
        <v>144</v>
      </c>
      <c r="C45" s="31" t="s">
        <v>100</v>
      </c>
      <c r="D45" s="36">
        <v>10</v>
      </c>
      <c r="E45" s="33"/>
      <c r="F45" s="57">
        <f t="shared" si="8"/>
        <v>0</v>
      </c>
    </row>
    <row r="46" spans="1:6" ht="12.75" customHeight="1" x14ac:dyDescent="0.2">
      <c r="A46" s="62" t="s">
        <v>108</v>
      </c>
      <c r="B46" s="60" t="s">
        <v>49</v>
      </c>
      <c r="C46" s="31" t="s">
        <v>101</v>
      </c>
      <c r="D46" s="36">
        <v>75</v>
      </c>
      <c r="E46" s="33"/>
      <c r="F46" s="57">
        <f t="shared" si="6"/>
        <v>0</v>
      </c>
    </row>
    <row r="47" spans="1:6" ht="12.75" customHeight="1" x14ac:dyDescent="0.2">
      <c r="A47" s="62" t="s">
        <v>146</v>
      </c>
      <c r="B47" s="60" t="s">
        <v>149</v>
      </c>
      <c r="C47" s="31" t="s">
        <v>101</v>
      </c>
      <c r="D47" s="36">
        <v>15</v>
      </c>
      <c r="E47" s="33"/>
      <c r="F47" s="57">
        <f t="shared" ref="F47:F49" si="9">D47*E47</f>
        <v>0</v>
      </c>
    </row>
    <row r="48" spans="1:6" ht="12.75" customHeight="1" x14ac:dyDescent="0.2">
      <c r="A48" s="62" t="s">
        <v>147</v>
      </c>
      <c r="B48" s="60" t="s">
        <v>150</v>
      </c>
      <c r="C48" s="31" t="s">
        <v>101</v>
      </c>
      <c r="D48" s="36">
        <v>15</v>
      </c>
      <c r="E48" s="33"/>
      <c r="F48" s="57">
        <f t="shared" si="9"/>
        <v>0</v>
      </c>
    </row>
    <row r="49" spans="1:6" ht="12.75" customHeight="1" x14ac:dyDescent="0.2">
      <c r="A49" s="62" t="s">
        <v>148</v>
      </c>
      <c r="B49" s="60" t="s">
        <v>151</v>
      </c>
      <c r="C49" s="31" t="s">
        <v>100</v>
      </c>
      <c r="D49" s="36">
        <v>1</v>
      </c>
      <c r="E49" s="33"/>
      <c r="F49" s="57">
        <f t="shared" si="9"/>
        <v>0</v>
      </c>
    </row>
    <row r="50" spans="1:6" s="30" customFormat="1" ht="12.6" customHeight="1" x14ac:dyDescent="0.2">
      <c r="A50" s="61"/>
      <c r="B50" s="34"/>
      <c r="C50" s="35"/>
      <c r="D50" s="36"/>
      <c r="E50" s="37"/>
      <c r="F50" s="58"/>
    </row>
    <row r="51" spans="1:6" ht="15" x14ac:dyDescent="0.25">
      <c r="A51" s="63">
        <v>7</v>
      </c>
      <c r="B51" s="56" t="s">
        <v>33</v>
      </c>
      <c r="C51" s="31"/>
      <c r="D51" s="36"/>
      <c r="E51" s="33"/>
      <c r="F51" s="59">
        <f>SUM(F52:F62)</f>
        <v>0</v>
      </c>
    </row>
    <row r="52" spans="1:6" ht="12.75" customHeight="1" x14ac:dyDescent="0.2">
      <c r="A52" s="62" t="s">
        <v>55</v>
      </c>
      <c r="B52" s="60" t="s">
        <v>102</v>
      </c>
      <c r="C52" s="31" t="s">
        <v>101</v>
      </c>
      <c r="D52" s="64">
        <v>60</v>
      </c>
      <c r="E52" s="33"/>
      <c r="F52" s="57">
        <f t="shared" ref="F52:F61" si="10">D52*E52</f>
        <v>0</v>
      </c>
    </row>
    <row r="53" spans="1:6" ht="12.75" customHeight="1" x14ac:dyDescent="0.2">
      <c r="A53" s="62" t="s">
        <v>56</v>
      </c>
      <c r="B53" s="60" t="s">
        <v>109</v>
      </c>
      <c r="C53" s="31" t="s">
        <v>110</v>
      </c>
      <c r="D53" s="64">
        <v>10</v>
      </c>
      <c r="E53" s="33"/>
      <c r="F53" s="57">
        <f t="shared" si="10"/>
        <v>0</v>
      </c>
    </row>
    <row r="54" spans="1:6" ht="12.75" customHeight="1" x14ac:dyDescent="0.2">
      <c r="A54" s="62" t="s">
        <v>57</v>
      </c>
      <c r="B54" s="60" t="s">
        <v>52</v>
      </c>
      <c r="C54" s="31" t="s">
        <v>101</v>
      </c>
      <c r="D54" s="64">
        <v>64</v>
      </c>
      <c r="E54" s="33"/>
      <c r="F54" s="57">
        <f t="shared" si="10"/>
        <v>0</v>
      </c>
    </row>
    <row r="55" spans="1:6" ht="12.75" customHeight="1" x14ac:dyDescent="0.2">
      <c r="A55" s="62" t="s">
        <v>58</v>
      </c>
      <c r="B55" s="60" t="s">
        <v>111</v>
      </c>
      <c r="C55" s="31" t="s">
        <v>101</v>
      </c>
      <c r="D55" s="64">
        <v>6</v>
      </c>
      <c r="E55" s="33"/>
      <c r="F55" s="57">
        <f t="shared" ref="F55" si="11">D55*E55</f>
        <v>0</v>
      </c>
    </row>
    <row r="56" spans="1:6" ht="12.75" customHeight="1" x14ac:dyDescent="0.2">
      <c r="A56" s="62" t="s">
        <v>103</v>
      </c>
      <c r="B56" s="60" t="s">
        <v>53</v>
      </c>
      <c r="C56" s="31" t="s">
        <v>101</v>
      </c>
      <c r="D56" s="36">
        <v>4</v>
      </c>
      <c r="E56" s="33"/>
      <c r="F56" s="57">
        <f t="shared" si="10"/>
        <v>0</v>
      </c>
    </row>
    <row r="57" spans="1:6" ht="12.75" customHeight="1" x14ac:dyDescent="0.2">
      <c r="A57" s="62" t="s">
        <v>114</v>
      </c>
      <c r="B57" s="60" t="s">
        <v>54</v>
      </c>
      <c r="C57" s="31" t="s">
        <v>101</v>
      </c>
      <c r="D57" s="36">
        <v>58</v>
      </c>
      <c r="E57" s="33"/>
      <c r="F57" s="57">
        <f t="shared" si="10"/>
        <v>0</v>
      </c>
    </row>
    <row r="58" spans="1:6" ht="12.75" customHeight="1" x14ac:dyDescent="0.2">
      <c r="A58" s="62" t="s">
        <v>115</v>
      </c>
      <c r="B58" s="60" t="s">
        <v>112</v>
      </c>
      <c r="C58" s="31" t="s">
        <v>100</v>
      </c>
      <c r="D58" s="36">
        <v>3</v>
      </c>
      <c r="E58" s="33"/>
      <c r="F58" s="57">
        <f t="shared" si="10"/>
        <v>0</v>
      </c>
    </row>
    <row r="59" spans="1:6" ht="12.75" customHeight="1" x14ac:dyDescent="0.2">
      <c r="A59" s="62" t="s">
        <v>116</v>
      </c>
      <c r="B59" s="60" t="s">
        <v>113</v>
      </c>
      <c r="C59" s="31" t="s">
        <v>100</v>
      </c>
      <c r="D59" s="36">
        <v>1</v>
      </c>
      <c r="E59" s="33"/>
      <c r="F59" s="57">
        <f t="shared" si="10"/>
        <v>0</v>
      </c>
    </row>
    <row r="60" spans="1:6" ht="12.75" customHeight="1" x14ac:dyDescent="0.2">
      <c r="A60" s="62" t="s">
        <v>117</v>
      </c>
      <c r="B60" s="75" t="s">
        <v>157</v>
      </c>
      <c r="C60" s="31" t="s">
        <v>100</v>
      </c>
      <c r="D60" s="36">
        <v>4</v>
      </c>
      <c r="E60" s="33"/>
      <c r="F60" s="57">
        <f t="shared" si="10"/>
        <v>0</v>
      </c>
    </row>
    <row r="61" spans="1:6" ht="12.75" customHeight="1" x14ac:dyDescent="0.2">
      <c r="A61" s="62" t="s">
        <v>156</v>
      </c>
      <c r="B61" s="60" t="s">
        <v>119</v>
      </c>
      <c r="C61" s="31" t="s">
        <v>110</v>
      </c>
      <c r="D61" s="64">
        <v>35</v>
      </c>
      <c r="E61" s="33"/>
      <c r="F61" s="57">
        <f t="shared" si="10"/>
        <v>0</v>
      </c>
    </row>
    <row r="62" spans="1:6" s="30" customFormat="1" ht="12.6" customHeight="1" x14ac:dyDescent="0.2">
      <c r="A62" s="61"/>
      <c r="B62" s="34"/>
      <c r="C62" s="35"/>
      <c r="D62" s="36"/>
      <c r="E62" s="37"/>
      <c r="F62" s="58"/>
    </row>
    <row r="63" spans="1:6" ht="15" x14ac:dyDescent="0.25">
      <c r="A63" s="63">
        <v>8</v>
      </c>
      <c r="B63" s="56" t="s">
        <v>34</v>
      </c>
      <c r="C63" s="31"/>
      <c r="D63" s="36"/>
      <c r="E63" s="33"/>
      <c r="F63" s="59">
        <f>SUM(F64:F70)</f>
        <v>0</v>
      </c>
    </row>
    <row r="64" spans="1:6" ht="12.75" customHeight="1" x14ac:dyDescent="0.2">
      <c r="A64" s="62" t="s">
        <v>64</v>
      </c>
      <c r="B64" s="60" t="s">
        <v>59</v>
      </c>
      <c r="C64" s="31" t="s">
        <v>101</v>
      </c>
      <c r="D64" s="36">
        <v>27</v>
      </c>
      <c r="E64" s="33"/>
      <c r="F64" s="57">
        <f t="shared" ref="F64:F69" si="12">D64*E64</f>
        <v>0</v>
      </c>
    </row>
    <row r="65" spans="1:6" ht="12.75" customHeight="1" x14ac:dyDescent="0.2">
      <c r="A65" s="62" t="s">
        <v>65</v>
      </c>
      <c r="B65" s="60" t="s">
        <v>60</v>
      </c>
      <c r="C65" s="31" t="s">
        <v>101</v>
      </c>
      <c r="D65" s="36">
        <v>810</v>
      </c>
      <c r="E65" s="33"/>
      <c r="F65" s="57">
        <f t="shared" si="12"/>
        <v>0</v>
      </c>
    </row>
    <row r="66" spans="1:6" ht="12.75" customHeight="1" x14ac:dyDescent="0.2">
      <c r="A66" s="62" t="s">
        <v>66</v>
      </c>
      <c r="B66" s="60" t="s">
        <v>62</v>
      </c>
      <c r="C66" s="31" t="s">
        <v>101</v>
      </c>
      <c r="D66" s="36">
        <v>107</v>
      </c>
      <c r="E66" s="33"/>
      <c r="F66" s="57">
        <f t="shared" si="12"/>
        <v>0</v>
      </c>
    </row>
    <row r="67" spans="1:6" ht="12.75" customHeight="1" x14ac:dyDescent="0.2">
      <c r="A67" s="62" t="s">
        <v>67</v>
      </c>
      <c r="B67" s="60" t="s">
        <v>61</v>
      </c>
      <c r="C67" s="31" t="s">
        <v>101</v>
      </c>
      <c r="D67" s="36">
        <v>58</v>
      </c>
      <c r="E67" s="33"/>
      <c r="F67" s="57">
        <f t="shared" si="12"/>
        <v>0</v>
      </c>
    </row>
    <row r="68" spans="1:6" ht="12.75" customHeight="1" x14ac:dyDescent="0.2">
      <c r="A68" s="62" t="s">
        <v>68</v>
      </c>
      <c r="B68" s="60" t="s">
        <v>63</v>
      </c>
      <c r="C68" s="31"/>
      <c r="D68" s="64"/>
      <c r="E68" s="33"/>
      <c r="F68" s="57">
        <f t="shared" si="12"/>
        <v>0</v>
      </c>
    </row>
    <row r="69" spans="1:6" ht="12.75" customHeight="1" x14ac:dyDescent="0.2">
      <c r="A69" s="62"/>
      <c r="B69" s="67" t="s">
        <v>118</v>
      </c>
      <c r="C69" s="31" t="s">
        <v>110</v>
      </c>
      <c r="D69" s="64">
        <v>21</v>
      </c>
      <c r="E69" s="33"/>
      <c r="F69" s="57">
        <f t="shared" si="12"/>
        <v>0</v>
      </c>
    </row>
    <row r="70" spans="1:6" s="30" customFormat="1" ht="12.6" customHeight="1" x14ac:dyDescent="0.2">
      <c r="A70" s="61"/>
      <c r="B70" s="34"/>
      <c r="C70" s="35"/>
      <c r="D70" s="36"/>
      <c r="E70" s="37"/>
      <c r="F70" s="58"/>
    </row>
    <row r="71" spans="1:6" ht="15" x14ac:dyDescent="0.25">
      <c r="A71" s="63">
        <v>9</v>
      </c>
      <c r="B71" s="56" t="s">
        <v>35</v>
      </c>
      <c r="C71" s="31"/>
      <c r="D71" s="36"/>
      <c r="E71" s="33"/>
      <c r="F71" s="59">
        <f>SUM(F72:F78)</f>
        <v>0</v>
      </c>
    </row>
    <row r="72" spans="1:6" ht="12.75" customHeight="1" x14ac:dyDescent="0.2">
      <c r="A72" s="62" t="s">
        <v>73</v>
      </c>
      <c r="B72" s="60" t="s">
        <v>126</v>
      </c>
      <c r="C72" s="31" t="s">
        <v>101</v>
      </c>
      <c r="D72" s="36">
        <v>59.5</v>
      </c>
      <c r="E72" s="33"/>
      <c r="F72" s="57">
        <f t="shared" ref="F72:F77" si="13">D72*E72</f>
        <v>0</v>
      </c>
    </row>
    <row r="73" spans="1:6" ht="12.75" customHeight="1" x14ac:dyDescent="0.2">
      <c r="A73" s="62" t="s">
        <v>74</v>
      </c>
      <c r="B73" s="60" t="s">
        <v>69</v>
      </c>
      <c r="C73" s="31" t="s">
        <v>101</v>
      </c>
      <c r="D73" s="36">
        <v>59.5</v>
      </c>
      <c r="E73" s="33"/>
      <c r="F73" s="57">
        <f t="shared" si="13"/>
        <v>0</v>
      </c>
    </row>
    <row r="74" spans="1:6" ht="12.75" customHeight="1" x14ac:dyDescent="0.2">
      <c r="A74" s="62" t="s">
        <v>75</v>
      </c>
      <c r="B74" s="60" t="s">
        <v>70</v>
      </c>
      <c r="C74" s="31" t="s">
        <v>101</v>
      </c>
      <c r="D74" s="36">
        <v>59.5</v>
      </c>
      <c r="E74" s="33"/>
      <c r="F74" s="57">
        <f t="shared" si="13"/>
        <v>0</v>
      </c>
    </row>
    <row r="75" spans="1:6" ht="12.75" customHeight="1" x14ac:dyDescent="0.2">
      <c r="A75" s="62" t="s">
        <v>76</v>
      </c>
      <c r="B75" s="60" t="s">
        <v>71</v>
      </c>
      <c r="C75" s="31" t="s">
        <v>101</v>
      </c>
      <c r="D75" s="64">
        <v>15</v>
      </c>
      <c r="E75" s="33"/>
      <c r="F75" s="57">
        <f t="shared" si="13"/>
        <v>0</v>
      </c>
    </row>
    <row r="76" spans="1:6" ht="12.75" customHeight="1" x14ac:dyDescent="0.2">
      <c r="A76" s="62" t="s">
        <v>77</v>
      </c>
      <c r="B76" s="60" t="s">
        <v>141</v>
      </c>
      <c r="C76" s="31" t="s">
        <v>101</v>
      </c>
      <c r="D76" s="64">
        <v>15</v>
      </c>
      <c r="E76" s="33"/>
      <c r="F76" s="57">
        <f t="shared" si="13"/>
        <v>0</v>
      </c>
    </row>
    <row r="77" spans="1:6" ht="12.75" customHeight="1" x14ac:dyDescent="0.2">
      <c r="A77" s="62" t="s">
        <v>142</v>
      </c>
      <c r="B77" s="60" t="s">
        <v>72</v>
      </c>
      <c r="C77" s="31" t="s">
        <v>101</v>
      </c>
      <c r="D77" s="36">
        <v>9.6999999999999993</v>
      </c>
      <c r="E77" s="33"/>
      <c r="F77" s="57">
        <f t="shared" si="13"/>
        <v>0</v>
      </c>
    </row>
    <row r="78" spans="1:6" s="30" customFormat="1" ht="12.6" customHeight="1" x14ac:dyDescent="0.2">
      <c r="A78" s="61"/>
      <c r="B78" s="34"/>
      <c r="C78" s="35"/>
      <c r="D78" s="36"/>
      <c r="E78" s="37"/>
      <c r="F78" s="58"/>
    </row>
    <row r="79" spans="1:6" ht="15" x14ac:dyDescent="0.25">
      <c r="A79" s="63">
        <v>10</v>
      </c>
      <c r="B79" s="56" t="s">
        <v>36</v>
      </c>
      <c r="C79" s="31"/>
      <c r="D79" s="36"/>
      <c r="E79" s="33"/>
      <c r="F79" s="59">
        <f>SUM(F80:F88)</f>
        <v>0</v>
      </c>
    </row>
    <row r="80" spans="1:6" ht="12.75" customHeight="1" x14ac:dyDescent="0.2">
      <c r="A80" s="62" t="s">
        <v>88</v>
      </c>
      <c r="B80" s="60" t="s">
        <v>78</v>
      </c>
      <c r="C80" s="31"/>
      <c r="D80" s="64"/>
      <c r="E80" s="33"/>
      <c r="F80" s="57"/>
    </row>
    <row r="81" spans="1:6" ht="12.75" customHeight="1" x14ac:dyDescent="0.2">
      <c r="A81" s="62" t="s">
        <v>94</v>
      </c>
      <c r="B81" s="60" t="s">
        <v>136</v>
      </c>
      <c r="C81" s="31" t="s">
        <v>7</v>
      </c>
      <c r="D81" s="64">
        <v>2</v>
      </c>
      <c r="E81" s="33"/>
      <c r="F81" s="57">
        <f t="shared" ref="F81:F85" si="14">D81*E81</f>
        <v>0</v>
      </c>
    </row>
    <row r="82" spans="1:6" ht="12.75" customHeight="1" x14ac:dyDescent="0.2">
      <c r="A82" s="62" t="s">
        <v>95</v>
      </c>
      <c r="B82" s="60" t="s">
        <v>79</v>
      </c>
      <c r="C82" s="31"/>
      <c r="D82" s="36"/>
      <c r="E82" s="33"/>
      <c r="F82" s="57"/>
    </row>
    <row r="83" spans="1:6" s="74" customFormat="1" ht="27" customHeight="1" x14ac:dyDescent="0.25">
      <c r="A83" s="68" t="s">
        <v>96</v>
      </c>
      <c r="B83" s="69" t="s">
        <v>80</v>
      </c>
      <c r="C83" s="70" t="s">
        <v>7</v>
      </c>
      <c r="D83" s="71">
        <v>1</v>
      </c>
      <c r="E83" s="72"/>
      <c r="F83" s="73">
        <f t="shared" si="14"/>
        <v>0</v>
      </c>
    </row>
    <row r="84" spans="1:6" s="74" customFormat="1" ht="27" customHeight="1" x14ac:dyDescent="0.25">
      <c r="A84" s="68" t="s">
        <v>97</v>
      </c>
      <c r="B84" s="69" t="s">
        <v>81</v>
      </c>
      <c r="C84" s="70" t="s">
        <v>7</v>
      </c>
      <c r="D84" s="71">
        <v>1</v>
      </c>
      <c r="E84" s="72"/>
      <c r="F84" s="73">
        <f t="shared" si="14"/>
        <v>0</v>
      </c>
    </row>
    <row r="85" spans="1:6" ht="12.75" customHeight="1" x14ac:dyDescent="0.2">
      <c r="A85" s="62" t="s">
        <v>98</v>
      </c>
      <c r="B85" s="60" t="s">
        <v>138</v>
      </c>
      <c r="C85" s="31" t="s">
        <v>7</v>
      </c>
      <c r="D85" s="36">
        <v>1</v>
      </c>
      <c r="E85" s="33"/>
      <c r="F85" s="57">
        <f t="shared" si="14"/>
        <v>0</v>
      </c>
    </row>
    <row r="86" spans="1:6" ht="12.75" customHeight="1" x14ac:dyDescent="0.2">
      <c r="A86" s="62" t="s">
        <v>137</v>
      </c>
      <c r="B86" s="60" t="s">
        <v>82</v>
      </c>
      <c r="C86" s="31"/>
      <c r="D86" s="36"/>
      <c r="E86" s="33"/>
      <c r="F86" s="57"/>
    </row>
    <row r="87" spans="1:6" s="74" customFormat="1" ht="27" customHeight="1" x14ac:dyDescent="0.25">
      <c r="A87" s="68" t="s">
        <v>139</v>
      </c>
      <c r="B87" s="69" t="s">
        <v>83</v>
      </c>
      <c r="C87" s="70" t="s">
        <v>7</v>
      </c>
      <c r="D87" s="71">
        <v>1</v>
      </c>
      <c r="E87" s="72"/>
      <c r="F87" s="73">
        <f t="shared" ref="F87" si="15">D87*E87</f>
        <v>0</v>
      </c>
    </row>
    <row r="88" spans="1:6" s="30" customFormat="1" ht="12.6" customHeight="1" x14ac:dyDescent="0.2">
      <c r="A88" s="61"/>
      <c r="B88" s="34"/>
      <c r="C88" s="35"/>
      <c r="D88" s="36"/>
      <c r="E88" s="37"/>
      <c r="F88" s="58"/>
    </row>
    <row r="89" spans="1:6" ht="15" x14ac:dyDescent="0.25">
      <c r="A89" s="63">
        <v>11</v>
      </c>
      <c r="B89" s="56" t="s">
        <v>27</v>
      </c>
      <c r="C89" s="31"/>
      <c r="D89" s="36"/>
      <c r="E89" s="33"/>
      <c r="F89" s="59">
        <f>SUM(F90:F97)</f>
        <v>0</v>
      </c>
    </row>
    <row r="90" spans="1:6" ht="12.75" customHeight="1" x14ac:dyDescent="0.2">
      <c r="A90" s="62" t="s">
        <v>89</v>
      </c>
      <c r="B90" s="60" t="s">
        <v>84</v>
      </c>
      <c r="C90" s="31" t="s">
        <v>100</v>
      </c>
      <c r="D90" s="36">
        <v>7</v>
      </c>
      <c r="E90" s="33"/>
      <c r="F90" s="57">
        <f t="shared" ref="F90:F96" si="16">D90*E90</f>
        <v>0</v>
      </c>
    </row>
    <row r="91" spans="1:6" ht="12.75" customHeight="1" x14ac:dyDescent="0.2">
      <c r="A91" s="62" t="s">
        <v>90</v>
      </c>
      <c r="B91" s="60" t="s">
        <v>85</v>
      </c>
      <c r="C91" s="31" t="s">
        <v>101</v>
      </c>
      <c r="D91" s="36">
        <v>180</v>
      </c>
      <c r="E91" s="33"/>
      <c r="F91" s="57">
        <f t="shared" si="16"/>
        <v>0</v>
      </c>
    </row>
    <row r="92" spans="1:6" ht="12.75" customHeight="1" x14ac:dyDescent="0.2">
      <c r="A92" s="62" t="s">
        <v>91</v>
      </c>
      <c r="B92" s="60" t="s">
        <v>154</v>
      </c>
      <c r="C92" s="31" t="s">
        <v>101</v>
      </c>
      <c r="D92" s="64">
        <v>70</v>
      </c>
      <c r="E92" s="33"/>
      <c r="F92" s="57">
        <f t="shared" si="16"/>
        <v>0</v>
      </c>
    </row>
    <row r="93" spans="1:6" ht="12.75" customHeight="1" x14ac:dyDescent="0.2">
      <c r="A93" s="62" t="s">
        <v>92</v>
      </c>
      <c r="B93" s="60" t="s">
        <v>155</v>
      </c>
      <c r="C93" s="31" t="s">
        <v>101</v>
      </c>
      <c r="D93" s="64">
        <v>70</v>
      </c>
      <c r="E93" s="33"/>
      <c r="F93" s="57">
        <f t="shared" si="16"/>
        <v>0</v>
      </c>
    </row>
    <row r="94" spans="1:6" ht="12.75" customHeight="1" x14ac:dyDescent="0.2">
      <c r="A94" s="62" t="s">
        <v>92</v>
      </c>
      <c r="B94" s="60" t="s">
        <v>86</v>
      </c>
      <c r="C94" s="31" t="s">
        <v>7</v>
      </c>
      <c r="D94" s="32">
        <v>1</v>
      </c>
      <c r="E94" s="33"/>
      <c r="F94" s="57">
        <f t="shared" si="16"/>
        <v>0</v>
      </c>
    </row>
    <row r="95" spans="1:6" ht="12.75" customHeight="1" x14ac:dyDescent="0.2">
      <c r="A95" s="62" t="s">
        <v>93</v>
      </c>
      <c r="B95" s="60" t="s">
        <v>26</v>
      </c>
      <c r="C95" s="31" t="s">
        <v>7</v>
      </c>
      <c r="D95" s="32">
        <v>1</v>
      </c>
      <c r="E95" s="33"/>
      <c r="F95" s="57">
        <f t="shared" si="16"/>
        <v>0</v>
      </c>
    </row>
    <row r="96" spans="1:6" ht="12.75" customHeight="1" x14ac:dyDescent="0.2">
      <c r="A96" s="62" t="s">
        <v>140</v>
      </c>
      <c r="B96" s="60" t="s">
        <v>87</v>
      </c>
      <c r="C96" s="31" t="s">
        <v>7</v>
      </c>
      <c r="D96" s="32">
        <v>1</v>
      </c>
      <c r="E96" s="33"/>
      <c r="F96" s="57">
        <f t="shared" si="16"/>
        <v>0</v>
      </c>
    </row>
    <row r="97" spans="1:6" s="30" customFormat="1" ht="12.6" customHeight="1" x14ac:dyDescent="0.2">
      <c r="A97" s="61"/>
      <c r="B97" s="34"/>
      <c r="C97" s="35"/>
      <c r="D97" s="36"/>
      <c r="E97" s="37"/>
      <c r="F97" s="58"/>
    </row>
    <row r="98" spans="1:6" ht="15" x14ac:dyDescent="0.25">
      <c r="A98" s="63">
        <v>12</v>
      </c>
      <c r="B98" s="56" t="s">
        <v>37</v>
      </c>
      <c r="C98" s="31"/>
      <c r="D98" s="32"/>
      <c r="E98" s="33"/>
      <c r="F98" s="59">
        <f>SUM(F99:F99)</f>
        <v>0</v>
      </c>
    </row>
    <row r="99" spans="1:6" x14ac:dyDescent="0.2">
      <c r="A99" s="62" t="s">
        <v>99</v>
      </c>
      <c r="B99" s="60" t="s">
        <v>8</v>
      </c>
      <c r="C99" s="31" t="s">
        <v>7</v>
      </c>
      <c r="D99" s="32">
        <v>1</v>
      </c>
      <c r="E99" s="33"/>
      <c r="F99" s="57">
        <f t="shared" ref="F99" si="17">D99*E99</f>
        <v>0</v>
      </c>
    </row>
    <row r="100" spans="1:6" ht="13.5" thickBot="1" x14ac:dyDescent="0.25">
      <c r="A100" s="62"/>
      <c r="B100" s="66"/>
      <c r="C100" s="31"/>
      <c r="D100" s="32"/>
      <c r="E100" s="33"/>
      <c r="F100" s="57"/>
    </row>
    <row r="101" spans="1:6" ht="13.5" thickTop="1" x14ac:dyDescent="0.2">
      <c r="A101" s="38"/>
      <c r="B101" s="39"/>
      <c r="C101" s="40"/>
      <c r="D101" s="41"/>
      <c r="E101" s="42"/>
      <c r="F101" s="43"/>
    </row>
    <row r="102" spans="1:6" ht="18.75" x14ac:dyDescent="0.4">
      <c r="A102" s="44"/>
      <c r="B102" s="45"/>
      <c r="C102" s="46"/>
      <c r="D102" s="47"/>
      <c r="E102" s="48" t="s">
        <v>3</v>
      </c>
      <c r="F102" s="49">
        <f>F12+F15+F20+F34+F41+F51+F63+F71+F79+F89+F98</f>
        <v>0</v>
      </c>
    </row>
    <row r="103" spans="1:6" ht="18.75" x14ac:dyDescent="0.4">
      <c r="A103" s="44"/>
      <c r="B103" s="45"/>
      <c r="C103" s="46"/>
      <c r="D103" s="47"/>
      <c r="E103" s="48" t="s">
        <v>9</v>
      </c>
      <c r="F103" s="49">
        <f>F102*0.2</f>
        <v>0</v>
      </c>
    </row>
    <row r="104" spans="1:6" ht="18.75" x14ac:dyDescent="0.4">
      <c r="A104" s="44"/>
      <c r="B104" s="45"/>
      <c r="C104" s="46"/>
      <c r="D104" s="47"/>
      <c r="E104" s="48" t="s">
        <v>10</v>
      </c>
      <c r="F104" s="49">
        <f>F102+F103</f>
        <v>0</v>
      </c>
    </row>
    <row r="105" spans="1:6" ht="13.5" thickBot="1" x14ac:dyDescent="0.25">
      <c r="A105" s="50"/>
      <c r="B105" s="51"/>
      <c r="C105" s="52"/>
      <c r="D105" s="53"/>
      <c r="E105" s="54"/>
      <c r="F105" s="55"/>
    </row>
    <row r="106" spans="1:6" ht="13.5" thickTop="1" x14ac:dyDescent="0.2"/>
  </sheetData>
  <mergeCells count="2">
    <mergeCell ref="A2:F2"/>
    <mergeCell ref="A6:F6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7" fitToHeight="2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48</vt:i4>
      </vt:variant>
    </vt:vector>
  </HeadingPairs>
  <TitlesOfParts>
    <vt:vector size="49" baseType="lpstr">
      <vt:lpstr>DPGF</vt:lpstr>
      <vt:lpstr>DPGF!_Hlk209597327</vt:lpstr>
      <vt:lpstr>DPGF!_Toc116908213</vt:lpstr>
      <vt:lpstr>DPGF!_Toc137049839</vt:lpstr>
      <vt:lpstr>DPGF!_Toc138406417</vt:lpstr>
      <vt:lpstr>DPGF!_Toc175732972</vt:lpstr>
      <vt:lpstr>DPGF!_Toc175737266</vt:lpstr>
      <vt:lpstr>DPGF!_Toc178606060</vt:lpstr>
      <vt:lpstr>DPGF!_Toc178762264</vt:lpstr>
      <vt:lpstr>DPGF!_Toc187050603</vt:lpstr>
      <vt:lpstr>DPGF!_Toc187054435</vt:lpstr>
      <vt:lpstr>DPGF!_Toc212099898</vt:lpstr>
      <vt:lpstr>DPGF!_Toc212111305</vt:lpstr>
      <vt:lpstr>DPGF!_Toc216453105</vt:lpstr>
      <vt:lpstr>DPGF!_Toc221704749</vt:lpstr>
      <vt:lpstr>DPGF!_Toc221704750</vt:lpstr>
      <vt:lpstr>DPGF!_Toc221704751</vt:lpstr>
      <vt:lpstr>DPGF!_Toc221704754</vt:lpstr>
      <vt:lpstr>DPGF!_Toc221704755</vt:lpstr>
      <vt:lpstr>DPGF!_Toc221704756</vt:lpstr>
      <vt:lpstr>DPGF!_Toc221704757</vt:lpstr>
      <vt:lpstr>DPGF!_Toc221704759</vt:lpstr>
      <vt:lpstr>DPGF!_Toc221704760</vt:lpstr>
      <vt:lpstr>DPGF!_Toc221704761</vt:lpstr>
      <vt:lpstr>DPGF!_Toc221704762</vt:lpstr>
      <vt:lpstr>DPGF!_Toc221704764</vt:lpstr>
      <vt:lpstr>DPGF!_Toc221704766</vt:lpstr>
      <vt:lpstr>DPGF!_Toc221704767</vt:lpstr>
      <vt:lpstr>DPGF!_Toc221704768</vt:lpstr>
      <vt:lpstr>DPGF!_Toc221704771</vt:lpstr>
      <vt:lpstr>DPGF!_Toc221704772</vt:lpstr>
      <vt:lpstr>DPGF!_Toc221704773</vt:lpstr>
      <vt:lpstr>DPGF!_Toc221704775</vt:lpstr>
      <vt:lpstr>DPGF!_Toc221704776</vt:lpstr>
      <vt:lpstr>DPGF!_Toc221704777</vt:lpstr>
      <vt:lpstr>DPGF!_Toc221704778</vt:lpstr>
      <vt:lpstr>DPGF!_Toc221704780</vt:lpstr>
      <vt:lpstr>DPGF!_Toc221704781</vt:lpstr>
      <vt:lpstr>DPGF!_Toc221704783</vt:lpstr>
      <vt:lpstr>DPGF!_Toc221704784</vt:lpstr>
      <vt:lpstr>DPGF!_Toc221704786</vt:lpstr>
      <vt:lpstr>DPGF!_Toc221704789</vt:lpstr>
      <vt:lpstr>DPGF!_Toc221704791</vt:lpstr>
      <vt:lpstr>DPGF!_Toc221704792</vt:lpstr>
      <vt:lpstr>DPGF!_Toc221704795</vt:lpstr>
      <vt:lpstr>DPGF!_Toc222129867</vt:lpstr>
      <vt:lpstr>DPGF!_Toc222129868</vt:lpstr>
      <vt:lpstr>DPGF!_Toc222129879</vt:lpstr>
      <vt:lpstr>DPGF!Zone_d_impression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</dc:creator>
  <cp:lastModifiedBy>Florent NOIR - PMM CONSEIL</cp:lastModifiedBy>
  <cp:lastPrinted>2026-03-11T07:50:46Z</cp:lastPrinted>
  <dcterms:created xsi:type="dcterms:W3CDTF">2013-11-06T14:22:05Z</dcterms:created>
  <dcterms:modified xsi:type="dcterms:W3CDTF">2026-03-11T07:50:48Z</dcterms:modified>
</cp:coreProperties>
</file>