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defaultThemeVersion="124226"/>
  <mc:AlternateContent xmlns:mc="http://schemas.openxmlformats.org/markup-compatibility/2006">
    <mc:Choice Requires="x15">
      <x15ac:absPath xmlns:x15ac="http://schemas.microsoft.com/office/spreadsheetml/2010/11/ac" url="https://sg.ged.intranet.justice.gouv.fr/alfresco/webdav/Sites DNum/Marchés DNum/1. MARCHES EN PREP/2025_VISIO/1 - Préparation/5 - DCE VF/VF A PUBLIER/"/>
    </mc:Choice>
  </mc:AlternateContent>
  <xr:revisionPtr revIDLastSave="0" documentId="13_ncr:1_{25C66498-1364-49BB-A221-B5DBDB744F4D}" xr6:coauthVersionLast="47" xr6:coauthVersionMax="47" xr10:uidLastSave="{00000000-0000-0000-0000-000000000000}"/>
  <bookViews>
    <workbookView xWindow="-120" yWindow="-120" windowWidth="29040" windowHeight="15720" tabRatio="783" firstSheet="1" activeTab="1" xr2:uid="{00000000-000D-0000-FFFF-FFFF00000000}"/>
  </bookViews>
  <sheets>
    <sheet name="Page de garde" sheetId="38" r:id="rId1"/>
    <sheet name="Lisez-moi" sheetId="30" r:id="rId2"/>
    <sheet name="Taux de remise" sheetId="27" r:id="rId3"/>
    <sheet name="BPU ACQUISITION" sheetId="36" r:id="rId4"/>
    <sheet name="BPU PRESTATIONS" sheetId="37" r:id="rId5"/>
    <sheet name="BPU GARANTIE LOG_MAINT" sheetId="43" r:id="rId6"/>
    <sheet name="TABLE DES PROFILS" sheetId="66" r:id="rId7"/>
    <sheet name="DROM-COM" sheetId="42" r:id="rId8"/>
    <sheet name="DQE" sheetId="65" r:id="rId9"/>
    <sheet name="Scenario Salle audience public" sheetId="63" r:id="rId10"/>
    <sheet name="Scenario Caisson blindé de l'AP" sheetId="64" r:id="rId11"/>
  </sheets>
  <externalReferences>
    <externalReference r:id="rId12"/>
  </externalReferences>
  <definedNames>
    <definedName name="_xlnm._FilterDatabase" localSheetId="8" hidden="1">DQE!$A$6:$G$88</definedName>
    <definedName name="_xlnm._FilterDatabase" localSheetId="10" hidden="1">'Scenario Caisson blindé de l''AP'!$A$7:$H$38</definedName>
    <definedName name="_xlnm._FilterDatabase" localSheetId="9" hidden="1">'Scenario Salle audience public'!$A$7:$H$38</definedName>
    <definedName name="_Ref113891915" localSheetId="4">'BPU PRESTATIONS'!#REF!</definedName>
    <definedName name="_Toc103701612" localSheetId="4">'BPU PRESTATIONS'!#REF!</definedName>
    <definedName name="_Toc144826246" localSheetId="4">'BPU PRESTATIONS'!$D$78</definedName>
    <definedName name="_Toc54275203" localSheetId="10">'Scenario Caisson blindé de l''AP'!#REF!</definedName>
    <definedName name="_Toc54275203" localSheetId="9">'Scenario Salle audience public'!#REF!</definedName>
    <definedName name="_Toc98333996" localSheetId="4">'BPU PRESTATIONS'!#REF!</definedName>
    <definedName name="_xlnm.Print_Titles" localSheetId="3">'BPU ACQUISITION'!$4:$5</definedName>
    <definedName name="_xlnm.Print_Titles" localSheetId="5">'BPU GARANTIE LOG_MAINT'!$4:$5</definedName>
    <definedName name="_xlnm.Print_Titles" localSheetId="4">'BPU PRESTATIONS'!$4:$5</definedName>
    <definedName name="TVA" localSheetId="1">#REF!</definedName>
    <definedName name="TVA" localSheetId="6">'[1]Page de garde'!$G$1</definedName>
    <definedName name="TVA" localSheetId="2">#REF!</definedName>
    <definedName name="TVA">'Page de garde'!$G$1</definedName>
    <definedName name="_xlnm.Print_Area" localSheetId="3">'BPU ACQUISITION'!$A$4:$L$177</definedName>
    <definedName name="_xlnm.Print_Area" localSheetId="5">'BPU GARANTIE LOG_MAINT'!$A$1:$M$229</definedName>
    <definedName name="_xlnm.Print_Area" localSheetId="4">'BPU PRESTATIONS'!$A$1:$L$123</definedName>
    <definedName name="_xlnm.Print_Area" localSheetId="1">'Lisez-moi'!$A$1:$D$30</definedName>
    <definedName name="_xlnm.Print_Area" localSheetId="0">'Page de garde'!$A$2:$J$40</definedName>
    <definedName name="_xlnm.Print_Area" localSheetId="10">'Scenario Caisson blindé de l''AP'!$A$1:$H$40</definedName>
    <definedName name="_xlnm.Print_Area" localSheetId="9">'Scenario Salle audience public'!$A$1:$H$40</definedName>
    <definedName name="_xlnm.Print_Area" localSheetId="2">'Taux de remise'!$A$1:$G$69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0" i="65" l="1"/>
  <c r="J332" i="43"/>
  <c r="J331" i="43"/>
  <c r="J330" i="43"/>
  <c r="J329" i="43"/>
  <c r="J328" i="43"/>
  <c r="J327" i="43"/>
  <c r="J326" i="43"/>
  <c r="J325" i="43"/>
  <c r="J324" i="43"/>
  <c r="J323" i="43"/>
  <c r="J322" i="43"/>
  <c r="J321" i="43"/>
  <c r="J320" i="43"/>
  <c r="J319" i="43"/>
  <c r="J318" i="43"/>
  <c r="J317" i="43"/>
  <c r="J316" i="43"/>
  <c r="J315" i="43"/>
  <c r="J314" i="43"/>
  <c r="J313" i="43"/>
  <c r="J312" i="43"/>
  <c r="J311" i="43"/>
  <c r="J310" i="43"/>
  <c r="J309" i="43"/>
  <c r="J308" i="43"/>
  <c r="J307" i="43"/>
  <c r="J306" i="43"/>
  <c r="J305" i="43"/>
  <c r="J304" i="43"/>
  <c r="J303" i="43"/>
  <c r="J302" i="43"/>
  <c r="J301" i="43"/>
  <c r="J300" i="43"/>
  <c r="J299" i="43"/>
  <c r="J298" i="43"/>
  <c r="J297" i="43"/>
  <c r="J296" i="43"/>
  <c r="J295" i="43"/>
  <c r="J294" i="43"/>
  <c r="J293" i="43"/>
  <c r="J292" i="43"/>
  <c r="J291" i="43"/>
  <c r="J290" i="43"/>
  <c r="J289" i="43"/>
  <c r="J288" i="43"/>
  <c r="J287" i="43"/>
  <c r="J286" i="43"/>
  <c r="J285" i="43"/>
  <c r="J284" i="43"/>
  <c r="J283" i="43"/>
  <c r="J282" i="43"/>
  <c r="J281" i="43"/>
  <c r="J280" i="43"/>
  <c r="J279" i="43"/>
  <c r="J278" i="43"/>
  <c r="J277" i="43"/>
  <c r="J276" i="43"/>
  <c r="J275" i="43"/>
  <c r="J271" i="43"/>
  <c r="J270" i="43"/>
  <c r="J269" i="43"/>
  <c r="J268" i="43"/>
  <c r="J267" i="43"/>
  <c r="J266" i="43"/>
  <c r="J265" i="43"/>
  <c r="J264" i="43"/>
  <c r="J263" i="43"/>
  <c r="J262" i="43"/>
  <c r="J261" i="43"/>
  <c r="J260" i="43"/>
  <c r="J259" i="43"/>
  <c r="J258" i="43"/>
  <c r="J257" i="43"/>
  <c r="J256" i="43"/>
  <c r="J255" i="43"/>
  <c r="J254" i="43"/>
  <c r="J253" i="43"/>
  <c r="J252" i="43"/>
  <c r="J251" i="43"/>
  <c r="J250" i="43"/>
  <c r="J249" i="43"/>
  <c r="J248" i="43"/>
  <c r="J247" i="43"/>
  <c r="J246" i="43"/>
  <c r="J245" i="43"/>
  <c r="J244" i="43"/>
  <c r="J243" i="43"/>
  <c r="J242" i="43"/>
  <c r="J241" i="43"/>
  <c r="J240" i="43"/>
  <c r="J239" i="43"/>
  <c r="J238" i="43"/>
  <c r="J237" i="43"/>
  <c r="J236" i="43"/>
  <c r="J235" i="43"/>
  <c r="J234" i="43"/>
  <c r="J233" i="43"/>
  <c r="J232" i="43"/>
  <c r="J231" i="43"/>
  <c r="J230" i="43"/>
  <c r="J229" i="43"/>
  <c r="J228" i="43"/>
  <c r="J227" i="43"/>
  <c r="J226" i="43"/>
  <c r="J225" i="43"/>
  <c r="J224" i="43"/>
  <c r="J223" i="43"/>
  <c r="J222" i="43"/>
  <c r="J221" i="43"/>
  <c r="J220" i="43"/>
  <c r="J219" i="43"/>
  <c r="J218" i="43"/>
  <c r="J217" i="43"/>
  <c r="J216" i="43"/>
  <c r="J215" i="43"/>
  <c r="J209" i="43"/>
  <c r="J208" i="43"/>
  <c r="J207" i="43"/>
  <c r="J206" i="43"/>
  <c r="J205" i="43"/>
  <c r="J204" i="43"/>
  <c r="J203" i="43"/>
  <c r="J202" i="43"/>
  <c r="J201" i="43"/>
  <c r="J197" i="43"/>
  <c r="J196" i="43"/>
  <c r="J195" i="43"/>
  <c r="J194" i="43"/>
  <c r="J193" i="43"/>
  <c r="J192" i="43"/>
  <c r="J191" i="43"/>
  <c r="J190" i="43"/>
  <c r="J189" i="43"/>
  <c r="J188" i="43"/>
  <c r="J187" i="43"/>
  <c r="J186" i="43"/>
  <c r="J185" i="43"/>
  <c r="J184" i="43"/>
  <c r="J180" i="43"/>
  <c r="J179" i="43"/>
  <c r="J178" i="43"/>
  <c r="J177" i="43"/>
  <c r="J176" i="43"/>
  <c r="J175" i="43"/>
  <c r="J174" i="43"/>
  <c r="J173" i="43"/>
  <c r="J172" i="43"/>
  <c r="J171" i="43"/>
  <c r="J170" i="43"/>
  <c r="J169" i="43"/>
  <c r="J168" i="43"/>
  <c r="J167" i="43"/>
  <c r="J162" i="43"/>
  <c r="J161" i="43"/>
  <c r="J160" i="43"/>
  <c r="J156" i="43"/>
  <c r="J155" i="43"/>
  <c r="J154" i="43"/>
  <c r="J153" i="43"/>
  <c r="J152" i="43"/>
  <c r="J151" i="43"/>
  <c r="J150" i="43"/>
  <c r="J149" i="43"/>
  <c r="J148" i="43"/>
  <c r="J147" i="43"/>
  <c r="J146" i="43"/>
  <c r="J145" i="43"/>
  <c r="J144" i="43"/>
  <c r="J143" i="43"/>
  <c r="J142" i="43"/>
  <c r="J141" i="43"/>
  <c r="J140" i="43"/>
  <c r="J139" i="43"/>
  <c r="J138" i="43"/>
  <c r="J137" i="43"/>
  <c r="J136" i="43"/>
  <c r="J134" i="43"/>
  <c r="J133" i="43"/>
  <c r="J132" i="43"/>
  <c r="J131" i="43"/>
  <c r="J129" i="43"/>
  <c r="J128" i="43"/>
  <c r="J127" i="43"/>
  <c r="J126" i="43"/>
  <c r="J124" i="43"/>
  <c r="J123" i="43"/>
  <c r="J122" i="43"/>
  <c r="J121" i="43"/>
  <c r="J120" i="43"/>
  <c r="J115" i="43"/>
  <c r="J114" i="43"/>
  <c r="J113" i="43"/>
  <c r="J112" i="43"/>
  <c r="J111" i="43"/>
  <c r="J110" i="43"/>
  <c r="J109" i="43"/>
  <c r="J108" i="43"/>
  <c r="J107" i="43"/>
  <c r="J106" i="43"/>
  <c r="J105" i="43"/>
  <c r="J104" i="43"/>
  <c r="J103" i="43"/>
  <c r="J102" i="43"/>
  <c r="J101" i="43"/>
  <c r="J100" i="43"/>
  <c r="J99" i="43"/>
  <c r="J98" i="43"/>
  <c r="J97" i="43"/>
  <c r="J96" i="43"/>
  <c r="J95" i="43"/>
  <c r="J94" i="43"/>
  <c r="J93" i="43"/>
  <c r="J92" i="43"/>
  <c r="J91" i="43"/>
  <c r="J90" i="43"/>
  <c r="J89" i="43"/>
  <c r="J88" i="43"/>
  <c r="J87" i="43"/>
  <c r="J86" i="43"/>
  <c r="J85" i="43"/>
  <c r="J84" i="43"/>
  <c r="J83" i="43"/>
  <c r="J79" i="43"/>
  <c r="J78" i="43"/>
  <c r="J77" i="43"/>
  <c r="J76" i="43"/>
  <c r="J75" i="43"/>
  <c r="J74" i="43"/>
  <c r="J73" i="43"/>
  <c r="J72" i="43"/>
  <c r="J71" i="43"/>
  <c r="J70" i="43"/>
  <c r="J69" i="43"/>
  <c r="J68" i="43"/>
  <c r="J67" i="43"/>
  <c r="J66" i="43"/>
  <c r="J65" i="43"/>
  <c r="J64" i="43"/>
  <c r="J63" i="43"/>
  <c r="J62" i="43"/>
  <c r="J61" i="43"/>
  <c r="J60" i="43"/>
  <c r="J59" i="43"/>
  <c r="J58" i="43"/>
  <c r="J57" i="43"/>
  <c r="J56" i="43"/>
  <c r="J55" i="43"/>
  <c r="J54" i="43"/>
  <c r="J53" i="43"/>
  <c r="J52" i="43"/>
  <c r="J51" i="43"/>
  <c r="J50" i="43"/>
  <c r="J49" i="43"/>
  <c r="J48" i="43"/>
  <c r="J47" i="43"/>
  <c r="J42" i="43"/>
  <c r="J41" i="43"/>
  <c r="J40" i="43"/>
  <c r="J39" i="43"/>
  <c r="J38" i="43"/>
  <c r="J37" i="43"/>
  <c r="J36" i="43"/>
  <c r="J35" i="43"/>
  <c r="J34" i="43"/>
  <c r="J33" i="43"/>
  <c r="J32" i="43"/>
  <c r="J31" i="43"/>
  <c r="J30" i="43"/>
  <c r="J29" i="43"/>
  <c r="J28" i="43"/>
  <c r="J27" i="43"/>
  <c r="J26" i="43"/>
  <c r="J25" i="43"/>
  <c r="J24" i="43"/>
  <c r="J23" i="43"/>
  <c r="J22" i="43"/>
  <c r="J21" i="43"/>
  <c r="J20" i="43"/>
  <c r="J19" i="43"/>
  <c r="J18" i="43"/>
  <c r="J17" i="43"/>
  <c r="J16" i="43"/>
  <c r="J15" i="43"/>
  <c r="J14" i="43"/>
  <c r="J13" i="43"/>
  <c r="J12" i="43"/>
  <c r="J11" i="43"/>
  <c r="J10" i="43"/>
  <c r="J141" i="37"/>
  <c r="J129" i="37"/>
  <c r="J128" i="37"/>
  <c r="J127" i="37"/>
  <c r="J126" i="37"/>
  <c r="J122" i="37"/>
  <c r="J121" i="37"/>
  <c r="J120" i="37"/>
  <c r="J119" i="37"/>
  <c r="J117" i="37"/>
  <c r="J116" i="37"/>
  <c r="J115" i="37"/>
  <c r="J114" i="37"/>
  <c r="J110" i="37"/>
  <c r="J109" i="37"/>
  <c r="J108" i="37"/>
  <c r="J107" i="37"/>
  <c r="J103" i="37"/>
  <c r="J99" i="37"/>
  <c r="J98" i="37"/>
  <c r="J97" i="37"/>
  <c r="J95" i="37"/>
  <c r="J93" i="37"/>
  <c r="J92" i="37"/>
  <c r="J91" i="37"/>
  <c r="J90" i="37"/>
  <c r="J85" i="37"/>
  <c r="J84" i="37"/>
  <c r="J76" i="37"/>
  <c r="J73" i="37"/>
  <c r="J70" i="37"/>
  <c r="J65" i="37"/>
  <c r="J64" i="37"/>
  <c r="J63" i="37"/>
  <c r="J62" i="37"/>
  <c r="J58" i="37"/>
  <c r="J57" i="37"/>
  <c r="J56" i="37"/>
  <c r="J55" i="37"/>
  <c r="J54" i="37"/>
  <c r="J50" i="37"/>
  <c r="J49" i="37"/>
  <c r="J47" i="37"/>
  <c r="J46" i="37"/>
  <c r="J45" i="37"/>
  <c r="J44" i="37"/>
  <c r="J42" i="37"/>
  <c r="J41" i="37"/>
  <c r="J40" i="37"/>
  <c r="J39" i="37"/>
  <c r="J35" i="37"/>
  <c r="J34" i="37"/>
  <c r="J33" i="37"/>
  <c r="J32" i="37"/>
  <c r="J30" i="37"/>
  <c r="J26" i="37"/>
  <c r="J24" i="37"/>
  <c r="J23" i="37"/>
  <c r="J18" i="37"/>
  <c r="J11" i="37"/>
  <c r="J10" i="37"/>
  <c r="J9" i="37"/>
  <c r="J11" i="36"/>
  <c r="J889" i="36"/>
  <c r="J888" i="36"/>
  <c r="J887" i="36"/>
  <c r="J886" i="36"/>
  <c r="J885" i="36"/>
  <c r="J884" i="36"/>
  <c r="J883" i="36"/>
  <c r="J882" i="36"/>
  <c r="J881" i="36"/>
  <c r="J880" i="36"/>
  <c r="J879" i="36"/>
  <c r="J878" i="36"/>
  <c r="J877" i="36"/>
  <c r="J876" i="36"/>
  <c r="J875" i="36"/>
  <c r="J874" i="36"/>
  <c r="J873" i="36"/>
  <c r="J872" i="36"/>
  <c r="J871" i="36"/>
  <c r="J870" i="36"/>
  <c r="J869" i="36"/>
  <c r="J868" i="36"/>
  <c r="J867" i="36"/>
  <c r="J866" i="36"/>
  <c r="J865" i="36"/>
  <c r="J864" i="36"/>
  <c r="J863" i="36"/>
  <c r="J862" i="36"/>
  <c r="J861" i="36"/>
  <c r="J857" i="36"/>
  <c r="J856" i="36"/>
  <c r="J855" i="36"/>
  <c r="J854" i="36"/>
  <c r="J853" i="36"/>
  <c r="J852" i="36"/>
  <c r="J851" i="36"/>
  <c r="J850" i="36"/>
  <c r="J849" i="36"/>
  <c r="J848" i="36"/>
  <c r="J847" i="36"/>
  <c r="J846" i="36"/>
  <c r="J845" i="36"/>
  <c r="J844" i="36"/>
  <c r="J843" i="36"/>
  <c r="J842" i="36"/>
  <c r="J841" i="36"/>
  <c r="J840" i="36"/>
  <c r="J839" i="36"/>
  <c r="J838" i="36"/>
  <c r="J837" i="36"/>
  <c r="J836" i="36"/>
  <c r="J835" i="36"/>
  <c r="J834" i="36"/>
  <c r="J833" i="36"/>
  <c r="J832" i="36"/>
  <c r="J831" i="36"/>
  <c r="J830" i="36"/>
  <c r="J829" i="36"/>
  <c r="J828" i="36"/>
  <c r="J827" i="36"/>
  <c r="J826" i="36"/>
  <c r="J825" i="36"/>
  <c r="J824" i="36"/>
  <c r="J823" i="36"/>
  <c r="J822" i="36"/>
  <c r="J821" i="36"/>
  <c r="J820" i="36"/>
  <c r="J819" i="36"/>
  <c r="J818" i="36"/>
  <c r="J817" i="36"/>
  <c r="J816" i="36"/>
  <c r="J815" i="36"/>
  <c r="J814" i="36"/>
  <c r="J813" i="36"/>
  <c r="J812" i="36"/>
  <c r="J811" i="36"/>
  <c r="J810" i="36"/>
  <c r="J809" i="36"/>
  <c r="J808" i="36"/>
  <c r="J807" i="36"/>
  <c r="J806" i="36"/>
  <c r="J805" i="36"/>
  <c r="J804" i="36"/>
  <c r="J803" i="36"/>
  <c r="J802" i="36"/>
  <c r="J801" i="36"/>
  <c r="J800" i="36"/>
  <c r="J799" i="36"/>
  <c r="J798" i="36"/>
  <c r="J797" i="36"/>
  <c r="J796" i="36"/>
  <c r="J795" i="36"/>
  <c r="J794" i="36"/>
  <c r="J793" i="36"/>
  <c r="J792" i="36"/>
  <c r="J791" i="36"/>
  <c r="J790" i="36"/>
  <c r="J789" i="36"/>
  <c r="J785" i="36"/>
  <c r="J784" i="36"/>
  <c r="J783" i="36"/>
  <c r="J782" i="36"/>
  <c r="J781" i="36"/>
  <c r="J780" i="36"/>
  <c r="J779" i="36"/>
  <c r="J778" i="36"/>
  <c r="J774" i="36"/>
  <c r="J773" i="36"/>
  <c r="J772" i="36"/>
  <c r="J771" i="36"/>
  <c r="J770" i="36"/>
  <c r="J769" i="36"/>
  <c r="J764" i="36"/>
  <c r="J763" i="36"/>
  <c r="J762" i="36"/>
  <c r="J758" i="36"/>
  <c r="J757" i="36"/>
  <c r="J756" i="36"/>
  <c r="J755" i="36"/>
  <c r="J754" i="36"/>
  <c r="J753" i="36"/>
  <c r="J752" i="36"/>
  <c r="J751" i="36"/>
  <c r="J749" i="36"/>
  <c r="J748" i="36"/>
  <c r="J747" i="36"/>
  <c r="J746" i="36"/>
  <c r="J745" i="36"/>
  <c r="J744" i="36"/>
  <c r="J743" i="36"/>
  <c r="J742" i="36"/>
  <c r="J741" i="36"/>
  <c r="J740" i="36"/>
  <c r="J739" i="36"/>
  <c r="J738" i="36"/>
  <c r="J737" i="36"/>
  <c r="J733" i="36"/>
  <c r="J732" i="36"/>
  <c r="J731" i="36"/>
  <c r="J730" i="36"/>
  <c r="J729" i="36"/>
  <c r="J728" i="36"/>
  <c r="J724" i="36"/>
  <c r="J723" i="36"/>
  <c r="J722" i="36"/>
  <c r="J721" i="36"/>
  <c r="J720" i="36"/>
  <c r="J719" i="36"/>
  <c r="J718" i="36"/>
  <c r="J717" i="36"/>
  <c r="J716" i="36"/>
  <c r="J715" i="36"/>
  <c r="J714" i="36"/>
  <c r="J713" i="36"/>
  <c r="J712" i="36"/>
  <c r="J708" i="36"/>
  <c r="J707" i="36"/>
  <c r="J706" i="36"/>
  <c r="J705" i="36"/>
  <c r="J704" i="36"/>
  <c r="J703" i="36"/>
  <c r="J702" i="36"/>
  <c r="J701" i="36"/>
  <c r="J700" i="36"/>
  <c r="J699" i="36"/>
  <c r="J698" i="36"/>
  <c r="J694" i="36"/>
  <c r="J693" i="36"/>
  <c r="J692" i="36"/>
  <c r="J688" i="36"/>
  <c r="J687" i="36"/>
  <c r="J683" i="36"/>
  <c r="J682" i="36"/>
  <c r="J681" i="36"/>
  <c r="J677" i="36"/>
  <c r="J676" i="36"/>
  <c r="J675" i="36"/>
  <c r="J670" i="36"/>
  <c r="J669" i="36"/>
  <c r="J668" i="36"/>
  <c r="J664" i="36"/>
  <c r="J663" i="36"/>
  <c r="J659" i="36"/>
  <c r="J658" i="36"/>
  <c r="J657" i="36"/>
  <c r="J656" i="36"/>
  <c r="J655" i="36"/>
  <c r="J654" i="36"/>
  <c r="J653" i="36"/>
  <c r="J652" i="36"/>
  <c r="J651" i="36"/>
  <c r="J645" i="36"/>
  <c r="J644" i="36"/>
  <c r="J643" i="36"/>
  <c r="J642" i="36"/>
  <c r="J641" i="36"/>
  <c r="J640" i="36"/>
  <c r="J639" i="36"/>
  <c r="J638" i="36"/>
  <c r="J637" i="36"/>
  <c r="J636" i="36"/>
  <c r="J635" i="36"/>
  <c r="J634" i="36"/>
  <c r="J633" i="36"/>
  <c r="J632" i="36"/>
  <c r="J631" i="36"/>
  <c r="J627" i="36"/>
  <c r="J626" i="36"/>
  <c r="J625" i="36"/>
  <c r="J624" i="36"/>
  <c r="J623" i="36"/>
  <c r="J622" i="36"/>
  <c r="J618" i="36"/>
  <c r="J617" i="36"/>
  <c r="J616" i="36"/>
  <c r="J615" i="36"/>
  <c r="J611" i="36"/>
  <c r="J610" i="36"/>
  <c r="J609" i="36"/>
  <c r="J608" i="36"/>
  <c r="J607" i="36"/>
  <c r="J606" i="36"/>
  <c r="J605" i="36"/>
  <c r="J604" i="36"/>
  <c r="J603" i="36"/>
  <c r="J602" i="36"/>
  <c r="J601" i="36"/>
  <c r="J600" i="36"/>
  <c r="J596" i="36"/>
  <c r="J595" i="36"/>
  <c r="J594" i="36"/>
  <c r="J593" i="36"/>
  <c r="J589" i="36"/>
  <c r="J588" i="36"/>
  <c r="J587" i="36"/>
  <c r="J586" i="36"/>
  <c r="J585" i="36"/>
  <c r="J584" i="36"/>
  <c r="J580" i="36"/>
  <c r="J579" i="36"/>
  <c r="J578" i="36"/>
  <c r="J577" i="36"/>
  <c r="J571" i="36"/>
  <c r="J567" i="36"/>
  <c r="J566" i="36"/>
  <c r="J565" i="36"/>
  <c r="J560" i="36"/>
  <c r="J559" i="36"/>
  <c r="J558" i="36"/>
  <c r="J557" i="36"/>
  <c r="J552" i="36"/>
  <c r="J551" i="36"/>
  <c r="J550" i="36"/>
  <c r="J549" i="36"/>
  <c r="J548" i="36"/>
  <c r="J547" i="36"/>
  <c r="J543" i="36"/>
  <c r="J542" i="36"/>
  <c r="J538" i="36"/>
  <c r="J537" i="36"/>
  <c r="J536" i="36"/>
  <c r="J535" i="36"/>
  <c r="J534" i="36"/>
  <c r="J533" i="36"/>
  <c r="J532" i="36"/>
  <c r="J531" i="36"/>
  <c r="J530" i="36"/>
  <c r="J529" i="36"/>
  <c r="J528" i="36"/>
  <c r="J527" i="36"/>
  <c r="J523" i="36"/>
  <c r="J522" i="36"/>
  <c r="J521" i="36"/>
  <c r="J520" i="36"/>
  <c r="J519" i="36"/>
  <c r="J518" i="36"/>
  <c r="J517" i="36"/>
  <c r="J513" i="36"/>
  <c r="J512" i="36"/>
  <c r="J511" i="36"/>
  <c r="J510" i="36"/>
  <c r="J509" i="36"/>
  <c r="J505" i="36"/>
  <c r="J504" i="36"/>
  <c r="J503" i="36"/>
  <c r="J502" i="36"/>
  <c r="J501" i="36"/>
  <c r="J500" i="36"/>
  <c r="J499" i="36"/>
  <c r="J498" i="36"/>
  <c r="J497" i="36"/>
  <c r="J492" i="36"/>
  <c r="J488" i="36"/>
  <c r="J487" i="36"/>
  <c r="J483" i="36"/>
  <c r="J482" i="36"/>
  <c r="J481" i="36"/>
  <c r="J480" i="36"/>
  <c r="J479" i="36"/>
  <c r="J478" i="36"/>
  <c r="J474" i="36"/>
  <c r="J473" i="36"/>
  <c r="J472" i="36"/>
  <c r="J468" i="36"/>
  <c r="J467" i="36"/>
  <c r="J466" i="36"/>
  <c r="J465" i="36"/>
  <c r="J461" i="36"/>
  <c r="J460" i="36"/>
  <c r="J456" i="36"/>
  <c r="J455" i="36"/>
  <c r="J454" i="36"/>
  <c r="J453" i="36"/>
  <c r="J452" i="36"/>
  <c r="J451" i="36"/>
  <c r="J450" i="36"/>
  <c r="J449" i="36"/>
  <c r="J445" i="36"/>
  <c r="J444" i="36"/>
  <c r="J443" i="36"/>
  <c r="J442" i="36"/>
  <c r="J441" i="36"/>
  <c r="J440" i="36"/>
  <c r="J439" i="36"/>
  <c r="J438" i="36"/>
  <c r="J437" i="36"/>
  <c r="J436" i="36"/>
  <c r="J435" i="36"/>
  <c r="J431" i="36"/>
  <c r="J430" i="36"/>
  <c r="J429" i="36"/>
  <c r="J428" i="36"/>
  <c r="J427" i="36"/>
  <c r="J426" i="36"/>
  <c r="J425" i="36"/>
  <c r="J424" i="36"/>
  <c r="J423" i="36"/>
  <c r="J422" i="36"/>
  <c r="J417" i="36"/>
  <c r="J416" i="36"/>
  <c r="J415" i="36"/>
  <c r="J414" i="36"/>
  <c r="J413" i="36"/>
  <c r="J412" i="36"/>
  <c r="J411" i="36"/>
  <c r="J410" i="36"/>
  <c r="J409" i="36"/>
  <c r="J408" i="36"/>
  <c r="J407" i="36"/>
  <c r="J406" i="36"/>
  <c r="J405" i="36"/>
  <c r="J404" i="36"/>
  <c r="J403" i="36"/>
  <c r="J402" i="36"/>
  <c r="J401" i="36"/>
  <c r="J400" i="36"/>
  <c r="J396" i="36"/>
  <c r="J395" i="36"/>
  <c r="J394" i="36"/>
  <c r="J393" i="36"/>
  <c r="J392" i="36"/>
  <c r="J391" i="36"/>
  <c r="J390" i="36"/>
  <c r="J389" i="36"/>
  <c r="J388" i="36"/>
  <c r="J384" i="36"/>
  <c r="J383" i="36"/>
  <c r="J382" i="36"/>
  <c r="J381" i="36"/>
  <c r="J380" i="36"/>
  <c r="J376" i="36"/>
  <c r="J375" i="36"/>
  <c r="J374" i="36"/>
  <c r="J373" i="36"/>
  <c r="J372" i="36"/>
  <c r="J371" i="36"/>
  <c r="J367" i="36"/>
  <c r="J366" i="36"/>
  <c r="J365" i="36"/>
  <c r="J364" i="36"/>
  <c r="J363" i="36"/>
  <c r="J362" i="36"/>
  <c r="J361" i="36"/>
  <c r="J360" i="36"/>
  <c r="J359" i="36"/>
  <c r="J358" i="36"/>
  <c r="J357" i="36"/>
  <c r="J353" i="36"/>
  <c r="J352" i="36"/>
  <c r="J351" i="36"/>
  <c r="J350" i="36"/>
  <c r="J346" i="36"/>
  <c r="J342" i="36"/>
  <c r="J341" i="36"/>
  <c r="J337" i="36"/>
  <c r="J336" i="36"/>
  <c r="J335" i="36"/>
  <c r="J334" i="36"/>
  <c r="J333" i="36"/>
  <c r="J332" i="36"/>
  <c r="J331" i="36"/>
  <c r="J326" i="36"/>
  <c r="J325" i="36"/>
  <c r="J324" i="36"/>
  <c r="J323" i="36"/>
  <c r="J322" i="36"/>
  <c r="J321" i="36"/>
  <c r="J320" i="36"/>
  <c r="J319" i="36"/>
  <c r="J318" i="36"/>
  <c r="J317" i="36"/>
  <c r="J316" i="36"/>
  <c r="J312" i="36"/>
  <c r="J311" i="36"/>
  <c r="J310" i="36"/>
  <c r="J309" i="36"/>
  <c r="J308" i="36"/>
  <c r="J307" i="36"/>
  <c r="J306" i="36"/>
  <c r="J305" i="36"/>
  <c r="J304" i="36"/>
  <c r="J303" i="36"/>
  <c r="J302" i="36"/>
  <c r="J298" i="36"/>
  <c r="J297" i="36"/>
  <c r="J296" i="36"/>
  <c r="J295" i="36"/>
  <c r="J294" i="36"/>
  <c r="J293" i="36"/>
  <c r="J292" i="36"/>
  <c r="J291" i="36"/>
  <c r="J290" i="36"/>
  <c r="J288" i="36"/>
  <c r="J287" i="36"/>
  <c r="J286" i="36"/>
  <c r="J285" i="36"/>
  <c r="J284" i="36"/>
  <c r="J280" i="36"/>
  <c r="J279" i="36"/>
  <c r="J278" i="36"/>
  <c r="J276" i="36"/>
  <c r="J272" i="36"/>
  <c r="J271" i="36"/>
  <c r="J267" i="36"/>
  <c r="J266" i="36"/>
  <c r="J262" i="36"/>
  <c r="J258" i="36"/>
  <c r="J257" i="36"/>
  <c r="J256" i="36"/>
  <c r="J251" i="36"/>
  <c r="J250" i="36"/>
  <c r="J249" i="36"/>
  <c r="J245" i="36"/>
  <c r="J241" i="36"/>
  <c r="J240" i="36"/>
  <c r="J239" i="36"/>
  <c r="J238" i="36"/>
  <c r="J237" i="36"/>
  <c r="J236" i="36"/>
  <c r="J235" i="36"/>
  <c r="J234" i="36"/>
  <c r="J233" i="36"/>
  <c r="J227" i="36"/>
  <c r="J222" i="36"/>
  <c r="J221" i="36"/>
  <c r="J220" i="36"/>
  <c r="J219" i="36"/>
  <c r="J218" i="36"/>
  <c r="J217" i="36"/>
  <c r="J216" i="36"/>
  <c r="J215" i="36"/>
  <c r="J210" i="36"/>
  <c r="J209" i="36"/>
  <c r="J208" i="36"/>
  <c r="J203" i="36"/>
  <c r="J202" i="36"/>
  <c r="J201" i="36"/>
  <c r="J200" i="36"/>
  <c r="J199" i="36"/>
  <c r="J195" i="36"/>
  <c r="J194" i="36"/>
  <c r="J193" i="36"/>
  <c r="J192" i="36"/>
  <c r="J191" i="36"/>
  <c r="J190" i="36"/>
  <c r="J189" i="36"/>
  <c r="J188" i="36"/>
  <c r="J184" i="36"/>
  <c r="J183" i="36"/>
  <c r="J182" i="36"/>
  <c r="J181" i="36"/>
  <c r="J180" i="36"/>
  <c r="J179" i="36"/>
  <c r="J178" i="36"/>
  <c r="J173" i="36"/>
  <c r="J172" i="36"/>
  <c r="J171" i="36"/>
  <c r="J170" i="36"/>
  <c r="J169" i="36"/>
  <c r="J168" i="36"/>
  <c r="J167" i="36"/>
  <c r="J166" i="36"/>
  <c r="J165" i="36"/>
  <c r="J161" i="36"/>
  <c r="J160" i="36"/>
  <c r="J159" i="36"/>
  <c r="J154" i="36"/>
  <c r="J153" i="36"/>
  <c r="J152" i="36"/>
  <c r="J151" i="36"/>
  <c r="J145" i="36"/>
  <c r="J144" i="36"/>
  <c r="J143" i="36"/>
  <c r="J142" i="36"/>
  <c r="J141" i="36"/>
  <c r="J140" i="36"/>
  <c r="J139" i="36"/>
  <c r="J138" i="36"/>
  <c r="J137" i="36"/>
  <c r="J136" i="36"/>
  <c r="J135" i="36"/>
  <c r="J134" i="36"/>
  <c r="J133" i="36"/>
  <c r="J129" i="36"/>
  <c r="J128" i="36"/>
  <c r="J127" i="36"/>
  <c r="J126" i="36"/>
  <c r="J125" i="36"/>
  <c r="J124" i="36"/>
  <c r="J123" i="36"/>
  <c r="J122" i="36"/>
  <c r="J121" i="36"/>
  <c r="J120" i="36"/>
  <c r="J119" i="36"/>
  <c r="J118" i="36"/>
  <c r="J117" i="36"/>
  <c r="J116" i="36"/>
  <c r="J115" i="36"/>
  <c r="J114" i="36"/>
  <c r="J113" i="36"/>
  <c r="J112" i="36"/>
  <c r="J111" i="36"/>
  <c r="J110" i="36"/>
  <c r="J109" i="36"/>
  <c r="J108" i="36"/>
  <c r="J107" i="36"/>
  <c r="J106" i="36"/>
  <c r="J105" i="36"/>
  <c r="J104" i="36"/>
  <c r="J103" i="36"/>
  <c r="J102" i="36"/>
  <c r="J101" i="36"/>
  <c r="J100" i="36"/>
  <c r="J99" i="36"/>
  <c r="J98" i="36"/>
  <c r="J97" i="36"/>
  <c r="J96" i="36"/>
  <c r="J95" i="36"/>
  <c r="J94" i="36"/>
  <c r="J93" i="36"/>
  <c r="J92" i="36"/>
  <c r="J91" i="36"/>
  <c r="J90" i="36"/>
  <c r="J89" i="36"/>
  <c r="J88" i="36"/>
  <c r="J87" i="36"/>
  <c r="J86" i="36"/>
  <c r="J85" i="36"/>
  <c r="J84" i="36"/>
  <c r="J83" i="36"/>
  <c r="J82" i="36"/>
  <c r="J81" i="36"/>
  <c r="J80" i="36"/>
  <c r="J79" i="36"/>
  <c r="J78" i="36"/>
  <c r="J77" i="36"/>
  <c r="J76" i="36"/>
  <c r="J75" i="36"/>
  <c r="J74" i="36"/>
  <c r="J73" i="36"/>
  <c r="J72" i="36"/>
  <c r="J71" i="36"/>
  <c r="J70" i="36"/>
  <c r="J69" i="36"/>
  <c r="J68" i="36"/>
  <c r="J67" i="36"/>
  <c r="J66" i="36"/>
  <c r="J65" i="36"/>
  <c r="J64" i="36"/>
  <c r="J63" i="36"/>
  <c r="J62" i="36"/>
  <c r="J54" i="36"/>
  <c r="J53" i="36"/>
  <c r="J52" i="36"/>
  <c r="J51" i="36"/>
  <c r="J50" i="36"/>
  <c r="J49" i="36"/>
  <c r="J48" i="36"/>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4" i="36"/>
  <c r="J13" i="36"/>
  <c r="J12" i="36"/>
  <c r="J10" i="36"/>
  <c r="D79" i="65" l="1"/>
  <c r="C79" i="65"/>
  <c r="B79" i="65"/>
  <c r="D78" i="65"/>
  <c r="C78" i="65"/>
  <c r="B78" i="65"/>
  <c r="D77" i="65"/>
  <c r="C77" i="65"/>
  <c r="B77" i="65"/>
  <c r="D74" i="65"/>
  <c r="C74" i="65"/>
  <c r="B74" i="65"/>
  <c r="D73" i="65"/>
  <c r="C73" i="65"/>
  <c r="B73" i="65"/>
  <c r="D72" i="65"/>
  <c r="C72" i="65"/>
  <c r="B72" i="65"/>
  <c r="F69" i="65"/>
  <c r="G69" i="65" s="1"/>
  <c r="D69" i="65"/>
  <c r="C69" i="65"/>
  <c r="B69" i="65"/>
  <c r="D59" i="65"/>
  <c r="C59" i="65"/>
  <c r="B59" i="65"/>
  <c r="D58" i="65"/>
  <c r="C58" i="65"/>
  <c r="B58" i="65"/>
  <c r="D57" i="65"/>
  <c r="C57" i="65"/>
  <c r="B57" i="65"/>
  <c r="D56" i="65"/>
  <c r="C56" i="65"/>
  <c r="B56" i="65"/>
  <c r="D55" i="65"/>
  <c r="C55" i="65"/>
  <c r="B55" i="65"/>
  <c r="F54" i="65"/>
  <c r="D54" i="65"/>
  <c r="C54" i="65"/>
  <c r="B54" i="65"/>
  <c r="D53" i="65"/>
  <c r="C53" i="65"/>
  <c r="B53" i="65"/>
  <c r="D52" i="65"/>
  <c r="C52" i="65"/>
  <c r="B52" i="65"/>
  <c r="D51" i="65"/>
  <c r="C51" i="65"/>
  <c r="B51" i="65"/>
  <c r="D50" i="65"/>
  <c r="C50" i="65"/>
  <c r="B50" i="65"/>
  <c r="D49" i="65"/>
  <c r="C49" i="65"/>
  <c r="B49" i="65"/>
  <c r="D48" i="65"/>
  <c r="C48" i="65"/>
  <c r="B48" i="65"/>
  <c r="D46" i="65"/>
  <c r="C46" i="65"/>
  <c r="B46" i="65"/>
  <c r="D45" i="65"/>
  <c r="C45" i="65"/>
  <c r="B45" i="65"/>
  <c r="D44" i="65"/>
  <c r="C44" i="65"/>
  <c r="B44" i="65"/>
  <c r="D43" i="65"/>
  <c r="C43" i="65"/>
  <c r="B43" i="65"/>
  <c r="D42" i="65"/>
  <c r="C42" i="65"/>
  <c r="B42" i="65"/>
  <c r="D41" i="65"/>
  <c r="C41" i="65"/>
  <c r="B41" i="65"/>
  <c r="D40" i="65"/>
  <c r="C40" i="65"/>
  <c r="B40" i="65"/>
  <c r="D39" i="65"/>
  <c r="C39" i="65"/>
  <c r="B39" i="65"/>
  <c r="D38" i="65"/>
  <c r="C38" i="65"/>
  <c r="B38" i="65"/>
  <c r="D37" i="65"/>
  <c r="C37" i="65"/>
  <c r="B37" i="65"/>
  <c r="D36" i="65"/>
  <c r="C36" i="65"/>
  <c r="B36" i="65"/>
  <c r="D35" i="65"/>
  <c r="C35" i="65"/>
  <c r="B35" i="65"/>
  <c r="D34" i="65"/>
  <c r="C34" i="65"/>
  <c r="B34" i="65"/>
  <c r="D33" i="65"/>
  <c r="C33" i="65"/>
  <c r="B33" i="65"/>
  <c r="D32" i="65"/>
  <c r="C32" i="65"/>
  <c r="B32" i="65"/>
  <c r="D31" i="65"/>
  <c r="C31" i="65"/>
  <c r="B31" i="65"/>
  <c r="D30" i="65"/>
  <c r="C30" i="65"/>
  <c r="B30" i="65"/>
  <c r="D29" i="65"/>
  <c r="C29" i="65"/>
  <c r="B29" i="65"/>
  <c r="D28" i="65"/>
  <c r="C28" i="65"/>
  <c r="B28" i="65"/>
  <c r="D27" i="65"/>
  <c r="C27" i="65"/>
  <c r="B27" i="65"/>
  <c r="D26" i="65"/>
  <c r="C26" i="65"/>
  <c r="B26" i="65"/>
  <c r="D25" i="65"/>
  <c r="C25" i="65"/>
  <c r="B25" i="65"/>
  <c r="D24" i="65"/>
  <c r="C24" i="65"/>
  <c r="B24" i="65"/>
  <c r="D21" i="65"/>
  <c r="C21" i="65"/>
  <c r="B21" i="65"/>
  <c r="D20" i="65"/>
  <c r="C20" i="65"/>
  <c r="B20" i="65"/>
  <c r="D19" i="65"/>
  <c r="C19" i="65"/>
  <c r="B19" i="65"/>
  <c r="D18" i="65"/>
  <c r="C18" i="65"/>
  <c r="B18" i="65"/>
  <c r="D17" i="65"/>
  <c r="C17" i="65"/>
  <c r="B17" i="65"/>
  <c r="D16" i="65"/>
  <c r="C16" i="65"/>
  <c r="B16" i="65"/>
  <c r="D15" i="65"/>
  <c r="C15" i="65"/>
  <c r="B15" i="65"/>
  <c r="D14" i="65"/>
  <c r="C14" i="65"/>
  <c r="B14" i="65"/>
  <c r="D13" i="65"/>
  <c r="C13" i="65"/>
  <c r="B13" i="65"/>
  <c r="D11" i="65"/>
  <c r="C11" i="65"/>
  <c r="B11" i="65"/>
  <c r="D10" i="65"/>
  <c r="C10" i="65"/>
  <c r="B10" i="65"/>
  <c r="G54" i="65" l="1"/>
  <c r="H38" i="64" l="1"/>
  <c r="G38" i="64"/>
  <c r="H38" i="63"/>
  <c r="G38" i="63"/>
  <c r="F48" i="65" l="1"/>
  <c r="G48" i="65" s="1"/>
  <c r="F57" i="65"/>
  <c r="G57" i="65" s="1"/>
  <c r="F46" i="65"/>
  <c r="G46" i="65" s="1"/>
  <c r="F45" i="65"/>
  <c r="G45" i="65" s="1"/>
  <c r="F49" i="65"/>
  <c r="G49" i="65" s="1"/>
  <c r="F58" i="65"/>
  <c r="G58" i="65" s="1"/>
  <c r="F37" i="65"/>
  <c r="G37" i="65" s="1"/>
  <c r="F50" i="65"/>
  <c r="G50" i="65" s="1"/>
  <c r="F59" i="65"/>
  <c r="G59" i="65" s="1"/>
  <c r="F51" i="65"/>
  <c r="G51" i="65" s="1"/>
  <c r="F52" i="65"/>
  <c r="G52" i="65" s="1"/>
  <c r="F56" i="65"/>
  <c r="G56" i="65" s="1"/>
  <c r="F31" i="65"/>
  <c r="G31" i="65" s="1"/>
  <c r="F53" i="65"/>
  <c r="G53" i="65" s="1"/>
  <c r="F32" i="65"/>
  <c r="G32" i="65" s="1"/>
  <c r="F41" i="65"/>
  <c r="G41" i="65" s="1"/>
  <c r="F55" i="65"/>
  <c r="G55" i="65" s="1"/>
  <c r="F14" i="65" l="1"/>
  <c r="G14" i="65" s="1"/>
  <c r="F13" i="65"/>
  <c r="G13" i="65" s="1"/>
  <c r="F18" i="65"/>
  <c r="G18" i="65" s="1"/>
  <c r="F17" i="65"/>
  <c r="G17" i="65" s="1"/>
  <c r="F19" i="65"/>
  <c r="G19" i="65" s="1"/>
  <c r="F16" i="65"/>
  <c r="G16" i="65" s="1"/>
  <c r="F28" i="65" l="1"/>
  <c r="G28" i="65" s="1"/>
  <c r="F29" i="65"/>
  <c r="G29" i="65" s="1"/>
  <c r="F30" i="65"/>
  <c r="G30" i="65" s="1"/>
  <c r="F78" i="65" l="1"/>
  <c r="G78" i="65" s="1"/>
  <c r="F73" i="65"/>
  <c r="G73" i="65" s="1"/>
  <c r="F79" i="65"/>
  <c r="G79" i="65" s="1"/>
  <c r="F74" i="65"/>
  <c r="G74" i="65" s="1"/>
  <c r="F15" i="65" l="1"/>
  <c r="G15" i="65" s="1"/>
  <c r="F20" i="65" l="1"/>
  <c r="G20" i="65" s="1"/>
  <c r="F21" i="65"/>
  <c r="G21" i="65" s="1"/>
  <c r="F24" i="65" l="1"/>
  <c r="G24" i="65" s="1"/>
  <c r="F39" i="65" l="1"/>
  <c r="G39" i="65" s="1"/>
  <c r="F38" i="65"/>
  <c r="G38" i="65" s="1"/>
  <c r="F33" i="65"/>
  <c r="G33" i="65" s="1"/>
  <c r="F26" i="65" l="1"/>
  <c r="G26" i="65" s="1"/>
  <c r="F27" i="65" l="1"/>
  <c r="G27" i="65" s="1"/>
  <c r="F43" i="65"/>
  <c r="G43" i="65" s="1"/>
  <c r="F35" i="65"/>
  <c r="G35" i="65" s="1"/>
  <c r="F44" i="65"/>
  <c r="G44" i="65" s="1"/>
  <c r="F36" i="65"/>
  <c r="G36" i="65" s="1"/>
  <c r="F34" i="65"/>
  <c r="G34" i="65" s="1"/>
  <c r="F25" i="65"/>
  <c r="G25" i="65" s="1"/>
  <c r="F40" i="65"/>
  <c r="G40" i="65" s="1"/>
  <c r="F42" i="65"/>
  <c r="G42" i="65" s="1"/>
  <c r="F77" i="65" l="1"/>
  <c r="G77" i="65" s="1"/>
  <c r="F72" i="65"/>
  <c r="G72" i="65" s="1"/>
  <c r="F10" i="65"/>
  <c r="G10" i="65" s="1"/>
  <c r="F11" i="65"/>
  <c r="G11" i="65" s="1"/>
</calcChain>
</file>

<file path=xl/sharedStrings.xml><?xml version="1.0" encoding="utf-8"?>
<sst xmlns="http://schemas.openxmlformats.org/spreadsheetml/2006/main" count="5184" uniqueCount="2921">
  <si>
    <t>Descriptif détaillé</t>
  </si>
  <si>
    <t>Unité</t>
  </si>
  <si>
    <t>…</t>
  </si>
  <si>
    <t>Référence
Remise</t>
  </si>
  <si>
    <t>Taux de Remise 
en %</t>
  </si>
  <si>
    <t>Observations</t>
  </si>
  <si>
    <t>Référence 
BPU</t>
  </si>
  <si>
    <t>Référence Constructeur
Editeur</t>
  </si>
  <si>
    <t>(Fournir les catalogues des prix)</t>
  </si>
  <si>
    <t/>
  </si>
  <si>
    <t xml:space="preserve">Remises sur les prix </t>
  </si>
  <si>
    <t>REMISES AU VOLUME</t>
  </si>
  <si>
    <t>Catégorie Produits</t>
  </si>
  <si>
    <t>Référence Titulaire</t>
  </si>
  <si>
    <t>Extension de capacité</t>
  </si>
  <si>
    <t>Ajout de licences ou de packages de licences</t>
  </si>
  <si>
    <t>BORDEREAU DES PRIX UNITAIRES</t>
  </si>
  <si>
    <t>Appel d'offres ouvert</t>
  </si>
  <si>
    <t xml:space="preserve">   </t>
  </si>
  <si>
    <t>MINISTÈRE DE LA JUSTICE</t>
  </si>
  <si>
    <t xml:space="preserve">BPU : </t>
  </si>
  <si>
    <t xml:space="preserve">La structure et le cadre du BPU doivent être respectés par le candidat. </t>
  </si>
  <si>
    <t xml:space="preserve">Il est interdit de les modifier. </t>
  </si>
  <si>
    <t>§ CCTP</t>
  </si>
  <si>
    <t>PRES1-01-01</t>
  </si>
  <si>
    <t>PRES5-01-01</t>
  </si>
  <si>
    <t>PRES6-01-01</t>
  </si>
  <si>
    <t>PRES7-01-01</t>
  </si>
  <si>
    <t>PRES7-02-01</t>
  </si>
  <si>
    <t>PRES8-01-01</t>
  </si>
  <si>
    <t>Prix Unitaire HT</t>
  </si>
  <si>
    <t xml:space="preserve">Prix Unitaire TTC </t>
  </si>
  <si>
    <t>Ajout de VM</t>
  </si>
  <si>
    <t>Ajustement de capacité sur les VM</t>
  </si>
  <si>
    <t>MINISTERE DE LA JUSTICE</t>
  </si>
  <si>
    <t xml:space="preserve">BORDEREAU DE PRIX UNITAIRES </t>
  </si>
  <si>
    <t>Majoration sur la prestations hors métropole</t>
  </si>
  <si>
    <t>Maj_Prest_DROM_01</t>
  </si>
  <si>
    <t xml:space="preserve">Pourcentage de majoration sur la Réunion </t>
  </si>
  <si>
    <t>Forfaitaire</t>
  </si>
  <si>
    <t>Maj_Prest_DROM_02</t>
  </si>
  <si>
    <t xml:space="preserve">Pourcentage de majoration sur la Guyane </t>
  </si>
  <si>
    <t>Maj_Prest_DROM_03</t>
  </si>
  <si>
    <t xml:space="preserve">Pourcentage de majoration sur la Martinique </t>
  </si>
  <si>
    <t>Maj_Prest_DROM_04</t>
  </si>
  <si>
    <t xml:space="preserve">Pourcentage de majoration sur la Guadeloupe </t>
  </si>
  <si>
    <t>Maj_Prest_DROM_05</t>
  </si>
  <si>
    <t xml:space="preserve">Pourcentage de majoration sur la Nouvelle-Calédonie </t>
  </si>
  <si>
    <t>Maj_Prest_DROM_06</t>
  </si>
  <si>
    <t xml:space="preserve">Pourcentage de majoration sur la Polynésie française </t>
  </si>
  <si>
    <t>Maj_Prest_DROM_07</t>
  </si>
  <si>
    <t>Pourcentage de majoration sur Mayotte</t>
  </si>
  <si>
    <t>Maj_Prest_DROM_08</t>
  </si>
  <si>
    <t>Pourcentage de majoration sur Saint-Pierre et Miquelon</t>
  </si>
  <si>
    <t>Maj_Prest_DROM_09</t>
  </si>
  <si>
    <t>Pourcentage de majoration sur Wallis et Futuna</t>
  </si>
  <si>
    <t>Maj_Prest_DROM_10</t>
  </si>
  <si>
    <t>Pourcentage de majoration sur Saint-Martin</t>
  </si>
  <si>
    <t>Maj_Prest_DROM_11</t>
  </si>
  <si>
    <t>Pourcentage de majoration sur Saint Barthélémy</t>
  </si>
  <si>
    <t xml:space="preserve">% majoration </t>
  </si>
  <si>
    <t xml:space="preserve">Majoration sur les prestations </t>
  </si>
  <si>
    <t>Le soumissionnaire doit respecter le cadre du présent bordereau et ne pas modifier sa structure.</t>
  </si>
  <si>
    <t>Présentation du document</t>
  </si>
  <si>
    <t>Taux de remise</t>
  </si>
  <si>
    <t xml:space="preserve">Cet onglet présente les taux de remise applicables pendant toute la durée du marché sur les commandes aux volumes et/ou sur les catalogues d'équipements </t>
  </si>
  <si>
    <t>Aquisition</t>
  </si>
  <si>
    <t>Prestations DROM-COM</t>
  </si>
  <si>
    <t>Prestations</t>
  </si>
  <si>
    <t>Cet onglet liste les prestations attendues dans le cadre de ce marché.</t>
  </si>
  <si>
    <t>Les prix proposés correspondent à des prix pour la France Métropolitaine</t>
  </si>
  <si>
    <t>Cet onglet indique les majorations à appliquer pour l'acquisition et les prestations dans les DROM-COM</t>
  </si>
  <si>
    <t>Cet onglet liste les tarifs journaliers de différents profils</t>
  </si>
  <si>
    <t xml:space="preserve">Le présent document est constitué de plusieurs onglets: 
- </t>
  </si>
  <si>
    <t>Forfait pour le déploiement d'une VM par le titulaire de type OVA ou de l'application (titulaire) sur un OS Windows Server fourni par le Ministère de la Justice</t>
  </si>
  <si>
    <t>Forfait</t>
  </si>
  <si>
    <t>Prestatation forfaitaire  de réalisation d'une vidéo de formation (max 15 mns)</t>
  </si>
  <si>
    <t>Prestatation forfaitaire de réalisation d'un support (max 10 pages)</t>
  </si>
  <si>
    <t xml:space="preserve">Prestatation forfaitaire d'accompagnement d'une journée sur site </t>
  </si>
  <si>
    <t>Majoration sur les prix d'expédition (livraison)</t>
  </si>
  <si>
    <t>Garantie Logiciel Maintenance</t>
  </si>
  <si>
    <t>Forfait annuel d'extension plage additionnelle 3</t>
  </si>
  <si>
    <t>Forfait annuel d'extension plage additionnelle 2</t>
  </si>
  <si>
    <t>Forfait annuel d'extension plage additionnelle 1</t>
  </si>
  <si>
    <t>Tarif forfaitaire</t>
  </si>
  <si>
    <t>Prestations de maintenance des sites</t>
  </si>
  <si>
    <t>PRES6-01-02</t>
  </si>
  <si>
    <t>CATALOGUE EQUIPEMENTS DE VISIOCONFERENCE</t>
  </si>
  <si>
    <t>Evolutions structurelles</t>
  </si>
  <si>
    <t>Audit des VM portant les applications de visioconference</t>
  </si>
  <si>
    <t>PRES8-01-02</t>
  </si>
  <si>
    <t>MCO et Maintenance constructeur ou editeur</t>
  </si>
  <si>
    <t>Prestatation forfaitaire de formation sur site de 1h30 pour 10 utilisateurs incluant les supports</t>
  </si>
  <si>
    <t>Plateforme centralisée</t>
  </si>
  <si>
    <t>Composants matériels d'infrastructure de visioconférence (ou equivalent)</t>
  </si>
  <si>
    <t>Cisco Expressway Series Multi-purpose 1200 Appliance (ou équivalent)</t>
  </si>
  <si>
    <t>Cisco Business Edition 7000H (M5) Appliance (ou équivalent)</t>
  </si>
  <si>
    <t>Cisco Business Edition 7000M (M5) Appliance (ou équivalent)</t>
  </si>
  <si>
    <t>Equipement de sécurité pour l'infrastructure de visioconférence (ou equivalent)</t>
  </si>
  <si>
    <t>Unitaire</t>
  </si>
  <si>
    <t>Module SFP 10GBASE-SR (ou équivalent)</t>
  </si>
  <si>
    <t>Passerelle d'infrastructure de visioconférence (ou equivalent)</t>
  </si>
  <si>
    <t>Passerelle d’infrastructure de collaboration de type ‘Compact’ (ou équivalent)</t>
  </si>
  <si>
    <t>Passerelle d’infrastructure de collaboration de type ‘Essential’ (ou équivalent)</t>
  </si>
  <si>
    <t>Passerelle d’infrastructure de collaboration de type ‘Advantage’ (ou équivalent)</t>
  </si>
  <si>
    <t>Licences infrastructure de visioconférence</t>
  </si>
  <si>
    <t>Solution de Webconférence</t>
  </si>
  <si>
    <t>Souscription 1 an pour Solution Pexip (ou equivalent)</t>
  </si>
  <si>
    <t>Pexip Infinity Software Platform – Platform License (ou équivalent)</t>
  </si>
  <si>
    <t>Pexip Infinity Software Platform – Capacity License (ou équivalent)</t>
  </si>
  <si>
    <t>Pexip Infinity Software Platform – VMR Scheduling License (ou équivalent)</t>
  </si>
  <si>
    <t>Pexip One-Touch Join License (ou équivalent)</t>
  </si>
  <si>
    <t>VQ Shared Multi-Party Plus (ou équivalent)</t>
  </si>
  <si>
    <t>VQ Personal Multi-Party Plus (ou équivalent)</t>
  </si>
  <si>
    <t>VQ Options - Elastic Enterprise Subscription (ou équivalent)</t>
  </si>
  <si>
    <t>Equipements de salles</t>
  </si>
  <si>
    <t>Cisco Ceiling Microphone Gen 2 stand alone kit (ou équivalent)</t>
  </si>
  <si>
    <t>Cisco Table Microphone 20 (ou équivalent)</t>
  </si>
  <si>
    <t>Cisco Multi-head Cable 4K 2.5m - (pour ajout aux codecs Room Series) (ou équivalent)</t>
  </si>
  <si>
    <t>Cisco Multi-head Cable 4K 9m - (pour ajout aux codecs Room Series) (ou équivalent)</t>
  </si>
  <si>
    <t>Rallonge microphone table (ou équivalent)</t>
  </si>
  <si>
    <t>Room Kit (Non-Radio) and Room Navigator (Table Stand) (ou équivalent)</t>
  </si>
  <si>
    <t>Active Optical Cable, USB-C 3.1, 9M long, USB  (ou équivalent)</t>
  </si>
  <si>
    <t>Pan-Tilt-Zoom 4K 20x Camera (ou équivalent)</t>
  </si>
  <si>
    <t>Cisco Quad Camera (spare) (ou équivalent)</t>
  </si>
  <si>
    <t>Cisco Table Microphone with Euroblock plug spare (ou équivalent)</t>
  </si>
  <si>
    <t>Extension cable for the table microphone with Euroblock (ou équivalent)</t>
  </si>
  <si>
    <t>Solutions de contrôle</t>
  </si>
  <si>
    <t>Automate (ou equivalent)</t>
  </si>
  <si>
    <t>Automate programmable équipé de multiples ports de contrôle : au minimum 3 ports COM, 8 IR, 8  contacts sec, 8 I/O, 2 USB, Ethernet, … (ou équivalent)</t>
  </si>
  <si>
    <t>CRESTRON  CP4</t>
  </si>
  <si>
    <t>Automate programmable intégrant des fonctionnalités matrice de commutation, sélecteur scaler vidéo, decodeur média, multiplexeur audio, DSP audio, amplificateur, distributeur de média et équipé de multiples ports de contrôle et de transmissio et reception multimedia. (ou équivalent)</t>
  </si>
  <si>
    <t>CRESTRON  DMPS3-4K-350-C</t>
  </si>
  <si>
    <t>Système de pilotage (ou equivalent)</t>
  </si>
  <si>
    <t>Injecteur POE pour Cisco Touch 10'' (ou équivalent)</t>
  </si>
  <si>
    <t>Ecran tactile 8 à 9 pouces sans fil compatible avec les automates (ou équivalent)</t>
  </si>
  <si>
    <t>Borne sans fil pour l'écran tactile compatible avec les automates (ou équivalent)</t>
  </si>
  <si>
    <t>Doc de charge supl. pour l'écran tactile compatible avec les automates (ou équivalent)</t>
  </si>
  <si>
    <t>Ecran tactile 8 à 9 pouces filaire compatible avec les automates</t>
  </si>
  <si>
    <t>Cisco CS-POE-INJ=</t>
  </si>
  <si>
    <t>CRESTRON  TST-902</t>
  </si>
  <si>
    <t>CRESTRON  CENI-GWEXER-PWE</t>
  </si>
  <si>
    <t>CRESTRON  TST-902-DS</t>
  </si>
  <si>
    <t>CRESTRON TS-770-B-S</t>
  </si>
  <si>
    <t>Automate de programmation Extron IPCP PRO 255 (ou équivalent)</t>
  </si>
  <si>
    <t xml:space="preserve">EXTRON TLP PRO 1025T </t>
  </si>
  <si>
    <t xml:space="preserve">EXTRON IPCP PRO 255 </t>
  </si>
  <si>
    <t>Moniteurs de visioconférencece et d'affichage dynamique</t>
  </si>
  <si>
    <t>Moniteur : professionnel  ≥16/7, sans tuner, avec CEC, dalle mate Switch automatique sur chaque nouvelle source entrante
Certification IP5x (norme anti-poussières) sur les gammes Support du 802.1.x</t>
  </si>
  <si>
    <t>Samsung QB24R</t>
  </si>
  <si>
    <t>Samsung QB43R</t>
  </si>
  <si>
    <t>Samsung QB50R</t>
  </si>
  <si>
    <t>Samsung QB55R</t>
  </si>
  <si>
    <t>Samsung QB65R</t>
  </si>
  <si>
    <t>Samsung QB75R</t>
  </si>
  <si>
    <t>Samsung QB85R</t>
  </si>
  <si>
    <t>Samsung QM98T</t>
  </si>
  <si>
    <t>Moniteur : professionnel 24/7, sans tuner,  dalle mate &gt;25% Switch automatique sur chaque nouvelle source entrante
Certification IP5x (norme anti-poussières) Support du 802.1.x Taux de contraste élevé 4000 :1</t>
  </si>
  <si>
    <t>Samsung QM32R</t>
  </si>
  <si>
    <t>Samsung QM43R</t>
  </si>
  <si>
    <t>Samsung QM50R</t>
  </si>
  <si>
    <t>Samsung QM55R</t>
  </si>
  <si>
    <t>Samsung QM65R</t>
  </si>
  <si>
    <t>Samsung QM75R</t>
  </si>
  <si>
    <t>Samsung QM85R</t>
  </si>
  <si>
    <t>Caissons muraux (Affichage Dynamique)</t>
  </si>
  <si>
    <t>Erard-Pro 
6005188</t>
  </si>
  <si>
    <t>Erard-Pro 
6005189</t>
  </si>
  <si>
    <t>Erard-Pro 
6005190</t>
  </si>
  <si>
    <t>Erard-Pro 
6005191</t>
  </si>
  <si>
    <t>Erard-Pro 
6005192</t>
  </si>
  <si>
    <t>Erard-Pro 
6005193</t>
  </si>
  <si>
    <t>Totem (Affichage Dynamique)</t>
  </si>
  <si>
    <t>Chief 
LF46UWP</t>
  </si>
  <si>
    <t>Chief 
LF46UWP-B2B</t>
  </si>
  <si>
    <t>Chief 
LF55UWP</t>
  </si>
  <si>
    <t>Chief 
LF55UWP-B2B</t>
  </si>
  <si>
    <t>Supports muraux (Affichage Dynamique)</t>
  </si>
  <si>
    <t>ASG 
SMF-201</t>
  </si>
  <si>
    <t>ASG 
SMA-202</t>
  </si>
  <si>
    <t>ASG 
SMA-302B</t>
  </si>
  <si>
    <t>ASG 
SMF-302</t>
  </si>
  <si>
    <t>ASG 
SMF-303</t>
  </si>
  <si>
    <t>ASG 
SMA-402</t>
  </si>
  <si>
    <t>ASG 
SLCD-RG2</t>
  </si>
  <si>
    <t>Accessoires</t>
  </si>
  <si>
    <t>Chief 
CSMP9X12</t>
  </si>
  <si>
    <t>Projection</t>
  </si>
  <si>
    <t>Toiles - Format 16:10 Cadrage noir 4cm + 20cm  motorisées</t>
  </si>
  <si>
    <t>Toiles - Format 16:10 Cadrage noir 4cm + 15cm drop motorisées</t>
  </si>
  <si>
    <t>ORAY - SQ2B4164262</t>
  </si>
  <si>
    <t>Toiles - format 4:3 cadrage noir 4 cm motorisées</t>
  </si>
  <si>
    <t>ORAY - SQ2B4144192</t>
  </si>
  <si>
    <t>ORAY - SQ2B4174232</t>
  </si>
  <si>
    <t>ORAY - SQ2B4196262</t>
  </si>
  <si>
    <t>ORAY - SQ2B4219292</t>
  </si>
  <si>
    <t>Toiles - format 16:9 cadrage noir 4cm + drop 30cm motorisées</t>
  </si>
  <si>
    <t>ORAY - SQ2B4108192</t>
  </si>
  <si>
    <t>ORAY - SQ2B4130232</t>
  </si>
  <si>
    <t>ORAY - SQ2B4147262</t>
  </si>
  <si>
    <t>Accessoires écran</t>
  </si>
  <si>
    <t>OPTCOMMANDRAD7</t>
  </si>
  <si>
    <t>Vidéoprojecteur - Ultra courte focale</t>
  </si>
  <si>
    <t>Epson EB-735F</t>
  </si>
  <si>
    <t xml:space="preserve">Epson Lampe pour EB-670/675w/675wi </t>
  </si>
  <si>
    <t>Vidéoprojecteur - Ultra courte focale intéractif tactile</t>
  </si>
  <si>
    <t>Epson EB-1485 Fi</t>
  </si>
  <si>
    <t xml:space="preserve">Lampe pour EB14xxUi et EB696Ui </t>
  </si>
  <si>
    <t>Vidéoprojecteur - Petites et moyennes salles</t>
  </si>
  <si>
    <t>Epson EB-L530U</t>
  </si>
  <si>
    <t xml:space="preserve">Epson V13H010L88 </t>
  </si>
  <si>
    <t>Epson ELPLP93 – série EB-G7000</t>
  </si>
  <si>
    <t>Epson ELPLM15</t>
  </si>
  <si>
    <t>Epson ELPLL08</t>
  </si>
  <si>
    <t>Vidéoprojecteur - Grandes salles</t>
  </si>
  <si>
    <t>Epson EB-PU2010B</t>
  </si>
  <si>
    <t>Chief SYSAUW</t>
  </si>
  <si>
    <t>Chief KITEC030045B</t>
  </si>
  <si>
    <t>Chief KITEC030045W</t>
  </si>
  <si>
    <t>Chief KITEC045080B</t>
  </si>
  <si>
    <t>Chief KITEC045080W</t>
  </si>
  <si>
    <t>Chief KITEC080135B</t>
  </si>
  <si>
    <t>Chief KITEC080135W</t>
  </si>
  <si>
    <t>Chief WM120AUS</t>
  </si>
  <si>
    <t>Chief RPMAUW</t>
  </si>
  <si>
    <t>Erard-Pro 700308 + Accessoire</t>
  </si>
  <si>
    <t>Epson ELPMB62</t>
  </si>
  <si>
    <t>Caméras (ou equivalent)</t>
  </si>
  <si>
    <t>Caméra professionnelle PoE+, 1080 / 50P Zoom optique 30x digital 10x, Vidéo HDMI-SDI, Contrôle Ethernet Noire (ou équivalent)</t>
  </si>
  <si>
    <t>Caméra professionnelle PoE+, 1080 / 50P Zoom optique 30x digital 10x, Vidéo HDMI-SDI, Contrôle Ethernet Blanche (ou équivalent)</t>
  </si>
  <si>
    <t>Alimentation Cisco Camera (ou équivalent)</t>
  </si>
  <si>
    <t>Panasonic AW-HE40W</t>
  </si>
  <si>
    <t>Captation audio (matrices, micros, accessoires)</t>
  </si>
  <si>
    <t>Matrices audio  (ou equivalent)</t>
  </si>
  <si>
    <t>DMP 64 Plus C Matrice 6x4 avec l'AEC (ou équivalent)</t>
  </si>
  <si>
    <t>DMP 128 Plus C Matrice 12x8 avec AEC (ou équivalent)</t>
  </si>
  <si>
    <t>DMP 128 FlexPlus C AT  Matrice Dante avec 12 AEC (ou équivalent)</t>
  </si>
  <si>
    <t>XMP 240 C AT  Processeur d'expansion avec 24 AEC et Dante (ou équivalent)</t>
  </si>
  <si>
    <t>Processeur audio 6 x 2 (ou équivalent)</t>
  </si>
  <si>
    <t>Processeur audio 20 ports cofigurables E/S (ou équivalent)</t>
  </si>
  <si>
    <t>Enregistreur audio  (ou equivalent)</t>
  </si>
  <si>
    <t>Enregistreur numérique professionnel - SD Card / USB / LAN (ou équivalent)</t>
  </si>
  <si>
    <t>Mixeur audio pour caisse d'enregistreur (ou equivalent)</t>
  </si>
  <si>
    <t>Mixeur 4 ou voies Micro/Line avec alimentation phantom individuelle, commande de tonalité, indicateur clip et fonction "Mute" sur chaque canal. (ou équivalent)</t>
  </si>
  <si>
    <t>Phonic PM801</t>
  </si>
  <si>
    <t>Captation audio</t>
  </si>
  <si>
    <t>SHURE TKM 260-1 + SSI MX412SE-n + SSI R185B + TKM 217</t>
  </si>
  <si>
    <t>SHURE FSHUMXA310B</t>
  </si>
  <si>
    <t>Systèmes HF</t>
  </si>
  <si>
    <t>Systèmes Mal Entendant</t>
  </si>
  <si>
    <t>Embases et Fixations</t>
  </si>
  <si>
    <t>EXTRON 
70-1160-12</t>
  </si>
  <si>
    <t>SENNHEISER CHG 1 KIT</t>
  </si>
  <si>
    <t>SENNHEISER BA 2015</t>
  </si>
  <si>
    <t>SENNHEISER AM2</t>
  </si>
  <si>
    <t>SENNHEISER MZA 900 P</t>
  </si>
  <si>
    <t>Embase microphone col de cygne sans fil Sennheiser SL Tablestand 133-S DW 3 (ou équivalent)</t>
  </si>
  <si>
    <t>Récepteur microphone col de cygne sans fil 2 canaux SENNHEISER SL MCR 2 DW-3 (ou équivalent)</t>
  </si>
  <si>
    <t>Récepteur microphone col de cygne sans fil 4 canaux o	SENNHEISER SL MCR 4 DW-3 (ou équivalent)</t>
  </si>
  <si>
    <t xml:space="preserve">Embase induction pour microphone col de cygne sans fil SENNHEISER CHG 2 (ou équivalent) </t>
  </si>
  <si>
    <t>SENNHEISERSL Tablestand 133-S DW</t>
  </si>
  <si>
    <t>SENNHEISER SL MCR 2 DW-3</t>
  </si>
  <si>
    <t xml:space="preserve">SENNHEISER SL MCR 4 DW-3 </t>
  </si>
  <si>
    <t>SENNHEISER CHG 2</t>
  </si>
  <si>
    <t>Micro-Casques USB et Bluetooth</t>
  </si>
  <si>
    <t>Diffusion audio</t>
  </si>
  <si>
    <t>Amplificateurs 8 Ohms (ou équivalent)</t>
  </si>
  <si>
    <t>MPA 152 Plus : Amplificateur 2 x 8W/ 8Ω (ou équivalent)</t>
  </si>
  <si>
    <t>XPA 1002 : Amplificateur 2 x 100W/ 8Ω (ou équivalent)</t>
  </si>
  <si>
    <t>XPA U 1004:  Amplificateur 4 x 100W/ 8 ou 4Ω (ou équivalent)</t>
  </si>
  <si>
    <t>XPA 2004 Amplificateur 4 x 200W/ 8Ω (ou équivalent)</t>
  </si>
  <si>
    <t>Yamaha PA203A 2x30w 4 ou 8ohms ou 1x60w 100V (ou équivalent)</t>
  </si>
  <si>
    <t>Yamaha PA2120 - 2x120 W / 4Ω ou 2 x 100W / 8Ω  ou 2 x 120W ou 1 x 200 W / 100 V, 1U (ou équivalent)</t>
  </si>
  <si>
    <t>Yamaha XM4080 - 4 x 115W / 4 Ohm, 4 x 80 W / 8 Ohm, pilotable, HPF, 2U (ou équivalent)</t>
  </si>
  <si>
    <t>Yamaha XM4180 - 4 x 230W / 4 Ohm, 4 x 180 W / 8 Ohm, pilotable, HPF, 2U (ou équivalent)</t>
  </si>
  <si>
    <t>Amplificateur audio stéréo 2x8 Watts, entrée ligne sym &amp; asymétrique (ou équivalent)</t>
  </si>
  <si>
    <t>Amplificateur de puissance (1x240W @70V/100V &amp; 2x120W @8Ω) (ou équivalent)</t>
  </si>
  <si>
    <t>Amplificateurs 100v (ou équivalent)</t>
  </si>
  <si>
    <t>XPA U 1002: Amplificateur 2 x 100W/ 100v (ou équivalent)</t>
  </si>
  <si>
    <t>XPA U 1004: Amplificateur à quatre canaux 100W/ 100v (ou équivalent)</t>
  </si>
  <si>
    <t>XPA 2002: Amplificateur 100v (ou équivalent)</t>
  </si>
  <si>
    <t>XPA U 1004C: Amplificateur combiné 2 x 8Ω + 2 x 100v (ou équivalent)</t>
  </si>
  <si>
    <t>Yamaha XH200 -  2 x 200 W / 48 Ohm, pour lignes 70/100 V, pilotable, 2U (ou équivalent)</t>
  </si>
  <si>
    <t>Yamaha XMV4140 - 4 x 140 W /4 ou 8 Ohm; 4 x 125 W / 100V - 2U, YDIF ou entrée analogique (ou équivalent)</t>
  </si>
  <si>
    <t>Amplificateur audio 200 Watts sur ligne 70/100V (ou équivalent)</t>
  </si>
  <si>
    <t>Amplificateur de puissance (50W@70V/100V) (ou équivalent)</t>
  </si>
  <si>
    <t>Haut-Parleurs muraux (ou équivalent)</t>
  </si>
  <si>
    <t>Paire SM3: Noires - 8Ω (ou équivalent)</t>
  </si>
  <si>
    <t>Paire SM3: Blanches - 8Ω (ou équivalent)</t>
  </si>
  <si>
    <t>Paire SM26T: Noires - 8Ω ou 100v/ 70v (ou équivalent)</t>
  </si>
  <si>
    <t>Paire SM26T: Blanches - 8Ω ou 100v/ 70v (ou équivalent)</t>
  </si>
  <si>
    <t>Yamaha VXS3F  - Enceinte murale plate basse impédance uniquement, 3,5'', la paire, noire (ou équivalent)</t>
  </si>
  <si>
    <t>Yamaha VXS3FW - Enceinte murale plate basse impédance uniquement, 3,5'', la paire, blanche (ou équivalent)</t>
  </si>
  <si>
    <t>Yamaha VXS 5 - Enceinte murale basse impédance et 100 V, Woofer 5,25'', Tweeter 0,75'', la paire, noire (ou équivalent)</t>
  </si>
  <si>
    <t>Yamaha VXS 5 W - Enceinte murale basse impédance et 100 V, Woofer 5,25'', Tweeter 0,75'', la paire, blanche (ou équivalent)</t>
  </si>
  <si>
    <t>Haut-Parleurs encastrables (ou équivalent)</t>
  </si>
  <si>
    <t>Paire SF 26CT: Blanches - 8Ω ou 100v/ 70v (diam. 236mm) (ou équivalent)</t>
  </si>
  <si>
    <t>Yamaha VXC4W - Enceinte plafond basse impédance et 100 V, Driver 4'', la paire, blanche, diam. 225mm (ou équivalent)</t>
  </si>
  <si>
    <t>Haut-Parleurs suspendus (ou équivalent)</t>
  </si>
  <si>
    <t>EXTRON 
SF 26 PT</t>
  </si>
  <si>
    <t>YAMAHA 
VXC4 + PKC4</t>
  </si>
  <si>
    <t>YAMAHA 
VXC4W + PKC4W</t>
  </si>
  <si>
    <t>Dalles micro plafond et barre son</t>
  </si>
  <si>
    <t>SHURE SSSI MXA910</t>
  </si>
  <si>
    <t>SENNHEISER 
Teamconnect CEILLING + accessoire fixation SL CM SK</t>
  </si>
  <si>
    <t>TELEVIC 
NUREVA HDL 3000</t>
  </si>
  <si>
    <t>Partage de contenu sans fil (ou équivalent)</t>
  </si>
  <si>
    <t>Barco CX30</t>
  </si>
  <si>
    <t>Accessoires  (ou equivalent)</t>
  </si>
  <si>
    <t>Paire SMK P SM26 - Fixation murale pivotable Noires (ou équivalent)</t>
  </si>
  <si>
    <t>Paire SMK P SM26 - Fixation murale pivotable Blanches (ou équivalent)</t>
  </si>
  <si>
    <t>EXTRON 
SMK P SM26</t>
  </si>
  <si>
    <t>Lecteurs multimédia (DVD)</t>
  </si>
  <si>
    <t>DENON 
SDE DN500BDMKII</t>
  </si>
  <si>
    <t>Système de conférence filaire</t>
  </si>
  <si>
    <t>Audiotechnica 
ATUC-50CUEU</t>
  </si>
  <si>
    <t>Conférencier</t>
  </si>
  <si>
    <t>Postes mobiles</t>
  </si>
  <si>
    <t>Audiotechnica 
ATUC-50DUa</t>
  </si>
  <si>
    <t>Audiotechnica 
ATUC-50INT</t>
  </si>
  <si>
    <t>Postes encastrables</t>
  </si>
  <si>
    <t>Audiotechnica 
50IU-FM02</t>
  </si>
  <si>
    <t>Audiotechnica 
50IU-FM01</t>
  </si>
  <si>
    <t>Audiotechnica 
ATUC-50IU</t>
  </si>
  <si>
    <t>Cols de cygne (mobile)</t>
  </si>
  <si>
    <t>Audiotechnica 
ATUC-M43H</t>
  </si>
  <si>
    <t>Audiotechnica 
ATUC-M58H</t>
  </si>
  <si>
    <t>Audiotechnica 
ES925C18/FM5</t>
  </si>
  <si>
    <t>Audiotechnica 
ES925C21/FM5</t>
  </si>
  <si>
    <t>Audiotechnica 
ATLK-EXT165</t>
  </si>
  <si>
    <t>Audiotechnica 
ATUC-DUWT</t>
  </si>
  <si>
    <t>Audiotechnica 
AT8649</t>
  </si>
  <si>
    <t>Audiotechnica 
AT8643</t>
  </si>
  <si>
    <t>Audiotechnica 
ATUC-HP2</t>
  </si>
  <si>
    <t>Audiotechnica 
ATUC-VU</t>
  </si>
  <si>
    <t>Pilotage</t>
  </si>
  <si>
    <t>Platines</t>
  </si>
  <si>
    <t>Extron 
ACP 105 D</t>
  </si>
  <si>
    <t>Extron 
70-1286-01</t>
  </si>
  <si>
    <t>Extron 
MLC 55 RS</t>
  </si>
  <si>
    <t>Accessoires (ou équivalent)</t>
  </si>
  <si>
    <t>Splitter Unity vers HDMI/Cat 6 (ou équivalent)</t>
  </si>
  <si>
    <t>Synology + WD 
Synology RackStation RS820RP+ + Western Digital WD40EFAX</t>
  </si>
  <si>
    <t>Boitiers Vidéo</t>
  </si>
  <si>
    <t>Alimentation multiprises (ou equivalent)</t>
  </si>
  <si>
    <t>PS 124 Source d'alimentation 12 Vcc, 4 A (ou équivalent)</t>
  </si>
  <si>
    <t>PS 128  Source d'alimentation 12 Vcc, 8 A (ou équivalent)</t>
  </si>
  <si>
    <t>Alimentation 10 x 12V, 10A max. (ou équivalent)</t>
  </si>
  <si>
    <t>EXTRON 
PS 124</t>
  </si>
  <si>
    <t>EXTRON 
PS 128</t>
  </si>
  <si>
    <t>KRAMER 
VA--102P-12</t>
  </si>
  <si>
    <t>Distributeurs HD / HD (ou equivalent)</t>
  </si>
  <si>
    <t>Distributeur HDMI 1:2 4K (4:4:4 &amp; HDMI 2.0) (ou équivalent)</t>
  </si>
  <si>
    <t>Distributeur HDMI 1:4 4K (4:4:4 &amp; HDMI 2.0) (ou équivalent)</t>
  </si>
  <si>
    <t>Distributeur HDMI 1:10 4K (4:4:4 &amp; HDMI 2.0) (ou équivalent)</t>
  </si>
  <si>
    <t>Distributeurs HD / DTP (ou equivalent)</t>
  </si>
  <si>
    <t>Distributeur HDMI vers 4 HDBaseT (ou équivalent)</t>
  </si>
  <si>
    <t>Distributeur HDMI et HDBaseT vers 8 HDBaseT (ou équivalent)</t>
  </si>
  <si>
    <t>Sélecteurs Scaleurs  Extron ou équivalent</t>
  </si>
  <si>
    <t>Sélecteur/scaler 6 entrées (4 HDMI, 2 VGA et Audio vers HDMI &amp; HDBaseT) (ou équivalent)</t>
  </si>
  <si>
    <t>Sélecteur/scaler 5 entrées (3 HDMI, 1 HDBaseT, 1 VGA et Audio vers HDMI &amp; HDBaseT) 4K60 4:4:4 (ou équivalent)</t>
  </si>
  <si>
    <t>Sélecteur/Scaler 18G 4K 5 entrées avec sorties simultanées HDBaseT et HDMI (ou équivalent)</t>
  </si>
  <si>
    <t>Sélecteur automatique 2 HDMI et 1 VGA avec Ethernet, RS-232 et audio vers HDBaseT (Step-In) (ou équivalent)</t>
  </si>
  <si>
    <t>Sélecteur/scaler 9 entrées (2 HDMI, 2 VGA, 1 YUV, 2 CV, 1 DP, 1 HD-3G SDI et audio associée) vers HDMI, VGA, HD-3G SDI &amp; DGKat, avec ampli audio 2:10W, PIP. 2K (ou équivalent)</t>
  </si>
  <si>
    <t>Switchers HD  (ou equivalent)</t>
  </si>
  <si>
    <t>Sélecteur automatique 2x1  HDMI 4K 60hz 4.4.4 (ou équivalent)</t>
  </si>
  <si>
    <t>Sélecteur automatique 4x1  HDMI 4K 60hz 4.4.4 (ou équivalent)</t>
  </si>
  <si>
    <t>EXTRON 
SW2 HD 4K</t>
  </si>
  <si>
    <t>EXTRON 
SW4 HD 4K</t>
  </si>
  <si>
    <t>KRAMER 
VS-211X</t>
  </si>
  <si>
    <t>KRAMER 
VS-411X</t>
  </si>
  <si>
    <t>Matrice A/V  Extron ou équivalent</t>
  </si>
  <si>
    <t>DTP CrossPoint 82 4K - Grille 8x2, scaler 4K et commutation propre (ou équivalent)</t>
  </si>
  <si>
    <t>DTP2 CrossPoint 82 - Grille 8x2, scaler 4K (ou équivalent)</t>
  </si>
  <si>
    <t>DTP CrossPoint 84 - Grille 8x4, scaler et extension DTP (ou équivalent)</t>
  </si>
  <si>
    <t>Sélecteur/scaler de présentation multiformats 6:2 &amp; sélecteur USB 4:1 (ou équivalent)</t>
  </si>
  <si>
    <t>Sélecteur/scaler de présentation multiformats 6:2 &amp; sélecteur USB 4:2 (ou équivalent)</t>
  </si>
  <si>
    <t>Sélecteur/scaler 11 entrées (6 HDMI, 4 HDBaseT, 1 VGA et audio associée vers 4 sorties HDMI et HDBaseT, 18O8p/UXGA, sélecteur USB 4x1). (ou équivalent)</t>
  </si>
  <si>
    <t>EXTRON 
DTP crosspoint 82 4K</t>
  </si>
  <si>
    <t>EXTRON 
DTP2 crosspoint 82</t>
  </si>
  <si>
    <t>EXTRON 
DTP crosspoint 84</t>
  </si>
  <si>
    <t>KRAMER 
VP-553XL</t>
  </si>
  <si>
    <t>KRAMER 
VP-558</t>
  </si>
  <si>
    <t>Emetteurs + Récepteurs DTP/ XTP  Extron ou équivalent</t>
  </si>
  <si>
    <t>DTP HDMI 4K 230 Tx - Émetteur DTP HDMI (ou équivalent)</t>
  </si>
  <si>
    <t>DTP HDMI 4K 230 Rx - Récepteur DTP HDMI (ou équivalent)</t>
  </si>
  <si>
    <t>XTP HDMI 4K 230 Tx - Emetteur XTP HDMI (ou équivalent)</t>
  </si>
  <si>
    <t>XTP HDMI 4K 230 Rx - Récepteur XTP HDMI (ou équivalent)</t>
  </si>
  <si>
    <t>DTP T HD2 4K 230 Tx - Emetteur DTP HDMI + Loop (ou équivalent)</t>
  </si>
  <si>
    <t>DTP T EU 232 - Emetteur DTP à 2 Entrées -VGA - HDMI) pour boitier de dérivation (ou équivalent)</t>
  </si>
  <si>
    <t>Couples Emetteur Récepteur HDMI sans fil (ou équivalent)</t>
  </si>
  <si>
    <t>Emetteur HDMI, IR &amp; RS-232 sur HDBaseT (jusqu’à 70m en 2K et 40m en 4K) (ou équivalent)</t>
  </si>
  <si>
    <t>Récepteur HDMI, IR &amp; RS-232 sur HDBaseT (jusqu’à 70m en 1080p et 40m en 4K) (ou équivalent)</t>
  </si>
  <si>
    <t>Emetteur longue portée HDMI, IR &amp; RS-232 sur HDBaseT (jusqu’à 180m) (ou équivalent)</t>
  </si>
  <si>
    <t>Récepteur longue portée HDMI, IR &amp; RS-232 sur HDBaseT (jusqu’à 180m) (ou équivalent)</t>
  </si>
  <si>
    <t>Emetteur HDMI 4K &amp; VGA avec Ethernet, audio et RS-232 sur HDBaseT (ou équivalent)</t>
  </si>
  <si>
    <t>Emetteur-récepteur HDMI haute résolution sans fil (ou équivalent)</t>
  </si>
  <si>
    <t>Convertisseurs  Extron ou équivalent</t>
  </si>
  <si>
    <t>DVC RGB‑HD A - Convertisseur VGA+A vers HDMI (ou équivalent)</t>
  </si>
  <si>
    <t>DPH 101 4K PLUS - Adaptateur actif DisplayPort vers HDMI (ou équivalent)</t>
  </si>
  <si>
    <t>Convertisseur DVI + audio num et ana vers HDMI (ou équivalent)</t>
  </si>
  <si>
    <t>Convertisseur Composante - HDMI (ou équivalent)</t>
  </si>
  <si>
    <t>Scaler VGA &amp; HDTV vers HDMI (ou équivalent)</t>
  </si>
  <si>
    <t>Convertisseur de format DisplayPort vers DVI et HDMI (ou équivalent)</t>
  </si>
  <si>
    <t>KRAMER 
VP-425</t>
  </si>
  <si>
    <t>Désembeddeur audio  Extron ou équivalent</t>
  </si>
  <si>
    <t>HAE 100 4K - Désembeddeur audio HDMI (ou équivalent)</t>
  </si>
  <si>
    <t>Enregistreur  Extron ou équivalent</t>
  </si>
  <si>
    <t>SMP 111  Enregistreur monocanal – 32 Go (ou équivalent)</t>
  </si>
  <si>
    <t>SMP 351  Processeur de streaming multimédia H.264 – 80 Go SSD (ou équivalent)</t>
  </si>
  <si>
    <t>SMP 352 - Fonction double enregistrement – 400 Go SSD (ou équivalent)</t>
  </si>
  <si>
    <t>EXTRON 
SMP 111</t>
  </si>
  <si>
    <t>EXTRON 
SMP 351</t>
  </si>
  <si>
    <t>EXTRON 
SMP 352</t>
  </si>
  <si>
    <t>Fixations moniteurs et accessoires</t>
  </si>
  <si>
    <t>Mural (Paysage / inclinable)</t>
  </si>
  <si>
    <t>Chief 
MTM1U</t>
  </si>
  <si>
    <t>Chief 
LTM1U</t>
  </si>
  <si>
    <t>Mural (Paysage /orientable)</t>
  </si>
  <si>
    <t>Chief 
TS325TU</t>
  </si>
  <si>
    <t>Chief 
TS525TU</t>
  </si>
  <si>
    <t>Mural (portrait / inclinable)</t>
  </si>
  <si>
    <t>Cerclages (paysage /orientable)</t>
  </si>
  <si>
    <t>Chief 
FCASCA</t>
  </si>
  <si>
    <t>Accessoires CHIEF</t>
  </si>
  <si>
    <t>Chief 
TA200</t>
  </si>
  <si>
    <t>Chief 
TA250</t>
  </si>
  <si>
    <t>Chief 
TA100</t>
  </si>
  <si>
    <t>Chief 
FCA112</t>
  </si>
  <si>
    <t>Chief 
FCA113</t>
  </si>
  <si>
    <t>Chief 
FCA810</t>
  </si>
  <si>
    <t>Chief 
FCA811</t>
  </si>
  <si>
    <t>Chief 
FCAV1U</t>
  </si>
  <si>
    <t>Chief 
TA350</t>
  </si>
  <si>
    <t>Chief 
TA410</t>
  </si>
  <si>
    <t>Kit de montage Extron (ou équivalent)</t>
  </si>
  <si>
    <t>MBU 123 : Kit de montage discret pour des produits de 1/8, 1/4 rack (ou équivalent)</t>
  </si>
  <si>
    <t>MBU 125 : Kit de montage sous table discret, 1/2 &amp; 1/4 de rack  (ou équivalent)</t>
  </si>
  <si>
    <t>MBU 129 : Kit de montage sous table discret, 1/2 rack  (ou équivalent)</t>
  </si>
  <si>
    <t>MBU 149 : Kit de montage sous table discret, 1/2 rack  (ou équivalent)</t>
  </si>
  <si>
    <t>Zip Clip100 : Kit de montage pour alimentation (Q=10) (ou équivalent)</t>
  </si>
  <si>
    <t>Principal Système de plateau sous table 1/2 rack (ou équivalent)</t>
  </si>
  <si>
    <t>Secondaire Système de plateau sous table 1/2 rack (ou équivalent)</t>
  </si>
  <si>
    <t>Principal Système de plateau sous table rack (ou équivalent)</t>
  </si>
  <si>
    <t>Secondaire Système de plateau sous table rack (ou équivalent)</t>
  </si>
  <si>
    <t>Kit de mise en rack pour modèles TOOLS™ Nouveau (ou équivalent)</t>
  </si>
  <si>
    <t>Kit de mise en rack pour modèles PicoTOOLS Nouveau (ou équivalent)</t>
  </si>
  <si>
    <t>Kit de mise en rack pour modèles Desktop &amp; MultiTOOLS® (ou équivalent)</t>
  </si>
  <si>
    <t>Support de montage pour installer un produit sous une table (ou équivalent)</t>
  </si>
  <si>
    <t>EXTRON 
MBU 123</t>
  </si>
  <si>
    <t>EXTRON 
MBU 125</t>
  </si>
  <si>
    <t>EXTRON 
MBU 129</t>
  </si>
  <si>
    <t>EXTRON 
MBD 149</t>
  </si>
  <si>
    <t>EXTRON 
ZIP clip 100</t>
  </si>
  <si>
    <t>EXTRON 
70-1028-01</t>
  </si>
  <si>
    <t>EXTRON 
70-1028-02</t>
  </si>
  <si>
    <t>EXTRON 
70-1085-01</t>
  </si>
  <si>
    <t>EXTRON 
70-1085-02</t>
  </si>
  <si>
    <t>KRAMER 
RK-3T-B</t>
  </si>
  <si>
    <t>KRAMER 
RK-4PT-B</t>
  </si>
  <si>
    <t>KRAMER 
RK-1</t>
  </si>
  <si>
    <t>KRAMER 
RK-19N</t>
  </si>
  <si>
    <t>Support colonne</t>
  </si>
  <si>
    <t>Accessoires diverserses</t>
  </si>
  <si>
    <t>Erard-Pro 
600008</t>
  </si>
  <si>
    <t>Erard-Pro 
622001</t>
  </si>
  <si>
    <t>Erard-Pro 
49589</t>
  </si>
  <si>
    <t>ASG 
BSA4-4SC</t>
  </si>
  <si>
    <t>ERA600016</t>
  </si>
  <si>
    <t>Support mural articulé pour écran TV 37´´-70´´</t>
  </si>
  <si>
    <t>Mur d'image Axeos 1 écran (ou équivalent)</t>
  </si>
  <si>
    <t>Mur d'image Axeos pieds long grands écrans (ou équivalent)</t>
  </si>
  <si>
    <t>Baies (baies, accessoires)</t>
  </si>
  <si>
    <t>Baies</t>
  </si>
  <si>
    <t>ASG 
FB1</t>
  </si>
  <si>
    <t>ASG 
FB2</t>
  </si>
  <si>
    <t>ASG 
F1ACPC</t>
  </si>
  <si>
    <t>ASG 
ETCL1</t>
  </si>
  <si>
    <t>Extron 
RSU 129</t>
  </si>
  <si>
    <t>Câbles</t>
  </si>
  <si>
    <t>KRAMER 
 C-XLQM/XLQF-75</t>
  </si>
  <si>
    <t>DIS 
EC6001-50</t>
  </si>
  <si>
    <t>Anfi 
CAB-AUD0012</t>
  </si>
  <si>
    <t>Anfi 
CAB-AUD0011</t>
  </si>
  <si>
    <t>Anfi 
CNT-SEC0107</t>
  </si>
  <si>
    <t>Postes IP  (ou equivalent)</t>
  </si>
  <si>
    <t>Cisco UC Phone 6901, Charcoal, Slimline handset (ou équivalent)</t>
  </si>
  <si>
    <t>Cisco UC Phone 7811 (ou équivalent)</t>
  </si>
  <si>
    <t>Cisco UC Phone 7821 (ou équivalent)</t>
  </si>
  <si>
    <t>Cisco UC Phone 7841 (ou équivalent)</t>
  </si>
  <si>
    <t>Cisco UC Phone 7861 (ou équivalent)</t>
  </si>
  <si>
    <t>8800 Series Audio KEM, 28 Button (ou équivalent)</t>
  </si>
  <si>
    <t>8832 base in charcoal color (ou équivalent)</t>
  </si>
  <si>
    <t>Cisco UC Phone 8811 (ou équivalent)</t>
  </si>
  <si>
    <t>Cisco UC Phone 8841 (ou équivalent)</t>
  </si>
  <si>
    <t>Cisco UC Phone 8845 (ou équivalent)</t>
  </si>
  <si>
    <t>Cisco UC Phone 8851 (ou équivalent)</t>
  </si>
  <si>
    <t>Cisco UC Phone 8861 (ou équivalent)</t>
  </si>
  <si>
    <t>Cisco 
CP-6901-CL-K9=</t>
  </si>
  <si>
    <t>Cisco 
CP-7811-K9=</t>
  </si>
  <si>
    <t>Cisco 
CP-7821-K9=</t>
  </si>
  <si>
    <t>Cisco 
CP-7841-K9=</t>
  </si>
  <si>
    <t>Cisco 
CP-7861-K9=</t>
  </si>
  <si>
    <t>Cisco 
CP-8800-A-KEM=</t>
  </si>
  <si>
    <t>Cisco 
CP-8832-EU-K9</t>
  </si>
  <si>
    <t>Cisco 
CP-8832-POE=</t>
  </si>
  <si>
    <t>Cisco 
CP-8811-K9=</t>
  </si>
  <si>
    <t>Cisco 
CP-8841-K9=</t>
  </si>
  <si>
    <t>Cisco 
CP-8845-K9=</t>
  </si>
  <si>
    <t>Cisco 
CP-8851-K9=</t>
  </si>
  <si>
    <t>Cisco 
CP-8861-K9=</t>
  </si>
  <si>
    <t>NU On-Premises Calling Enhanced (ou équivalent)</t>
  </si>
  <si>
    <t>NU On-Premises Calling Professional (ou équivalent)</t>
  </si>
  <si>
    <t>Webex Device On-Premises Subscription (ou équivalent)</t>
  </si>
  <si>
    <t>CMS On-Prem Named User (PMP) Host License (ou équivalent)</t>
  </si>
  <si>
    <t>CMS On-Prem Shared Meeting License (ou équivalent)</t>
  </si>
  <si>
    <t>CMS On-Prem Recording or Streaming License (ou équivalent)</t>
  </si>
  <si>
    <t>NU Expressway RMS (ou équivalent)</t>
  </si>
  <si>
    <t>Souscription Licence pour 1 An</t>
  </si>
  <si>
    <t>Souscription Licence pour 5 Ans</t>
  </si>
  <si>
    <t>Composants matériels d'infrastructure de visioconférence</t>
  </si>
  <si>
    <t>Terminaux de visioconférence</t>
  </si>
  <si>
    <t>Cisco 
CON-SSSNT-CSDESK9L</t>
  </si>
  <si>
    <t>Shure MXA 910 (ou équivalent)</t>
  </si>
  <si>
    <t>Sennheiser TeamConnect Ceiling 2 (ou équivalent)</t>
  </si>
  <si>
    <t>Barre Nureva HDL 300 (ou équivalent)</t>
  </si>
  <si>
    <t>Cisco CS-KIT-WMK=</t>
  </si>
  <si>
    <t>Cisco CS-KITPLUS-WMK</t>
  </si>
  <si>
    <t>Cisco CAB-MIC-EXT-J=</t>
  </si>
  <si>
    <t>Souscription Licence pour 3 Ans</t>
  </si>
  <si>
    <t>Infra_01</t>
  </si>
  <si>
    <t>Infra_02</t>
  </si>
  <si>
    <t>Infra_03</t>
  </si>
  <si>
    <t>Infra_04</t>
  </si>
  <si>
    <t>Infra_05</t>
  </si>
  <si>
    <t>Infra_07</t>
  </si>
  <si>
    <t>Infra_08</t>
  </si>
  <si>
    <t>Infra_09</t>
  </si>
  <si>
    <t>Infra_10</t>
  </si>
  <si>
    <t>Infra_11</t>
  </si>
  <si>
    <t>Infra_12</t>
  </si>
  <si>
    <t>Infra_13</t>
  </si>
  <si>
    <t>Infra_14</t>
  </si>
  <si>
    <t>Infra_15</t>
  </si>
  <si>
    <t>Infra_16</t>
  </si>
  <si>
    <t>Infra_17</t>
  </si>
  <si>
    <t>Infra_18</t>
  </si>
  <si>
    <t>Infra_20</t>
  </si>
  <si>
    <t>Infra_21</t>
  </si>
  <si>
    <t>Infra_22</t>
  </si>
  <si>
    <t>Infra_23</t>
  </si>
  <si>
    <t>Infra_24</t>
  </si>
  <si>
    <t>Infra_25</t>
  </si>
  <si>
    <t>Cisco CS-9-CPT</t>
  </si>
  <si>
    <t>Cisco CS-9-ESS</t>
  </si>
  <si>
    <t>Cisco CS-9-ADV</t>
  </si>
  <si>
    <t>Cisco VQ-LIC-SMP</t>
  </si>
  <si>
    <t>Cisco VQ-LIC-PMP</t>
  </si>
  <si>
    <t>Cisco VQ-OPT-Es</t>
  </si>
  <si>
    <t>Term_01</t>
  </si>
  <si>
    <t>Term_02</t>
  </si>
  <si>
    <t>Term_03</t>
  </si>
  <si>
    <t>Term_04</t>
  </si>
  <si>
    <t>Term_05</t>
  </si>
  <si>
    <t>Term_06</t>
  </si>
  <si>
    <t>Term_07</t>
  </si>
  <si>
    <t>Term_08</t>
  </si>
  <si>
    <t>Term_09</t>
  </si>
  <si>
    <t>Term_10</t>
  </si>
  <si>
    <t>Term_11</t>
  </si>
  <si>
    <t>Term_12</t>
  </si>
  <si>
    <t>Term_13</t>
  </si>
  <si>
    <t>Term_14</t>
  </si>
  <si>
    <t>Term_15</t>
  </si>
  <si>
    <t>Term_16</t>
  </si>
  <si>
    <t>Term_17</t>
  </si>
  <si>
    <t>Term_18</t>
  </si>
  <si>
    <t>Term_19</t>
  </si>
  <si>
    <t>Term_20</t>
  </si>
  <si>
    <t>Term_21</t>
  </si>
  <si>
    <t>Term_22</t>
  </si>
  <si>
    <t>Term_23</t>
  </si>
  <si>
    <t>Term_24</t>
  </si>
  <si>
    <t>Term_25</t>
  </si>
  <si>
    <t>Term_26</t>
  </si>
  <si>
    <t>Term_27</t>
  </si>
  <si>
    <t>Term_28</t>
  </si>
  <si>
    <t>Term_29</t>
  </si>
  <si>
    <t>Cisco CS-DESK-K9</t>
  </si>
  <si>
    <t>Cisco CS-DESKPRO-K9</t>
  </si>
  <si>
    <t>Cisco CS-CODEC-PRO-K9</t>
  </si>
  <si>
    <t>Cisco CD-DSKCAM-C-WW</t>
  </si>
  <si>
    <t>Cisco CS-MIC-TABLE-J=</t>
  </si>
  <si>
    <t>Cisco CAB-HDMI-MUL4K-2M=</t>
  </si>
  <si>
    <t>Cisco CAB-HDMI-MUL4K-9M=</t>
  </si>
  <si>
    <t>Cisco CAB-MIC20-EXT</t>
  </si>
  <si>
    <t>Term_30</t>
  </si>
  <si>
    <t>Term_31</t>
  </si>
  <si>
    <t>Term_32</t>
  </si>
  <si>
    <t>Term_33</t>
  </si>
  <si>
    <t>Term_34</t>
  </si>
  <si>
    <t>Term_35</t>
  </si>
  <si>
    <t>Term_36</t>
  </si>
  <si>
    <t>Term_37</t>
  </si>
  <si>
    <t>Term_38</t>
  </si>
  <si>
    <t>Term_39</t>
  </si>
  <si>
    <t>Term_40</t>
  </si>
  <si>
    <t>Term_41</t>
  </si>
  <si>
    <t>Term_42</t>
  </si>
  <si>
    <t>Term_43</t>
  </si>
  <si>
    <t>Term_44</t>
  </si>
  <si>
    <t>Contr_01</t>
  </si>
  <si>
    <t>Contr_02</t>
  </si>
  <si>
    <t>Contr_03</t>
  </si>
  <si>
    <t>Contr_04</t>
  </si>
  <si>
    <t>Contr_05</t>
  </si>
  <si>
    <t>Contr_06</t>
  </si>
  <si>
    <t>Contr_07</t>
  </si>
  <si>
    <t>Contr_08</t>
  </si>
  <si>
    <t>Contr_09</t>
  </si>
  <si>
    <t>Contr_10</t>
  </si>
  <si>
    <t>Monit_01</t>
  </si>
  <si>
    <t>Monit_02</t>
  </si>
  <si>
    <t>Monit_03</t>
  </si>
  <si>
    <t>Monit_04</t>
  </si>
  <si>
    <t>Monit_05</t>
  </si>
  <si>
    <t>Monit_06</t>
  </si>
  <si>
    <t>Monit_07</t>
  </si>
  <si>
    <t>Monit_08</t>
  </si>
  <si>
    <t>Monit_09</t>
  </si>
  <si>
    <t>Monit_10</t>
  </si>
  <si>
    <t>Monit_11</t>
  </si>
  <si>
    <t>Monit_12</t>
  </si>
  <si>
    <t>Monit_13</t>
  </si>
  <si>
    <t>Monit_14</t>
  </si>
  <si>
    <t>Monit_15</t>
  </si>
  <si>
    <t>Monit_16</t>
  </si>
  <si>
    <t>Monit_17</t>
  </si>
  <si>
    <t>Monit_18</t>
  </si>
  <si>
    <t>Monit_19</t>
  </si>
  <si>
    <t>Monit_20</t>
  </si>
  <si>
    <t>Monit_21</t>
  </si>
  <si>
    <t>Monit_22</t>
  </si>
  <si>
    <t>Monit_23</t>
  </si>
  <si>
    <t>Monit_24</t>
  </si>
  <si>
    <t>Monit_25</t>
  </si>
  <si>
    <t>Monit_26</t>
  </si>
  <si>
    <t>Monit_27</t>
  </si>
  <si>
    <t>Monit_28</t>
  </si>
  <si>
    <t>Monit_29</t>
  </si>
  <si>
    <t>Monit_30</t>
  </si>
  <si>
    <t>Monit_31</t>
  </si>
  <si>
    <t>Monit_32</t>
  </si>
  <si>
    <t>Monit_33</t>
  </si>
  <si>
    <t>Monit_34</t>
  </si>
  <si>
    <t>Monit_35</t>
  </si>
  <si>
    <t>Chief CSMP9X12</t>
  </si>
  <si>
    <t>Proj_01</t>
  </si>
  <si>
    <t>Proj_02</t>
  </si>
  <si>
    <t>Proj_03</t>
  </si>
  <si>
    <t>Proj_04</t>
  </si>
  <si>
    <t>Proj_05</t>
  </si>
  <si>
    <t>Proj_06</t>
  </si>
  <si>
    <t>Proj_07</t>
  </si>
  <si>
    <t>Proj_08</t>
  </si>
  <si>
    <t>Proj_09</t>
  </si>
  <si>
    <t>Proj_10</t>
  </si>
  <si>
    <t>Proj_11</t>
  </si>
  <si>
    <t>Proj_12</t>
  </si>
  <si>
    <t>Proj_13</t>
  </si>
  <si>
    <t>Proj_14</t>
  </si>
  <si>
    <t>Proj_15</t>
  </si>
  <si>
    <t>Proj_16</t>
  </si>
  <si>
    <t>Proj_17</t>
  </si>
  <si>
    <t>Proj_18</t>
  </si>
  <si>
    <t>Proj_19</t>
  </si>
  <si>
    <t>Proj_20</t>
  </si>
  <si>
    <t>Proj_21</t>
  </si>
  <si>
    <t>Proj_22</t>
  </si>
  <si>
    <t>Proj_23</t>
  </si>
  <si>
    <t>Proj_24</t>
  </si>
  <si>
    <t>Proj_25</t>
  </si>
  <si>
    <t>Proj_26</t>
  </si>
  <si>
    <t>Proj_27</t>
  </si>
  <si>
    <t>Proj_28</t>
  </si>
  <si>
    <t>Proj_29</t>
  </si>
  <si>
    <t>Proj_30</t>
  </si>
  <si>
    <t>Proj_31</t>
  </si>
  <si>
    <t>Proj_32</t>
  </si>
  <si>
    <t>Proj_33</t>
  </si>
  <si>
    <t>Proj_34</t>
  </si>
  <si>
    <t>Proj_35</t>
  </si>
  <si>
    <t>Cam_01</t>
  </si>
  <si>
    <t>Cam_02</t>
  </si>
  <si>
    <t>Cam_04</t>
  </si>
  <si>
    <t>Cam_06</t>
  </si>
  <si>
    <t>Capt_01</t>
  </si>
  <si>
    <t>Capt_02</t>
  </si>
  <si>
    <t>Capt_03</t>
  </si>
  <si>
    <t>Capt_04</t>
  </si>
  <si>
    <t>Capt_05</t>
  </si>
  <si>
    <t>Capt_06</t>
  </si>
  <si>
    <t>Capt_07</t>
  </si>
  <si>
    <t>Capt_08</t>
  </si>
  <si>
    <t>Capt_09</t>
  </si>
  <si>
    <t>Capt_10</t>
  </si>
  <si>
    <t>Capt_11</t>
  </si>
  <si>
    <t>Capt_12</t>
  </si>
  <si>
    <t>Capt_13</t>
  </si>
  <si>
    <t>Capt_14</t>
  </si>
  <si>
    <t>Capt_15</t>
  </si>
  <si>
    <t>Capt_16</t>
  </si>
  <si>
    <t>Capt_17</t>
  </si>
  <si>
    <t>Capt_18</t>
  </si>
  <si>
    <t>Capt_19</t>
  </si>
  <si>
    <t>Capt_20</t>
  </si>
  <si>
    <t>Capt_21</t>
  </si>
  <si>
    <t>Capt_22</t>
  </si>
  <si>
    <t>Capt_23</t>
  </si>
  <si>
    <t>Capt_24</t>
  </si>
  <si>
    <t>Capt_25</t>
  </si>
  <si>
    <t>Capt_26</t>
  </si>
  <si>
    <t>Capt_27</t>
  </si>
  <si>
    <t>Capt_28</t>
  </si>
  <si>
    <t>Capt_29</t>
  </si>
  <si>
    <t>Capt_30</t>
  </si>
  <si>
    <t>Capt_31</t>
  </si>
  <si>
    <t>Capt_32</t>
  </si>
  <si>
    <t>Capt_33</t>
  </si>
  <si>
    <t>Casque_01</t>
  </si>
  <si>
    <t>Casque_02</t>
  </si>
  <si>
    <t>Casque_03</t>
  </si>
  <si>
    <t>Casque_04</t>
  </si>
  <si>
    <t>Diff_01</t>
  </si>
  <si>
    <t>Diff_02</t>
  </si>
  <si>
    <t>Diff_03</t>
  </si>
  <si>
    <t>Diff_04</t>
  </si>
  <si>
    <t>Diff_05</t>
  </si>
  <si>
    <t>Diff_06</t>
  </si>
  <si>
    <t>Diff_07</t>
  </si>
  <si>
    <t>Diff_08</t>
  </si>
  <si>
    <t>Diff_09</t>
  </si>
  <si>
    <t>Diff_10</t>
  </si>
  <si>
    <t>Diff_11</t>
  </si>
  <si>
    <t>Diff_12</t>
  </si>
  <si>
    <t>Diff_13</t>
  </si>
  <si>
    <t>Diff_14</t>
  </si>
  <si>
    <t>Diff_15</t>
  </si>
  <si>
    <t>Diff_16</t>
  </si>
  <si>
    <t>Diff_17</t>
  </si>
  <si>
    <t>Diff_18</t>
  </si>
  <si>
    <t>Diff_19</t>
  </si>
  <si>
    <t>Diff_20</t>
  </si>
  <si>
    <t>Diff_21</t>
  </si>
  <si>
    <t>Diff_22</t>
  </si>
  <si>
    <t>Diff_23</t>
  </si>
  <si>
    <t>Diff_24</t>
  </si>
  <si>
    <t>Diff_25</t>
  </si>
  <si>
    <t>Diff_26</t>
  </si>
  <si>
    <t>Diff_27</t>
  </si>
  <si>
    <t>Diff_28</t>
  </si>
  <si>
    <t>Diff_29</t>
  </si>
  <si>
    <t>Diff_30</t>
  </si>
  <si>
    <t>Diff_31</t>
  </si>
  <si>
    <t>Diff_32</t>
  </si>
  <si>
    <t>Diff_33</t>
  </si>
  <si>
    <t>Diff_34</t>
  </si>
  <si>
    <t>Diff_35</t>
  </si>
  <si>
    <t>Diff_36</t>
  </si>
  <si>
    <t>Diff_37</t>
  </si>
  <si>
    <t>Diff_38</t>
  </si>
  <si>
    <t>Diff_39</t>
  </si>
  <si>
    <t>Diff_40</t>
  </si>
  <si>
    <t>Diff_41</t>
  </si>
  <si>
    <t>Diff_42</t>
  </si>
  <si>
    <t>Diff_43</t>
  </si>
  <si>
    <t>Diff_44</t>
  </si>
  <si>
    <t>Lect_01</t>
  </si>
  <si>
    <t>Conf_01</t>
  </si>
  <si>
    <t>Conf_02</t>
  </si>
  <si>
    <t>Conf_03</t>
  </si>
  <si>
    <t>Conf_04</t>
  </si>
  <si>
    <t>Conf_05</t>
  </si>
  <si>
    <t>Conf_06</t>
  </si>
  <si>
    <t>Conf_07</t>
  </si>
  <si>
    <t>Conf_08</t>
  </si>
  <si>
    <t>Conf_09</t>
  </si>
  <si>
    <t>Conf_10</t>
  </si>
  <si>
    <t>Conf_11</t>
  </si>
  <si>
    <t>Conf_12</t>
  </si>
  <si>
    <t>Conf_13</t>
  </si>
  <si>
    <t>Conf_14</t>
  </si>
  <si>
    <t>Conf_15</t>
  </si>
  <si>
    <t>Conf_16</t>
  </si>
  <si>
    <t>Pilot_01</t>
  </si>
  <si>
    <t>Pilot_02</t>
  </si>
  <si>
    <t>Pilot_03</t>
  </si>
  <si>
    <t>Pilot_04</t>
  </si>
  <si>
    <t>Pilot_05</t>
  </si>
  <si>
    <t>Pilot_06</t>
  </si>
  <si>
    <t>Pilot_07</t>
  </si>
  <si>
    <t>Pilot_08</t>
  </si>
  <si>
    <t>Pilot_09</t>
  </si>
  <si>
    <t>Vidéo_01</t>
  </si>
  <si>
    <t>Vidéo_02</t>
  </si>
  <si>
    <t>Vidéo_03</t>
  </si>
  <si>
    <t>Vidéo_04</t>
  </si>
  <si>
    <t>Vidéo_09</t>
  </si>
  <si>
    <t>Vidéo_10</t>
  </si>
  <si>
    <t>Vidéo_11</t>
  </si>
  <si>
    <t>Vidéo_12</t>
  </si>
  <si>
    <t>Vidéo_13</t>
  </si>
  <si>
    <t>Vidéo_14</t>
  </si>
  <si>
    <t>Vidéo_15</t>
  </si>
  <si>
    <t>Vidéo_16</t>
  </si>
  <si>
    <t>Vidéo_17</t>
  </si>
  <si>
    <t>Vidéo_18</t>
  </si>
  <si>
    <t>Vidéo_19</t>
  </si>
  <si>
    <t>Vidéo_20</t>
  </si>
  <si>
    <t>Vidéo_21</t>
  </si>
  <si>
    <t>Vidéo_22</t>
  </si>
  <si>
    <t>Vidéo_23</t>
  </si>
  <si>
    <t>Vidéo_24</t>
  </si>
  <si>
    <t>Vidéo_25</t>
  </si>
  <si>
    <t>Vidéo_26</t>
  </si>
  <si>
    <t>Vidéo_27</t>
  </si>
  <si>
    <t>Vidéo_28</t>
  </si>
  <si>
    <t>Vidéo_29</t>
  </si>
  <si>
    <t>Vidéo_30</t>
  </si>
  <si>
    <t>Vidéo_31</t>
  </si>
  <si>
    <t>Vidéo_32</t>
  </si>
  <si>
    <t>Vidéo_33</t>
  </si>
  <si>
    <t>Vidéo_34</t>
  </si>
  <si>
    <t>Vidéo_35</t>
  </si>
  <si>
    <t>Vidéo_36</t>
  </si>
  <si>
    <t>Vidéo_37</t>
  </si>
  <si>
    <t>Vidéo_38</t>
  </si>
  <si>
    <t>Vidéo_39</t>
  </si>
  <si>
    <t>Vidéo_40</t>
  </si>
  <si>
    <t>Vidéo_41</t>
  </si>
  <si>
    <t>Vidéo_42</t>
  </si>
  <si>
    <t>Vidéo_43</t>
  </si>
  <si>
    <t>Vidéo_44</t>
  </si>
  <si>
    <t>Vidéo_45</t>
  </si>
  <si>
    <t>Vidéo_46</t>
  </si>
  <si>
    <t>Vidéo_47</t>
  </si>
  <si>
    <t>Vidéo_48</t>
  </si>
  <si>
    <t>Vidéo_49</t>
  </si>
  <si>
    <t>Vidéo_50</t>
  </si>
  <si>
    <t>Vidéo_51</t>
  </si>
  <si>
    <t>Vidéo_52</t>
  </si>
  <si>
    <t>Vidéo_53</t>
  </si>
  <si>
    <t>Vidéo_54</t>
  </si>
  <si>
    <t>Vidéo_55</t>
  </si>
  <si>
    <t>Vidéo_56</t>
  </si>
  <si>
    <t>Vidéo_57</t>
  </si>
  <si>
    <t>Vidéo_58</t>
  </si>
  <si>
    <t>Vidéo_59</t>
  </si>
  <si>
    <t>Vidéo_60</t>
  </si>
  <si>
    <t>Vidéo_61</t>
  </si>
  <si>
    <t>Vidéo_62</t>
  </si>
  <si>
    <t>Vidéo_63</t>
  </si>
  <si>
    <t>Vidéo_64</t>
  </si>
  <si>
    <t>Fix_01</t>
  </si>
  <si>
    <t>Fix_02</t>
  </si>
  <si>
    <t>Fix_03</t>
  </si>
  <si>
    <t>Fix_04</t>
  </si>
  <si>
    <t>Fix_05</t>
  </si>
  <si>
    <t>Fix_06</t>
  </si>
  <si>
    <t>Fix_07</t>
  </si>
  <si>
    <t>Fix_08</t>
  </si>
  <si>
    <t>Fix_09</t>
  </si>
  <si>
    <t>Fix_10</t>
  </si>
  <si>
    <t>Fix_11</t>
  </si>
  <si>
    <t>Fix_12</t>
  </si>
  <si>
    <t>Fix_13</t>
  </si>
  <si>
    <t>Fix_14</t>
  </si>
  <si>
    <t>Fix_15</t>
  </si>
  <si>
    <t>Fix_16</t>
  </si>
  <si>
    <t>Fix_17</t>
  </si>
  <si>
    <t>Fix_18</t>
  </si>
  <si>
    <t>Fix_19</t>
  </si>
  <si>
    <t>Fix_20</t>
  </si>
  <si>
    <t>Fix_21</t>
  </si>
  <si>
    <t>Fix_22</t>
  </si>
  <si>
    <t>Fix_23</t>
  </si>
  <si>
    <t>Fix_24</t>
  </si>
  <si>
    <t>Fix_25</t>
  </si>
  <si>
    <t>Fix_26</t>
  </si>
  <si>
    <t>Fix_27</t>
  </si>
  <si>
    <t>Fix_28</t>
  </si>
  <si>
    <t>Fix_29</t>
  </si>
  <si>
    <t>Fix_30</t>
  </si>
  <si>
    <t>Fix_31</t>
  </si>
  <si>
    <t>Fix_32</t>
  </si>
  <si>
    <t>Fix_33</t>
  </si>
  <si>
    <t>Fix_34</t>
  </si>
  <si>
    <t>Fix_35</t>
  </si>
  <si>
    <t>Fix_36</t>
  </si>
  <si>
    <t>Fix_37</t>
  </si>
  <si>
    <t>Fix_38</t>
  </si>
  <si>
    <t>Fix_39</t>
  </si>
  <si>
    <t>Fix_40</t>
  </si>
  <si>
    <t>Fix_41</t>
  </si>
  <si>
    <t>Fix_42</t>
  </si>
  <si>
    <t>Fix_43</t>
  </si>
  <si>
    <t>Fix_44</t>
  </si>
  <si>
    <t>Fix_53</t>
  </si>
  <si>
    <t>Fix_54</t>
  </si>
  <si>
    <t>Fix_56</t>
  </si>
  <si>
    <t>Fix_57</t>
  </si>
  <si>
    <t>Fix_58</t>
  </si>
  <si>
    <t>Fix_59</t>
  </si>
  <si>
    <t>Baies_01</t>
  </si>
  <si>
    <t>Baies_02</t>
  </si>
  <si>
    <t>Baies_03</t>
  </si>
  <si>
    <t>Baies_04</t>
  </si>
  <si>
    <t>Baies_05</t>
  </si>
  <si>
    <t>Baies_06</t>
  </si>
  <si>
    <t>Baies_07</t>
  </si>
  <si>
    <t>Baies_08</t>
  </si>
  <si>
    <t>Baies_09</t>
  </si>
  <si>
    <t>Baies_10</t>
  </si>
  <si>
    <t>Baies_11</t>
  </si>
  <si>
    <t>Baies_12</t>
  </si>
  <si>
    <t>Baies_13</t>
  </si>
  <si>
    <t>Baies_14</t>
  </si>
  <si>
    <t>Câbles_01</t>
  </si>
  <si>
    <t>Câbles_02</t>
  </si>
  <si>
    <t>Câbles_03</t>
  </si>
  <si>
    <t>Câbles_04</t>
  </si>
  <si>
    <t>Câbles_05</t>
  </si>
  <si>
    <t>Câbles_06</t>
  </si>
  <si>
    <t>Câbles_07</t>
  </si>
  <si>
    <t>Câbles_08</t>
  </si>
  <si>
    <t>Câbles_09</t>
  </si>
  <si>
    <t>Câbles_10</t>
  </si>
  <si>
    <t>Câbles_11</t>
  </si>
  <si>
    <t>Câbles_12</t>
  </si>
  <si>
    <t>Câbles_13</t>
  </si>
  <si>
    <t>Câbles_14</t>
  </si>
  <si>
    <t>Câbles_15</t>
  </si>
  <si>
    <t>Câbles_16</t>
  </si>
  <si>
    <t>Câbles_17</t>
  </si>
  <si>
    <t>Câbles_18</t>
  </si>
  <si>
    <t>Câbles_19</t>
  </si>
  <si>
    <t>Câbles_20</t>
  </si>
  <si>
    <t>Câbles_21</t>
  </si>
  <si>
    <t>Câbles_22</t>
  </si>
  <si>
    <t>Câbles_23</t>
  </si>
  <si>
    <t>Câbles_24</t>
  </si>
  <si>
    <t>Câbles_25</t>
  </si>
  <si>
    <t>Câbles_26</t>
  </si>
  <si>
    <t>Câbles_27</t>
  </si>
  <si>
    <t>Câbles_28</t>
  </si>
  <si>
    <t>Câbles_29</t>
  </si>
  <si>
    <t>Câbles_30</t>
  </si>
  <si>
    <t>Câbles_31</t>
  </si>
  <si>
    <t>Câbles_32</t>
  </si>
  <si>
    <t>Câbles_33</t>
  </si>
  <si>
    <t>Câbles_34</t>
  </si>
  <si>
    <t>Câbles_35</t>
  </si>
  <si>
    <t>Câbles_36</t>
  </si>
  <si>
    <t>Câbles_37</t>
  </si>
  <si>
    <t>Câbles_38</t>
  </si>
  <si>
    <t>Câbles_39</t>
  </si>
  <si>
    <t>Câbles_40</t>
  </si>
  <si>
    <t>Câbles_41</t>
  </si>
  <si>
    <t>Câbles_42</t>
  </si>
  <si>
    <t>Câbles_43</t>
  </si>
  <si>
    <t>Câbles_44</t>
  </si>
  <si>
    <t>Câbles_45</t>
  </si>
  <si>
    <t>Câbles_46</t>
  </si>
  <si>
    <t>Câbles_47</t>
  </si>
  <si>
    <t>Câbles_48</t>
  </si>
  <si>
    <t>Câbles_49</t>
  </si>
  <si>
    <t>Câbles_50</t>
  </si>
  <si>
    <t>Câbles_51</t>
  </si>
  <si>
    <t>Câbles_52</t>
  </si>
  <si>
    <t>Câbles_53</t>
  </si>
  <si>
    <t>Câbles_54</t>
  </si>
  <si>
    <t>Câbles_55</t>
  </si>
  <si>
    <t>Câbles_56</t>
  </si>
  <si>
    <t>Câbles_57</t>
  </si>
  <si>
    <t>Câbles_58</t>
  </si>
  <si>
    <t>Câbles_59</t>
  </si>
  <si>
    <t>Câbles_60</t>
  </si>
  <si>
    <t>Câbles_61</t>
  </si>
  <si>
    <t>Câbles_62</t>
  </si>
  <si>
    <t>Câbles_63</t>
  </si>
  <si>
    <t>Câbles_64</t>
  </si>
  <si>
    <t>Câbles_65</t>
  </si>
  <si>
    <t>Câbles_66</t>
  </si>
  <si>
    <t>Câbles_67</t>
  </si>
  <si>
    <t>Câbles_68</t>
  </si>
  <si>
    <t>Câbles_69</t>
  </si>
  <si>
    <t>Postes_01</t>
  </si>
  <si>
    <t>Postes_02</t>
  </si>
  <si>
    <t>Postes_03</t>
  </si>
  <si>
    <t>Postes_04</t>
  </si>
  <si>
    <t>Postes_05</t>
  </si>
  <si>
    <t>Postes_06</t>
  </si>
  <si>
    <t>Postes_07</t>
  </si>
  <si>
    <t>Postes_08</t>
  </si>
  <si>
    <t>Postes_09</t>
  </si>
  <si>
    <t>Postes_10</t>
  </si>
  <si>
    <t>Postes_11</t>
  </si>
  <si>
    <t>Postes_12</t>
  </si>
  <si>
    <t>Postes_13</t>
  </si>
  <si>
    <t>Sub_Infra_12m_01</t>
  </si>
  <si>
    <t>Sub_Infra_12m_02</t>
  </si>
  <si>
    <t>Sub_Infra_12m_03</t>
  </si>
  <si>
    <t>Sub_Infra_12m_04</t>
  </si>
  <si>
    <t>Sub_Infra_12m_05</t>
  </si>
  <si>
    <t>Sub_Infra_12m_06</t>
  </si>
  <si>
    <t>Sub_Infra_12m_07</t>
  </si>
  <si>
    <t>Sub_Infra_12m_08</t>
  </si>
  <si>
    <t>Sub_Infra_12m_09</t>
  </si>
  <si>
    <t>Sub_Infra_12m_10</t>
  </si>
  <si>
    <t>Sub_Infra_12m_11</t>
  </si>
  <si>
    <t>Sub_Infra_12m_12</t>
  </si>
  <si>
    <t>Sub_Infra_36m_01</t>
  </si>
  <si>
    <t>Sub_Infra_36m_02</t>
  </si>
  <si>
    <t>Sub_Infra_36m_03</t>
  </si>
  <si>
    <t>Sub_Infra_36m_04</t>
  </si>
  <si>
    <t>Sub_Infra_36m_05</t>
  </si>
  <si>
    <t>Sub_Infra_36m_06</t>
  </si>
  <si>
    <t>Sub_Infra_36m_07</t>
  </si>
  <si>
    <t>Sub_Infra_36m_08</t>
  </si>
  <si>
    <t>Sub_Infra_36m_09</t>
  </si>
  <si>
    <t>Sub_Infra_36m_10</t>
  </si>
  <si>
    <t>Sub_Infra_36m_11</t>
  </si>
  <si>
    <t>Sub_Infra_36m_12</t>
  </si>
  <si>
    <t>Sub_Infra_60m_01</t>
  </si>
  <si>
    <t>Sub_Infra_60m_02</t>
  </si>
  <si>
    <t>Sub_Infra_60m_03</t>
  </si>
  <si>
    <t>Sub_Infra_60m_04</t>
  </si>
  <si>
    <t>Sub_Infra_60m_05</t>
  </si>
  <si>
    <t>Sub_Infra_60m_06</t>
  </si>
  <si>
    <t>Sub_Infra_60m_07</t>
  </si>
  <si>
    <t>Sub_Infra_60m_08</t>
  </si>
  <si>
    <t>Sub_Infra_60m_09</t>
  </si>
  <si>
    <t>Sub_Infra_60m_10</t>
  </si>
  <si>
    <t>Sub_Infra_60m_11</t>
  </si>
  <si>
    <t>Sub_Infra_60m_12</t>
  </si>
  <si>
    <t>Réados_Infra_12m_01</t>
  </si>
  <si>
    <t>Réados_Infra_12m_02</t>
  </si>
  <si>
    <t>Réados_Infra_12m_03</t>
  </si>
  <si>
    <t>Réados_Infra_12m_04</t>
  </si>
  <si>
    <t>Réados_Infra_12m_05</t>
  </si>
  <si>
    <t>Réados_Infra_36m_01</t>
  </si>
  <si>
    <t>Réados_Infra_36m_02</t>
  </si>
  <si>
    <t>Réados_Infra_36m_03</t>
  </si>
  <si>
    <t>Réados_Infra_36m_04</t>
  </si>
  <si>
    <t>Réados_Infra_36m_05</t>
  </si>
  <si>
    <t>Réados_Infra_60m_01</t>
  </si>
  <si>
    <t>Réados_Infra_60m_02</t>
  </si>
  <si>
    <t>Réados_Infra_60m_03</t>
  </si>
  <si>
    <t>Réados_Infra_60m_04</t>
  </si>
  <si>
    <t>Réados_Infra_60m_05</t>
  </si>
  <si>
    <t>Réados_Term_12m_01</t>
  </si>
  <si>
    <t>Réados_Term_12m_02</t>
  </si>
  <si>
    <t>Réados_Term_12m_03</t>
  </si>
  <si>
    <t>Réados_Term_12m_04</t>
  </si>
  <si>
    <t>Réados_Term_12m_05</t>
  </si>
  <si>
    <t>Réados_Term_12m_06</t>
  </si>
  <si>
    <t>Réados_Term_12m_07</t>
  </si>
  <si>
    <t>Réados_Term_12m_08</t>
  </si>
  <si>
    <t>Réados_Term_12m_09</t>
  </si>
  <si>
    <t>Réados_Term_12m_10</t>
  </si>
  <si>
    <t>Réados_Term_12m_11</t>
  </si>
  <si>
    <t>Réados_Term_12m_12</t>
  </si>
  <si>
    <t>Réados_Term_12m_13</t>
  </si>
  <si>
    <t>Réados_Term_12m_14</t>
  </si>
  <si>
    <t>Réados_Term_12m_15</t>
  </si>
  <si>
    <t>Réados_Term_12m_16</t>
  </si>
  <si>
    <t>Réados_Term_12m_17</t>
  </si>
  <si>
    <t>Réados_Term_12m_18</t>
  </si>
  <si>
    <t>Réados_Term_36m_01</t>
  </si>
  <si>
    <t>Réados_Term_36m_02</t>
  </si>
  <si>
    <t>Réados_Term_36m_03</t>
  </si>
  <si>
    <t>Réados_Term_36m_04</t>
  </si>
  <si>
    <t>Réados_Term_36m_05</t>
  </si>
  <si>
    <t>Réados_Term_36m_06</t>
  </si>
  <si>
    <t>Réados_Term_36m_07</t>
  </si>
  <si>
    <t>Réados_Term_36m_08</t>
  </si>
  <si>
    <t>Réados_Term_36m_09</t>
  </si>
  <si>
    <t>Réados_Term_36m_10</t>
  </si>
  <si>
    <t>Réados_Term_36m_11</t>
  </si>
  <si>
    <t>Réados_Term_36m_12</t>
  </si>
  <si>
    <t>Réados_Term_36m_13</t>
  </si>
  <si>
    <t>Réados_Term_36m_14</t>
  </si>
  <si>
    <t>Réados_Term_36m_15</t>
  </si>
  <si>
    <t>Réados_Term_36m_16</t>
  </si>
  <si>
    <t>Réados_Term_36m_17</t>
  </si>
  <si>
    <t>Réados_Term_36m_18</t>
  </si>
  <si>
    <t>Réados_Term_36m_30</t>
  </si>
  <si>
    <t>Réados_Term_36m_31</t>
  </si>
  <si>
    <t>Réados_Term_36m_32</t>
  </si>
  <si>
    <t>Réados_Term_36m_33</t>
  </si>
  <si>
    <t>Réados_Term_36m_34</t>
  </si>
  <si>
    <t>Réados_Term_36m_35</t>
  </si>
  <si>
    <t>Réados_Term_36m_36</t>
  </si>
  <si>
    <t>Réados_Term_36m_38</t>
  </si>
  <si>
    <t>Réados_Term_36m_39</t>
  </si>
  <si>
    <t>Réados_Term_36m_40</t>
  </si>
  <si>
    <t>Réados_Term_36m_42</t>
  </si>
  <si>
    <t>Réados_Term_36m_43</t>
  </si>
  <si>
    <t>Réados_Term_36m_44</t>
  </si>
  <si>
    <t xml:space="preserve">brass40g-1 
</t>
  </si>
  <si>
    <t>Moniteur Samsung</t>
  </si>
  <si>
    <t>Codec Cisco</t>
  </si>
  <si>
    <t>Caméra Panasonic</t>
  </si>
  <si>
    <t>Caméra Cisco</t>
  </si>
  <si>
    <t>Microphone col de cygne</t>
  </si>
  <si>
    <t>Caméra Wolfvision</t>
  </si>
  <si>
    <t>Amplificateur Extron</t>
  </si>
  <si>
    <t>Tablette tactile Extron</t>
  </si>
  <si>
    <t>Matrice Extron</t>
  </si>
  <si>
    <t>Baie</t>
  </si>
  <si>
    <t>Licences terminaux de visioconférence Cisco</t>
  </si>
  <si>
    <t>Licences infrastructure de visioconférence Pexip</t>
  </si>
  <si>
    <t>Prestations d'infogérance des sites</t>
  </si>
  <si>
    <t>Quantité totale commandée comprise entre 499 et 1001 unités quelque soit le modèle</t>
  </si>
  <si>
    <t>PEX1-BASE-PLATFORM-12</t>
  </si>
  <si>
    <t>PEX2-CAPACITY-12</t>
  </si>
  <si>
    <t>PEX5-MAINT-12</t>
  </si>
  <si>
    <t xml:space="preserve">PEX6-AUDIO-12 </t>
  </si>
  <si>
    <t>PEX7-SERVICE-AUDIO-12</t>
  </si>
  <si>
    <t>PEX3-VMR-12</t>
  </si>
  <si>
    <t>PEX8-SCHEDULING-12</t>
  </si>
  <si>
    <t>PEX-BASE-ROOM-12</t>
  </si>
  <si>
    <t>PEX-OTJ-LICENSE-12</t>
  </si>
  <si>
    <t>PEX-SIP-GUEST-JOIN-12</t>
  </si>
  <si>
    <t>PEX-CUSTOM-LAYOUTS-12</t>
  </si>
  <si>
    <t>PEX-ENHANCED-ROOM-12</t>
  </si>
  <si>
    <t>PEX14-TEAMS-12</t>
  </si>
  <si>
    <t>PEX-MTR-CALLING-12</t>
  </si>
  <si>
    <t>PEX13-GOOGLE-12</t>
  </si>
  <si>
    <t>PEX-POC-PLATFORM</t>
  </si>
  <si>
    <t>Pexip direct end-customer technical support for Capacity License (ou équivalent)</t>
  </si>
  <si>
    <t>Pexip direct end-customer technical support – Audio (ou équivalent)</t>
  </si>
  <si>
    <t>Pexip Base Room Licences  – for One Touch Join (ou équivalent)</t>
  </si>
  <si>
    <t>Pexip Infinity Software Platform – Interoperability license for Google Meet (ou équivalent)</t>
  </si>
  <si>
    <t>Pexip Infinity Proof of Concept (ou équivalent)</t>
  </si>
  <si>
    <t>Sub_Pex_01</t>
  </si>
  <si>
    <t>Sub_Pex_02</t>
  </si>
  <si>
    <t>Sub_Pex_03</t>
  </si>
  <si>
    <t>Sub_Pex_04</t>
  </si>
  <si>
    <t>Sub_Pex_05</t>
  </si>
  <si>
    <t>Sub_Pex_06</t>
  </si>
  <si>
    <t>Sub_Pex_07</t>
  </si>
  <si>
    <t>Sub_Pex_08</t>
  </si>
  <si>
    <t>Sub_Pex_09</t>
  </si>
  <si>
    <t>Sub_Pex_10</t>
  </si>
  <si>
    <t>Sub_Pex_11</t>
  </si>
  <si>
    <t>Sub_Pex_12</t>
  </si>
  <si>
    <t>Sub_Pex_13</t>
  </si>
  <si>
    <t>Sub_Pex_14</t>
  </si>
  <si>
    <t>Sub_Pex_15</t>
  </si>
  <si>
    <t>Sub_Pex_16</t>
  </si>
  <si>
    <t>Sub_Pex_17</t>
  </si>
  <si>
    <t>Sub_Pex_18</t>
  </si>
  <si>
    <t>Sub_Pex_19</t>
  </si>
  <si>
    <t>Sub_Pex_20</t>
  </si>
  <si>
    <t>Sub_Pex_21</t>
  </si>
  <si>
    <t>Sub_Pex_22</t>
  </si>
  <si>
    <t>Sub_Pex_23</t>
  </si>
  <si>
    <t>Cisco Meeting Server 2000 M6 (ou équivalent)</t>
  </si>
  <si>
    <t>Cisco Expressway Series Multi-purpose 1300 Appliance (ou équivalent)</t>
  </si>
  <si>
    <t>Cisco Business Edition 7000H (M6) Appliance (ou équivalent)</t>
  </si>
  <si>
    <t>Cisco Business Edition 7000M (M6) Appliance (ou équivalent)</t>
  </si>
  <si>
    <t>Cisco Business Edition 6000 (M6) Appliance (ou équivalent)</t>
  </si>
  <si>
    <t>Module réseaux 8 ports SFP+ pour FPR3K (ou équivalent)</t>
  </si>
  <si>
    <t>Module réseaux 8 ports SFP+ pour FPR4K (ou équivalent)</t>
  </si>
  <si>
    <t>Console virtuelle de gestion des parefeux maintenance 12 mois incluse (ou équivalent)</t>
  </si>
  <si>
    <t>Module SFP 25GBASE-SR (ou équivalent)</t>
  </si>
  <si>
    <t>Module QSFP-40GBidi (ou équivalent)</t>
  </si>
  <si>
    <t>Module SFP 1000 BASE-T (ou équivalent)</t>
  </si>
  <si>
    <t>Cisco SF-FMC-VMW-K9</t>
  </si>
  <si>
    <t>Cisco FPR3105-NGFW-K9</t>
  </si>
  <si>
    <t>Cisco FPR3110-NGFW-K9</t>
  </si>
  <si>
    <t>Cisco FPR3140-NGFW-K9</t>
  </si>
  <si>
    <t>Cisco FPR4215-NGFW-K9</t>
  </si>
  <si>
    <t>Cisco FPR4225-NGFW-K9</t>
  </si>
  <si>
    <t>Cisco SFP-10G-SR-S=</t>
  </si>
  <si>
    <t>Cisco SFP-25G-SR-S=</t>
  </si>
  <si>
    <t>Cisco QSFP-40G-SR-BD=</t>
  </si>
  <si>
    <t>Cisco GLC-TE=</t>
  </si>
  <si>
    <t>Routeur Cisco C8200L pour passerelle CUBE (ou équivalent)</t>
  </si>
  <si>
    <t xml:space="preserve">Routeur Cisco C8300-1N1S-6T  pour passerelle CUBE (ou équivalent) </t>
  </si>
  <si>
    <t>Routeur Cisco C8300-2N2S-4T2X pour passerelle CUBE (ou équivalent)</t>
  </si>
  <si>
    <t>Licence pour 1 session trunk standard CUBE pour routeur cisco - 1 an (ou équivalent)</t>
  </si>
  <si>
    <t>Cisco C8200L-1N-4T</t>
  </si>
  <si>
    <t>Cisco C8300-1N1S-6T</t>
  </si>
  <si>
    <t>Cisco C8300-2N2S-4T2X</t>
  </si>
  <si>
    <t>Cisco A-FLEX-STD-CUBE</t>
  </si>
  <si>
    <t>Référence Constructeur / Editeur</t>
  </si>
  <si>
    <t>Room Kit Plus PTZ 4K- Codec Plus, PTZ 4K Camera and Navigtor (ou équivalent)</t>
  </si>
  <si>
    <t>Cisco Room Kit Pro PTZ 4K - Codec Pro, PTZ 4 (ou équivalent)</t>
  </si>
  <si>
    <t>Cisco Board Pro 55 - Montage Mural (Ou équivalent)</t>
  </si>
  <si>
    <t>Support sur pieds pour Cisco Board Pro 55 (ou équivalent)</t>
  </si>
  <si>
    <t>Support sur pieds avec attache mural pour Cisco Board Pro 55 (ou équialent)</t>
  </si>
  <si>
    <t>Kit Roulettes pour support sur Pieds - Nécessite Support sur Pied pour Cisco Board Pro 55 (ou équivalent)</t>
  </si>
  <si>
    <t>Cisco Board Pro 75 - Montage Mural (ou équivalent)</t>
  </si>
  <si>
    <t>Support sur pieds pour Cisco Board Pro 75 (ou équivalent)</t>
  </si>
  <si>
    <t>Support sur pieds avec attache mural pour Cisco Board Pro 75 (ou équivalent)</t>
  </si>
  <si>
    <t>Kit Roulettes pour support sur Pieds - Nécessite Support sur Pied pour Cisco Board Pro 75 (ou équivalent)</t>
  </si>
  <si>
    <t>Cisco Codec Pro - Stand Alone Codec Pro - Non Radio (ou équivalent)</t>
  </si>
  <si>
    <t>Cisco Webex Desk Camera 4K, Carbon Black - WorldWide (ou équivalent)</t>
  </si>
  <si>
    <t>Cisco Room Navigator-Table Stand, First Light (ou équivalent)</t>
  </si>
  <si>
    <t>Cisco Room Navigator-Wall Mount, First Light (ou équivalent)</t>
  </si>
  <si>
    <t>CiscoCS-DESK-NR-K9</t>
  </si>
  <si>
    <t>Cisco CS-DESKPRO-NR-K9</t>
  </si>
  <si>
    <t>Cisco CS-KITPRO-PTZ4K-K9</t>
  </si>
  <si>
    <t>Cisco CS-BRD55P-FS=</t>
  </si>
  <si>
    <t>Cisco CS-BRD55P-WUK</t>
  </si>
  <si>
    <t>Cisco CS-BRD75P-FS=</t>
  </si>
  <si>
    <t>Cisco CS-BRD75P-WUK</t>
  </si>
  <si>
    <t>Cisco CS-ROOM-PANO85-K9</t>
  </si>
  <si>
    <t>Cisco CS-CODEC-PRO-NR-K9</t>
  </si>
  <si>
    <t>Cisco CD-DSKCAMD-C-WW</t>
  </si>
  <si>
    <t>Cisco CS-T10-TS-L-K9=</t>
  </si>
  <si>
    <t>Cisco CS-T10-WM-L-K9=</t>
  </si>
  <si>
    <t>Extension cable for Table Microphone 20  (ou équivalent)</t>
  </si>
  <si>
    <t>Wall Mount Kit for Room Kit (ou équivalent)</t>
  </si>
  <si>
    <t>Cisco Table Microphone with 3.5mm plug (ou équivalent)</t>
  </si>
  <si>
    <t>Extension cable for Table Microphone for Room Kit Plus (ou équivalent)</t>
  </si>
  <si>
    <t>Wall Mount Kit for Codec Medium (ou équivalent)</t>
  </si>
  <si>
    <t>Camera Cover for Room Bar &amp; Room Kit Mini (ou équivalent)</t>
  </si>
  <si>
    <t>Cable Cover for Quad Camera (ou équivalent)</t>
  </si>
  <si>
    <t>Cisco Room Kit EQ, Quad Cam (ou équivalent)</t>
  </si>
  <si>
    <t>Cisco Room Kit EQ, Quad Cam, NO RADIO (ou équivalent)</t>
  </si>
  <si>
    <t>Cisco Room Kit EQ, PTZ4K Cam (ou équivalent)</t>
  </si>
  <si>
    <t>Cisco Room Kit EQ, No-Radio, PTZ4K Cam (ou équivalent)</t>
  </si>
  <si>
    <t>Cisco Room Kit EQ Codec + Navigator (ou équivalent)</t>
  </si>
  <si>
    <t>AV integrator option Pack for Cisco EQ : connect up to 8 IP microphones; Audio matrix; Advanced audio APIs. (ou équivalent)</t>
  </si>
  <si>
    <t>Montage mural  Room Kit EQ (ou équivalent)</t>
  </si>
  <si>
    <t>Montage Rack  Room Kit EQ (ou équivalent)</t>
  </si>
  <si>
    <t>Cisco Room Bar Pro  (ou équivalent)</t>
  </si>
  <si>
    <t>Cisco Room Bar Pro - Non-Radio (ou équivalent)</t>
  </si>
  <si>
    <t>Camera Cover for Room Bar Pro (ou équivalent)</t>
  </si>
  <si>
    <t>Supports up to eight IP microphones; Advanced audio APIs on Cisco Room Bar Pro (ou équivalent)</t>
  </si>
  <si>
    <t>Cisco Quad Camera Gen 2 pour Cisco EQ (ou équivalent)</t>
  </si>
  <si>
    <t>Wall Mount Bracket (Carbon Black) for Quad Camera (ou équivalent)</t>
  </si>
  <si>
    <t>Cisco Table Microphone Pro (ou équivalent)</t>
  </si>
  <si>
    <t>Cisco EQX NO Radio (ou équivalent)</t>
  </si>
  <si>
    <t>Cisco EQX  (ou équivalent)</t>
  </si>
  <si>
    <t>Pied pour Cisco EQX (ou équivalent)</t>
  </si>
  <si>
    <t>Cable HDMI vers HDMI pour EQX (ou équivalent)</t>
  </si>
  <si>
    <t>Cisco CS-BAR-W-K9</t>
  </si>
  <si>
    <t>Cisco CS-BAR-T-K9</t>
  </si>
  <si>
    <t>Cisco CS-BAR-NR-K9</t>
  </si>
  <si>
    <t xml:space="preserve">Cisco CAB-USBC-AC-9M= </t>
  </si>
  <si>
    <t>Cisco CS-CAM-PTZ4K=</t>
  </si>
  <si>
    <t>Cisco CS-QUADCAM=</t>
  </si>
  <si>
    <t>Cisco CS-KITMIN-CAM-COV=</t>
  </si>
  <si>
    <t>Cisco CS-MIC-TABLE-E=</t>
  </si>
  <si>
    <t>Cisco CAB-MIC-EXT-E=</t>
  </si>
  <si>
    <t>Cisco CS-QCAM-CAB-COV=</t>
  </si>
  <si>
    <t>Cisco CS-DESKMINI-K9</t>
  </si>
  <si>
    <t>Cisco CS-DESKMINI-NR-K9</t>
  </si>
  <si>
    <t>Cisco CS-KIT-EQ-K9 </t>
  </si>
  <si>
    <t>Cisco CS-KIT-EQ-NR-K9</t>
  </si>
  <si>
    <t>Cisco CS-KIT-EQ-4K-K9</t>
  </si>
  <si>
    <t>Cisco CS-KIT-EQ-4K-NR-K9</t>
  </si>
  <si>
    <t>Cisco L-KITEQ-AV</t>
  </si>
  <si>
    <t>Cisco CS-CODEC-EQ-WMK</t>
  </si>
  <si>
    <t>Cisco CS-CODEC-EQ-K9</t>
  </si>
  <si>
    <t>Cisco CS-CODEC-EQ-RCK</t>
  </si>
  <si>
    <t>Cisco CS-BARPRO-K9</t>
  </si>
  <si>
    <t>Cisco CS-BARPRO-NR-K9</t>
  </si>
  <si>
    <t>Cisco CS-BARPRO-CAMCOV=</t>
  </si>
  <si>
    <t>Cisco L-BARPRO-AV</t>
  </si>
  <si>
    <t>Cisco CS-QUADCAM2-C=</t>
  </si>
  <si>
    <t>Cisco BRKT-QCAM2-WMK=</t>
  </si>
  <si>
    <t>Cisco CS-MIC-ARRAY-T</t>
  </si>
  <si>
    <t>Cisco CS-KIT-EQX-WSK-C</t>
  </si>
  <si>
    <t>Cisco CAB-EQX-SCREENS</t>
  </si>
  <si>
    <t>Cisco CS-KIT-EQX-C-NR-K9</t>
  </si>
  <si>
    <t>Cisco CS-KIT-EQX-C-K9</t>
  </si>
  <si>
    <t>Term_45</t>
  </si>
  <si>
    <t>Term_46</t>
  </si>
  <si>
    <t>Term_47</t>
  </si>
  <si>
    <t>Term_48</t>
  </si>
  <si>
    <t>Term_49</t>
  </si>
  <si>
    <t>Term_50</t>
  </si>
  <si>
    <t>Term_51</t>
  </si>
  <si>
    <t>Term_52</t>
  </si>
  <si>
    <t>Term_53</t>
  </si>
  <si>
    <t>Term_54</t>
  </si>
  <si>
    <t>Term_55</t>
  </si>
  <si>
    <t>Term_56</t>
  </si>
  <si>
    <t>Term_57</t>
  </si>
  <si>
    <t>Term_58</t>
  </si>
  <si>
    <t>Term_59</t>
  </si>
  <si>
    <t>Term_60</t>
  </si>
  <si>
    <t>Term_61</t>
  </si>
  <si>
    <t>Term_62</t>
  </si>
  <si>
    <t>Term_63</t>
  </si>
  <si>
    <t>Term_64</t>
  </si>
  <si>
    <t>Term_65</t>
  </si>
  <si>
    <t>Cisco 321 micro-casque Filaire USB-A - Monaural (ou équivalent)</t>
  </si>
  <si>
    <t>Cisco 322 micro-casque Filaire USB-A - Binaural (ou équivalent)</t>
  </si>
  <si>
    <t>Remplacement coussinet Cisco 321 et 322 (ou équivalent)</t>
  </si>
  <si>
    <t>Cisco 321 micro-casque Filaire USB-A et C- Monaural (ou équivalent)</t>
  </si>
  <si>
    <t>Cisco 322 micro-casque Filaire USB-A et C - Binaural (ou équivalent)</t>
  </si>
  <si>
    <t>Cisco 722 Micro-Casque Bluetooth Monaural (ou quivalent)</t>
  </si>
  <si>
    <t>Cisco 721 Micro-Casque Bluetooth Binaural (ou équivalent)</t>
  </si>
  <si>
    <t>Socle chargement Cisco 721 et 722 (ou équivalent)</t>
  </si>
  <si>
    <t>Lot de 4 coussinets de remplacement pour Cisco 721/722 (ou équivalent)</t>
  </si>
  <si>
    <t>Cisco 730 Micro-Casque Bluetooth Binaural (ou équivalent)</t>
  </si>
  <si>
    <t>Socle chargement Cisco 730 (ou équivalent)</t>
  </si>
  <si>
    <t>Lot de 4 coussinets de remplacement pour Cisco 730 (ou équivalent)</t>
  </si>
  <si>
    <t>Adaptateur USB-A pour Cisco 730 (ou équivalent)</t>
  </si>
  <si>
    <t>Adaptateur USB-A vers USB-C et câble USB-C vers USB-C pour Cisco 730 (ou équivalent)</t>
  </si>
  <si>
    <t>Cisco HS-W-321-C-USB</t>
  </si>
  <si>
    <t>Cisco HS-W-322-C-USB</t>
  </si>
  <si>
    <t>Cisco HS-W-320-EC8-C=</t>
  </si>
  <si>
    <t>Cisco HS-W-321-C-USBC</t>
  </si>
  <si>
    <t>Cisco HS-W-322-C-USBC</t>
  </si>
  <si>
    <t>Cisco HS-WL-721-BUNA-C</t>
  </si>
  <si>
    <t>Cisco HS-WL-722-BUNA-C</t>
  </si>
  <si>
    <t>Cisco HS-WL-720-DSKCH-A=</t>
  </si>
  <si>
    <t>Cisco HS-WL-720-EC4-C=</t>
  </si>
  <si>
    <t>Cisco HS-WL-730-BUNA-C</t>
  </si>
  <si>
    <t>Cisco HS-WL-730-DSKCH-A=</t>
  </si>
  <si>
    <t>Cisco HS-WL-730-EC4-C=</t>
  </si>
  <si>
    <t>Cisco HS-WL-700-BA-USBA=</t>
  </si>
  <si>
    <t>Cisco HS-WL-700-CBLKITC=</t>
  </si>
  <si>
    <t>Casque_05</t>
  </si>
  <si>
    <t>Casque_06</t>
  </si>
  <si>
    <t>Casque_07</t>
  </si>
  <si>
    <t>Casque_08</t>
  </si>
  <si>
    <t>Casque_09</t>
  </si>
  <si>
    <t>Casque_10</t>
  </si>
  <si>
    <t>Casque_11</t>
  </si>
  <si>
    <t>Casque_12</t>
  </si>
  <si>
    <t>Casque_13</t>
  </si>
  <si>
    <t>Casque_14</t>
  </si>
  <si>
    <t>Casque_15</t>
  </si>
  <si>
    <t>Casque_16</t>
  </si>
  <si>
    <t>Casque_17</t>
  </si>
  <si>
    <t>Casque_18</t>
  </si>
  <si>
    <t>Cisco UC Phone 8875 (ou équivalent)</t>
  </si>
  <si>
    <t>Cisco Power Cube (ou équivalent)</t>
  </si>
  <si>
    <t>Cordon d'alimentation CE (ou équivalent)</t>
  </si>
  <si>
    <t>Optional Cisco IP Conference Phone 8832 Wireless Microphone Kit in silver color for . Kit includes two wireless microphones, a charging tray, a power adapter and a USB-C cable. (ou équivalent)</t>
  </si>
  <si>
    <t>Cisco CP-8875-K9=</t>
  </si>
  <si>
    <t>Cisco CP-PWR-CUBE-4</t>
  </si>
  <si>
    <t>Cisco CP-PWR-CORD-CE=</t>
  </si>
  <si>
    <t>Cisco CP-8832-MIC-WLS-E=</t>
  </si>
  <si>
    <t>Caisson_Blinde_01</t>
  </si>
  <si>
    <t>Postes_14</t>
  </si>
  <si>
    <t>Postes_15</t>
  </si>
  <si>
    <t>Postes_16</t>
  </si>
  <si>
    <t>Postes_17</t>
  </si>
  <si>
    <t>Maj_Trans_DROM_01</t>
  </si>
  <si>
    <t>Maj_Trans_DROM_02</t>
  </si>
  <si>
    <t>Maj_Trans_DROM_03</t>
  </si>
  <si>
    <t>Maj_Trans_DROM_04</t>
  </si>
  <si>
    <t>Maj_Trans_DROM_05</t>
  </si>
  <si>
    <t>Maj_Trans_DROM_06</t>
  </si>
  <si>
    <t>Maj_Trans_DROM_07</t>
  </si>
  <si>
    <t>Maj_Trans_DROM_08</t>
  </si>
  <si>
    <t>Maj_Trans_DROM_09</t>
  </si>
  <si>
    <t>Maj_Trans_DROM_10</t>
  </si>
  <si>
    <t>Maj_Trans_DROM_11</t>
  </si>
  <si>
    <t>Majoration de la prestatation forfaitaire journaliaire pour soir et samedi</t>
  </si>
  <si>
    <t>Majoration de la prestatation forfaitaire journaliaire pour dimanche et jour férié</t>
  </si>
  <si>
    <t>MAJ_HNO_01</t>
  </si>
  <si>
    <t>MAJ_HNO_02</t>
  </si>
  <si>
    <t>Webex Device Cloud  Subscription (ou équivalent)</t>
  </si>
  <si>
    <t>CMS On-Prem Enterprise Agreement License (ou équivalent)</t>
  </si>
  <si>
    <t>NU Webex Meetings - Meetings (ou équivalent)</t>
  </si>
  <si>
    <t>AU - Webex Meeting. (ou équivalent)</t>
  </si>
  <si>
    <t>EA- Webex Meetings (ou équivalent)</t>
  </si>
  <si>
    <t>Webex Webinars 1000 (ou équivalent)</t>
  </si>
  <si>
    <t>Webex Webinars 3000 (ou équivalent)</t>
  </si>
  <si>
    <t>Webex Webinars 5000 (ou équivalent)</t>
  </si>
  <si>
    <t>Webex Webinars 10,000 (ou équivalent)</t>
  </si>
  <si>
    <t>Webex Webinars 25,000 (ou équivalent)</t>
  </si>
  <si>
    <t>Webex Webinars 50,000 (oiu équivalent)</t>
  </si>
  <si>
    <t>Webex Webinars 100,000 (ou équivalent)</t>
  </si>
  <si>
    <t>Webex Calling licence PRO (ou équivalent)</t>
  </si>
  <si>
    <t>Webex Calling licence Common Area (ou équivalent)</t>
  </si>
  <si>
    <t>Cisco A-FLEX-NUPL-E</t>
  </si>
  <si>
    <t>Cisco A-FLEX-NUPL-P</t>
  </si>
  <si>
    <t>Cisco A-FLEX-P-DEVICE</t>
  </si>
  <si>
    <t>Cisco A-FLEX-C-DEVICE</t>
  </si>
  <si>
    <t>Cisco A-CMS-PMP</t>
  </si>
  <si>
    <t>Cisco A-CMS-SMP</t>
  </si>
  <si>
    <t>Cisco A-CMS-RECORDING</t>
  </si>
  <si>
    <t>Cisco A-FLEX-ADD-EXP-RMS</t>
  </si>
  <si>
    <t>Sub_Infra_12m_13</t>
  </si>
  <si>
    <t>Sub_Infra_12m_14</t>
  </si>
  <si>
    <t>Sub_Infra_12m_15</t>
  </si>
  <si>
    <t>Sub_Infra_12m_16</t>
  </si>
  <si>
    <t>Sub_Infra_12m_17</t>
  </si>
  <si>
    <t>Sub_Infra_12m_18</t>
  </si>
  <si>
    <t>Sub_Infra_12m_19</t>
  </si>
  <si>
    <t>Sub_Infra_12m_20</t>
  </si>
  <si>
    <t>Sub_Infra_12m_21</t>
  </si>
  <si>
    <t>Sub_Infra_12m_22</t>
  </si>
  <si>
    <t>Sub_Infra_12m_23</t>
  </si>
  <si>
    <t>Sub_Infra_12m_24</t>
  </si>
  <si>
    <t>Sub_Infra_36m_13</t>
  </si>
  <si>
    <t>Sub_Infra_36m_14</t>
  </si>
  <si>
    <t>Sub_Infra_36m_15</t>
  </si>
  <si>
    <t>Sub_Infra_36m_16</t>
  </si>
  <si>
    <t>Sub_Infra_36m_17</t>
  </si>
  <si>
    <t>Sub_Infra_36m_18</t>
  </si>
  <si>
    <t>Sub_Infra_36m_19</t>
  </si>
  <si>
    <t>Sub_Infra_36m_20</t>
  </si>
  <si>
    <t>Sub_Infra_36m_21</t>
  </si>
  <si>
    <t>Sub_Infra_36m_22</t>
  </si>
  <si>
    <t>Sub_Infra_36m_23</t>
  </si>
  <si>
    <t>Sub_Infra_36m_24</t>
  </si>
  <si>
    <r>
      <t xml:space="preserve">Webex Webinar (A-EVENTS-1000)
</t>
    </r>
    <r>
      <rPr>
        <i/>
        <sz val="6"/>
        <rFont val="Arial"/>
        <family val="2"/>
      </rPr>
      <t>Licences Webex Organisateur Nommé</t>
    </r>
  </si>
  <si>
    <r>
      <t xml:space="preserve">Webex Webinar (A-EVENTS-3000)
</t>
    </r>
    <r>
      <rPr>
        <i/>
        <sz val="6"/>
        <rFont val="Arial"/>
        <family val="2"/>
      </rPr>
      <t>Licences Webex Organisateur Nommé</t>
    </r>
  </si>
  <si>
    <r>
      <t xml:space="preserve">Webex Webinar (A-EVENTS-5000)
</t>
    </r>
    <r>
      <rPr>
        <i/>
        <sz val="6"/>
        <rFont val="Arial"/>
        <family val="2"/>
      </rPr>
      <t>Licences Webex Organisateur Nommé</t>
    </r>
  </si>
  <si>
    <r>
      <t xml:space="preserve">Webex Webinar (A-EVENTS-10000)
</t>
    </r>
    <r>
      <rPr>
        <i/>
        <sz val="6"/>
        <rFont val="Arial"/>
        <family val="2"/>
      </rPr>
      <t>Licences Webex Organisateur Nommé</t>
    </r>
  </si>
  <si>
    <r>
      <t xml:space="preserve">Webex Webinar (A-EVENTS-25000)
</t>
    </r>
    <r>
      <rPr>
        <i/>
        <sz val="6"/>
        <rFont val="Arial"/>
        <family val="2"/>
      </rPr>
      <t>Licences Webex Organisateur Nommé</t>
    </r>
  </si>
  <si>
    <r>
      <t xml:space="preserve">Webex Webinar (A-EVENTS-50000)
</t>
    </r>
    <r>
      <rPr>
        <i/>
        <sz val="6"/>
        <rFont val="Arial"/>
        <family val="2"/>
      </rPr>
      <t>Licences Webex Organisateur Nommé</t>
    </r>
  </si>
  <si>
    <r>
      <t xml:space="preserve">Webex Webinar (A-EVENTS-100000)
</t>
    </r>
    <r>
      <rPr>
        <i/>
        <sz val="6"/>
        <rFont val="Arial"/>
        <family val="2"/>
      </rPr>
      <t>Licences Webex Organisateur Nommé</t>
    </r>
  </si>
  <si>
    <r>
      <t xml:space="preserve">Webex Calling (A-FLEX-NUCL-P)
</t>
    </r>
    <r>
      <rPr>
        <i/>
        <sz val="6"/>
        <rFont val="Arial"/>
        <family val="2"/>
      </rPr>
      <t>Licences Webex utilisateur Nommé</t>
    </r>
  </si>
  <si>
    <r>
      <t xml:space="preserve">Webex Calling (A-FLEX-NUCL-E)
</t>
    </r>
    <r>
      <rPr>
        <i/>
        <sz val="6"/>
        <rFont val="Arial"/>
        <family val="2"/>
      </rPr>
      <t>Licences Webex espace commun</t>
    </r>
  </si>
  <si>
    <r>
      <t xml:space="preserve">AU Webex Meetings (A-FLEX-AUM)
</t>
    </r>
    <r>
      <rPr>
        <sz val="6"/>
        <rFont val="Arial"/>
        <family val="2"/>
      </rPr>
      <t>Licences Webex Organisateur Actif
Achat minimum de 40 licences pour la mise en place du contrat puis ajout à l'unité</t>
    </r>
  </si>
  <si>
    <r>
      <t xml:space="preserve">EA Cisco Meeting Server (A-CMS-EA-EC)
</t>
    </r>
    <r>
      <rPr>
        <i/>
        <sz val="6"/>
        <rFont val="Arial"/>
        <family val="2"/>
      </rPr>
      <t>Incluant licences CMS, Recording, Expressway et TMS
Organisateur Nommé
Achat minimum de 250 licences pour la mise en place du contrat.
Déploiement sur un périmètre d'une organisation.
Nécessite la signature des conditions de l'Enterprise Agreement</t>
    </r>
  </si>
  <si>
    <t>Sub_Infra_60m_13</t>
  </si>
  <si>
    <t>Sub_Infra_60m_14</t>
  </si>
  <si>
    <t>Sub_Infra_60m_15</t>
  </si>
  <si>
    <t>Sub_Infra_60m_16</t>
  </si>
  <si>
    <t>Sub_Infra_60m_17</t>
  </si>
  <si>
    <t>Sub_Infra_60m_18</t>
  </si>
  <si>
    <t>Sub_Infra_60m_19</t>
  </si>
  <si>
    <t>Sub_Infra_60m_20</t>
  </si>
  <si>
    <t>Sub_Infra_60m_21</t>
  </si>
  <si>
    <t>Sub_Infra_60m_22</t>
  </si>
  <si>
    <t>Sub_Infra_60m_23</t>
  </si>
  <si>
    <t>Sub_Infra_60m_24</t>
  </si>
  <si>
    <r>
      <t xml:space="preserve">NU Webex Meetings (A-FLEX-NUM-MC)
</t>
    </r>
    <r>
      <rPr>
        <i/>
        <sz val="6"/>
        <rFont val="Arial"/>
        <family val="2"/>
      </rPr>
      <t>Licences Webex Organisateur Nommé</t>
    </r>
  </si>
  <si>
    <t xml:space="preserve">EA Webex Meetings (A-FLEX-EAM)
Licences Webex Enterprise Agreement
Achat minimum de 250 licences pour la mise en place du contrat puis ajout à l'unité 
Déploiement sur un périmètre d'une organisation
Nécessite la signature des conditions de l'Enterprise Agreement
</t>
  </si>
  <si>
    <t>EA On-premises Calling (ou équivalent)</t>
  </si>
  <si>
    <r>
      <t xml:space="preserve">EA CUCM téléphonie d'entreprise (A-FLEX-EAPL)
</t>
    </r>
    <r>
      <rPr>
        <i/>
        <sz val="6"/>
        <rFont val="Arial"/>
        <family val="2"/>
      </rPr>
      <t xml:space="preserve">Incluant licences PRO
Utilisateur Nommé
</t>
    </r>
    <r>
      <rPr>
        <b/>
        <i/>
        <sz val="6"/>
        <rFont val="Arial"/>
        <family val="2"/>
      </rPr>
      <t>Achat minimum de 250 licences pour la mise en place du contrat
Déploiement sur un périmètre d'une organisatio</t>
    </r>
    <r>
      <rPr>
        <i/>
        <sz val="6"/>
        <rFont val="Arial"/>
        <family val="2"/>
      </rPr>
      <t>n
Nécessite la signature des conditions de l'Enterprise Agreement</t>
    </r>
  </si>
  <si>
    <t>Sub_Infra_12m_25</t>
  </si>
  <si>
    <t>Sub_Infra_12m_26</t>
  </si>
  <si>
    <t>Cisco A-FLEX-CCX-P-C</t>
  </si>
  <si>
    <t>Cisco A-FLEX-CCX-S-C</t>
  </si>
  <si>
    <t>Cisco CON-SSSNT-EXPWY12K</t>
  </si>
  <si>
    <t>Réados_Infra_12m_06</t>
  </si>
  <si>
    <t>Réados_Infra_12m_07</t>
  </si>
  <si>
    <t>Réados_Infra_12m_08</t>
  </si>
  <si>
    <t>Réados_Infra_12m_09</t>
  </si>
  <si>
    <t>Réados_Infra_12m_10</t>
  </si>
  <si>
    <t>Réados_Infra_12m_11</t>
  </si>
  <si>
    <t>Cisco Meeting Server 1000 M6  (ou équivalent)</t>
  </si>
  <si>
    <t xml:space="preserve">Cisco CON-SNT-CTI2KCMS </t>
  </si>
  <si>
    <t xml:space="preserve">CON-SSSNT-EXPWY13K </t>
  </si>
  <si>
    <t xml:space="preserve">CON-SNT-BE7HM6KM </t>
  </si>
  <si>
    <t xml:space="preserve">CON-SNT-BE7MGT6K </t>
  </si>
  <si>
    <t xml:space="preserve">CON-SNT-BE6K6KHW </t>
  </si>
  <si>
    <t>Cisco CON-SNT-CTI1KCMS</t>
  </si>
  <si>
    <t>Réados_Infra_36m_06</t>
  </si>
  <si>
    <t>Réados_Infra_36m_07</t>
  </si>
  <si>
    <t>Réados_Infra_36m_08</t>
  </si>
  <si>
    <t>Réados_Infra_36m_09</t>
  </si>
  <si>
    <t>Réados_Infra_60m_06</t>
  </si>
  <si>
    <t>Réados_Term_12m_19</t>
  </si>
  <si>
    <t>Réados_Term_12m_20</t>
  </si>
  <si>
    <t>Réados_Term_12m_21</t>
  </si>
  <si>
    <t>Réados_Term_12m_22</t>
  </si>
  <si>
    <t>Réados_Term_12m_23</t>
  </si>
  <si>
    <t>Réados_Term_12m_24</t>
  </si>
  <si>
    <t>Réados_Term_12m_25</t>
  </si>
  <si>
    <t>Réados_Term_12m_26</t>
  </si>
  <si>
    <t>Réados_Term_12m_27</t>
  </si>
  <si>
    <t>Réados_Term_12m_28</t>
  </si>
  <si>
    <t>Réados_Term_12m_29</t>
  </si>
  <si>
    <t>Réados_Term_12m_30</t>
  </si>
  <si>
    <t>Réados_Term_12m_31</t>
  </si>
  <si>
    <t>Réados_Term_12m_32</t>
  </si>
  <si>
    <t>Réados_Term_12m_33</t>
  </si>
  <si>
    <t>Réados_Term_12m_34</t>
  </si>
  <si>
    <t>Réados_Term_12m_35</t>
  </si>
  <si>
    <t>Réados_Term_12m_36</t>
  </si>
  <si>
    <t>Réados_Term_12m_37</t>
  </si>
  <si>
    <t>Réados_Term_12m_38</t>
  </si>
  <si>
    <t>Cisco Room Kit EQ, Quad Cam  (ou équivalent)</t>
  </si>
  <si>
    <t>Cisco Room Kit EQ, Quad Cam, Couleur Noire (ou équivalent)</t>
  </si>
  <si>
    <t>Cisco Room Bar Pro  - Non-Radio (ou équivalent)</t>
  </si>
  <si>
    <t>Cisco Quad Camera Gen 2 pour Cisco EQ, Noir (ou équivalent)</t>
  </si>
  <si>
    <t>Cisco Quad Camera Gen 2 pour Cisco EQ, Gris (ou équivalent)</t>
  </si>
  <si>
    <t>CON-SNT-CST10LQS</t>
  </si>
  <si>
    <t>Réados_Term_36m_19</t>
  </si>
  <si>
    <t>Réados_Term_36m_20</t>
  </si>
  <si>
    <t>Réados_Term_36m_21</t>
  </si>
  <si>
    <t>Réados_Term_36m_22</t>
  </si>
  <si>
    <t>Réados_Term_36m_23</t>
  </si>
  <si>
    <t>Réados_Term_36m_24</t>
  </si>
  <si>
    <t>Réados_Term_36m_25</t>
  </si>
  <si>
    <t>Réados_Term_36m_26</t>
  </si>
  <si>
    <t>Réados_Term_36m_27</t>
  </si>
  <si>
    <t>Réados_Term_36m_28</t>
  </si>
  <si>
    <t>Réados_Term_36m_29</t>
  </si>
  <si>
    <t>Réados_Term_36m_37</t>
  </si>
  <si>
    <t>Réados_Term_36m_41</t>
  </si>
  <si>
    <t>Réados_Term_36m_45</t>
  </si>
  <si>
    <t>Réados_Term_36m_46</t>
  </si>
  <si>
    <t>Réados_Term_36m_47</t>
  </si>
  <si>
    <t>Réados_Term_36m_48</t>
  </si>
  <si>
    <t>Réados_Term_36m_49</t>
  </si>
  <si>
    <t>Réados_Term_36m_50</t>
  </si>
  <si>
    <t>Réados_Term_36m_51</t>
  </si>
  <si>
    <t>Cisco Room Kit EQ, Quad Cam,  NO RADIO (ou équivalent)</t>
  </si>
  <si>
    <t>Cisco Room Bar Pro, Noir (ou équivalent)</t>
  </si>
  <si>
    <t>Cisco Room Bar Pro, Gris - Non-Radio (ou équivalent)</t>
  </si>
  <si>
    <t>Maintenance 3 ans (36 mois)</t>
  </si>
  <si>
    <t>Maintenance 1 an (12 mois)</t>
  </si>
  <si>
    <t>Lecteur Blu-ray et multimédia (ou équivalent)</t>
  </si>
  <si>
    <r>
      <t xml:space="preserve">EA Webex Meetings (A-FLEX-EAM)
</t>
    </r>
    <r>
      <rPr>
        <i/>
        <sz val="6"/>
        <rFont val="Arial"/>
        <family val="2"/>
      </rPr>
      <t>Licences Webex Enterprise Agreement
Achat minimum de 250 licences pour la mise en place du contrat puis ajout à l'unité 
Déploiement sur un périmètre d'une organisation
Nécessite la signature des conditions de l'Enterprise Agreement</t>
    </r>
  </si>
  <si>
    <t>SG-110-16HP</t>
  </si>
  <si>
    <t>SF-350-08</t>
  </si>
  <si>
    <t>CAB-PHD4XS2-SPLIT=</t>
  </si>
  <si>
    <t>Cisco CS-BRD55P-K9</t>
  </si>
  <si>
    <t>Cisco CS-BRD75P-K9</t>
  </si>
  <si>
    <t>Cisco CS-BRD75P-WS=</t>
  </si>
  <si>
    <t>Infra_06</t>
  </si>
  <si>
    <t>Infra_19</t>
  </si>
  <si>
    <t>PRES1-01-02</t>
  </si>
  <si>
    <t>Prix annuel par salle simple &lt; 4 ans (de l'année 1 à 3)</t>
  </si>
  <si>
    <t>Prix annuel par salle simple &gt; 3 ans (à partir de la 4ième année)</t>
  </si>
  <si>
    <t>Prix annuel par salle complexe &lt; 4 ans (de l'année 1 à 3)</t>
  </si>
  <si>
    <t>Prix annuel par salle complexe &gt; 3 ans (à partir de la 4ième année)</t>
  </si>
  <si>
    <t>Forfait annuel de support et maintenance du portail de réservation</t>
  </si>
  <si>
    <t>Forfait annuel d'infogérance par salle sur le site du bénéficiare</t>
  </si>
  <si>
    <t>Prestation d’entrée : initialisation de l’accord-cadre de 1 à 99 salles</t>
  </si>
  <si>
    <t>Prestation d’entrée : initialisation de l’accord-cadre de 100 à 499 salles</t>
  </si>
  <si>
    <t>Prestation d’entrée : initialisation de l’accord-cadre supérieure à 499 salles</t>
  </si>
  <si>
    <t>PRES1-01-03</t>
  </si>
  <si>
    <t>Terminaux de visioconférence Cisco  (ou equivalent)</t>
  </si>
  <si>
    <t>Infra_26</t>
  </si>
  <si>
    <t>Fix_45</t>
  </si>
  <si>
    <t>Fix_46</t>
  </si>
  <si>
    <t>Fix_47</t>
  </si>
  <si>
    <t>Fix_48</t>
  </si>
  <si>
    <t>Meubles spécifiques</t>
  </si>
  <si>
    <t>Meuble_Mob_01</t>
  </si>
  <si>
    <t>Meuble_Mob_02</t>
  </si>
  <si>
    <t>P1 : Initialisation de l'accord-cadre</t>
  </si>
  <si>
    <t>Quantité totale commandée comprise entre 200 et 499 sites quelque soit la taille du site</t>
  </si>
  <si>
    <t>Quantité totale commandée comprise au-delà de 499  sites quelque soit la taille du site</t>
  </si>
  <si>
    <t>POSTE 8 - CONCIERGERIE</t>
  </si>
  <si>
    <t>Forfait annuel pour un concierge dans les locaux du Bénéficiaire</t>
  </si>
  <si>
    <t>POSTE 4 : PRESTATIONS D'ACCOMPAGNEMENT TECHNIQUE PONCTUELLE</t>
  </si>
  <si>
    <t>Forfait journalier d’accompagnement technique ponctuelle</t>
  </si>
  <si>
    <t>Forfait de 10 jours d’accompagnement technique ponctuelle</t>
  </si>
  <si>
    <t>PRES5-01-02</t>
  </si>
  <si>
    <t>PRES5-01-03</t>
  </si>
  <si>
    <t>Forfait de 5 jours d’accompagnement technique ponctuelle</t>
  </si>
  <si>
    <t>Cisco DP-9841-K9=</t>
  </si>
  <si>
    <t>Cisco DP-9851-K9=</t>
  </si>
  <si>
    <t>Cisco DP-9861-K9=</t>
  </si>
  <si>
    <t>Cisco DP-9871-K9=</t>
  </si>
  <si>
    <t>Cisco DP-9800-KEM=</t>
  </si>
  <si>
    <t>Postes_18</t>
  </si>
  <si>
    <t>Postes_19</t>
  </si>
  <si>
    <t>Postes_20</t>
  </si>
  <si>
    <t>Postes_21</t>
  </si>
  <si>
    <t>Postes_22</t>
  </si>
  <si>
    <t>Synergy Sky - plateforme analyse et gestion - sousxription par terminal Vidéo (ou équivalent)</t>
  </si>
  <si>
    <t>Synergy Sky - Mode cluster - sousxription par terminal Vidéo (ou équivalent)</t>
  </si>
  <si>
    <t>2ring - licence d'activation de tableaux de bord   pour centre d'appels - payable 1 fois (ou équivalent)</t>
  </si>
  <si>
    <t>2ring - tableaux de bord   pour centre d'appels - souscription par agent (ou équivalent)</t>
  </si>
  <si>
    <t>Souscription ENHANCED  SIP Trunk CUBE pour Catalyst 8000 (ou équivalent)</t>
  </si>
  <si>
    <t>Souscription STANDARD SIP Trunk CUBE pour Catalyst 8000 (ou équivalent)</t>
  </si>
  <si>
    <t>Cisco
SYNERGYSKY-PLAT</t>
  </si>
  <si>
    <t>unitaire</t>
  </si>
  <si>
    <t>Ciscco
	SYNERGY-CLUSTER</t>
  </si>
  <si>
    <t>Cisco
2RING-1TF</t>
  </si>
  <si>
    <t>Cisco
2RING-SB</t>
  </si>
  <si>
    <t>Cisco
A-FLEX-STD-CUBE</t>
  </si>
  <si>
    <t>Cisco
A-FLEX-ENH-CUBE </t>
  </si>
  <si>
    <t>Sub_Infra_12m_27</t>
  </si>
  <si>
    <t>Sub_Infra_12m_28</t>
  </si>
  <si>
    <t>Sub_Infra_12m_29</t>
  </si>
  <si>
    <t>Sub_Infra_12m_30</t>
  </si>
  <si>
    <t>Sub_Infra_12m_31</t>
  </si>
  <si>
    <t>Sub_Infra_12m_32</t>
  </si>
  <si>
    <t>Sub_Infra_36m_25</t>
  </si>
  <si>
    <t>Sub_Infra_36m_26</t>
  </si>
  <si>
    <t>Sub_Infra_36m_27</t>
  </si>
  <si>
    <t>Sub_Infra_36m_28</t>
  </si>
  <si>
    <t>Sub_Infra_36m_29</t>
  </si>
  <si>
    <t>Sub_Infra_60m_25</t>
  </si>
  <si>
    <t>Sub_Infra_60m_26</t>
  </si>
  <si>
    <t>Sub_Infra_60m_27</t>
  </si>
  <si>
    <t>Sub_Infra_60m_28</t>
  </si>
  <si>
    <t>Sub_Infra_60m_29</t>
  </si>
  <si>
    <t>CS-BAR-C-UK9</t>
  </si>
  <si>
    <t>Microphone IP de Plafond - Cisco micro pro ceiling mount</t>
  </si>
  <si>
    <t>CS-MIC-CLGPRO=</t>
  </si>
  <si>
    <t>CS-MIC-CLGP-CBK=</t>
  </si>
  <si>
    <t>CS-MIC-CLGP-WHK=</t>
  </si>
  <si>
    <t>CS-MIC-CLGP-DMK=</t>
  </si>
  <si>
    <t>Parefeux NG capacité 6,5G (ou équivalent)</t>
  </si>
  <si>
    <t>Cisco FPR1210-NGFW-K7</t>
  </si>
  <si>
    <t>Parefeux NG capacité 15G (ou équivalent)</t>
  </si>
  <si>
    <t>Cisco FPR1220-NGFW-K8</t>
  </si>
  <si>
    <t>Cisco FPR3120-NGFW-K10</t>
  </si>
  <si>
    <t>Cisco FPR3130-NGFW-K11</t>
  </si>
  <si>
    <t>Cisco Secure Client VPN Parefeux NG - 12 mois</t>
  </si>
  <si>
    <t>Cisco L-AC-APX-1Y-S5</t>
  </si>
  <si>
    <t>Cisco Secure Client VPN Parefeux NG - 36 mois</t>
  </si>
  <si>
    <t>Cisco L-AC-APX-3Y-S5</t>
  </si>
  <si>
    <t>Cisco Room Bar w/Wall Mounted Navigator (ou équivalent)</t>
  </si>
  <si>
    <t>Cisco Room Bar w/Table Stand Navigator (ou équivalent)</t>
  </si>
  <si>
    <t>Cisco Room Bar and Navigator - NO RADIO (ou équivalent)</t>
  </si>
  <si>
    <t>Cisco Room Panorama, Triple Screens, Quad Camer (ou équivalent)</t>
  </si>
  <si>
    <t>Cisco Codec Pro - Stand Alone Codec Pro - GPL (ou équivalent)</t>
  </si>
  <si>
    <t>Cisco Desk Mini (ou équivalent)</t>
  </si>
  <si>
    <t>Cisco Desk Mini - NO RADIO (ou équivalent)</t>
  </si>
  <si>
    <t>Cisco Desk (ou équivalent)</t>
  </si>
  <si>
    <t>Cisco Desk NO RADIO (ou équivalent)</t>
  </si>
  <si>
    <t>Cisco Desk Pro (ou équivalent)</t>
  </si>
  <si>
    <t>Cisco Desk Pro NO RADIO (ou équivalent)</t>
  </si>
  <si>
    <t>Cisco CS-BRD55P-WS=</t>
  </si>
  <si>
    <t>Cisco Desk Camera 4K, Carbon Black - WorldWide (ou équivalent)</t>
  </si>
  <si>
    <t>Cisco Desk Camera 1080p, Carbon Black - WorldWide (ou équivalent)</t>
  </si>
  <si>
    <t>AV integrator option Pack for Cisco BoardPro : connect up to 8 IP microphones; Audio matrix; Advanced audio APIs. (ou équivalent)</t>
  </si>
  <si>
    <t>Cisco L-BOARDPRO-AV</t>
  </si>
  <si>
    <t>Enregistreur</t>
  </si>
  <si>
    <t xml:space="preserve">CON-SSSNT-BE7HM6KM </t>
  </si>
  <si>
    <t xml:space="preserve">CON-SSSNT-BE7MGT6K </t>
  </si>
  <si>
    <t xml:space="preserve">CON-SSSNT-BE6K6KHW </t>
  </si>
  <si>
    <t>Cisco CON-SSSNT-BE79M5KH</t>
  </si>
  <si>
    <t>Cisco CON-SSSNT-BE7MM5K9</t>
  </si>
  <si>
    <t>CON-SSSNT-CS8GK9KI</t>
  </si>
  <si>
    <t>CON-SSSNT-CS6EK9KI</t>
  </si>
  <si>
    <t>CON-SSSNT-CS7ZK9KI</t>
  </si>
  <si>
    <t>CON-SSSNT-CS9BK9KI</t>
  </si>
  <si>
    <t>CON-SSSNT-CS1DK9KI</t>
  </si>
  <si>
    <t>Cisco CON-SSSNT-CS9NK9DE</t>
  </si>
  <si>
    <t>Cisco CON-SSSNT-CS0YK9DE</t>
  </si>
  <si>
    <t>Cisco CON-SSSNT-CS1NK9RO</t>
  </si>
  <si>
    <t>CON-SSSNT-CS6SK9RO</t>
  </si>
  <si>
    <t>CON-SSSNT-CS3JK9RO</t>
  </si>
  <si>
    <t>CON-SSSNT-CS4AK9RO</t>
  </si>
  <si>
    <t>CON-SSSNT-CSROOP85</t>
  </si>
  <si>
    <t>CON-SSSNT-CS4IK9CO</t>
  </si>
  <si>
    <t>CON-SSSNT-CS6KK9CO</t>
  </si>
  <si>
    <t>CON-SSSNT-CS3FYTMI</t>
  </si>
  <si>
    <t>CON-SSSNT-CD1DSKCA</t>
  </si>
  <si>
    <t>CON-SSSNT-CS2EK9KI</t>
  </si>
  <si>
    <t>CON-SSSNT-CS5PK9BR</t>
  </si>
  <si>
    <t>CON-SSSNT-DDYWWKY2</t>
  </si>
  <si>
    <t>CON-SSSNT-CS5ZK9BR</t>
  </si>
  <si>
    <t>CON-SSSNT-VSXLBMDC</t>
  </si>
  <si>
    <t>CON-SSSNT-Z4YYBSUZ</t>
  </si>
  <si>
    <t>CON-SSSNT-AKP94QL6</t>
  </si>
  <si>
    <t>CON-SSSNT-CSKIT4EQ</t>
  </si>
  <si>
    <t>CON-SSSNT-EIRM1JEH</t>
  </si>
  <si>
    <t>CON-SSSNT-CSBARPK9</t>
  </si>
  <si>
    <t>CON-SSSNT-CSBANRK9</t>
  </si>
  <si>
    <t>CON-SSSNT-CST10LQS</t>
  </si>
  <si>
    <t>CON-SSSNT-CST10LKW</t>
  </si>
  <si>
    <t>CON-SSSNT-CS1QVADC</t>
  </si>
  <si>
    <t>CON-SSSNT-CS7QUACD</t>
  </si>
  <si>
    <t>CON-SSSNT-CSKITEK9</t>
  </si>
  <si>
    <t>CON-SSSNT-CSKITEQX</t>
  </si>
  <si>
    <t>Cisco Room Bar w Wall Mounted Navi (ou équivalent)</t>
  </si>
  <si>
    <t>Cisco - CON-SSSNT-CSTMBARW</t>
  </si>
  <si>
    <t>Cisco Room Bar w/Table Stand Navig (ou équivalent)</t>
  </si>
  <si>
    <t>Cisco - CON-SSSNT-CSTBARGT</t>
  </si>
  <si>
    <t>Cisco Room Bar Carbon w Table Stan (ou équivalent)</t>
  </si>
  <si>
    <t>Cisco - CON-SSSNT-CSBARAT3</t>
  </si>
  <si>
    <t>Cisco Room Bar Carbon w Wall Mount (ou équivalent)</t>
  </si>
  <si>
    <t>Cisco - CON-SSSNT-CSPEBARW</t>
  </si>
  <si>
    <t>Cisco Room Bar and Navigator - No Radio (ou équivalent)</t>
  </si>
  <si>
    <t>Cisco - CON-SSSNT-CSBARMPN</t>
  </si>
  <si>
    <t>Cisco Pan-Tilt-Zoom 4K 20x camera (ou équivalent)</t>
  </si>
  <si>
    <t>Cisco - CON-SSSNT-CS1F4KCA</t>
  </si>
  <si>
    <t>Cisco Quadcam with PSU and cable options (ou équivalent)</t>
  </si>
  <si>
    <t>Cisco - CON-SSSNT-CS6IAMQU</t>
  </si>
  <si>
    <t>Cisco Table Microphone with Euroblock plug (ou équivalent)</t>
  </si>
  <si>
    <t>Cisco - CON-SSSNT-CS4GEEMI</t>
  </si>
  <si>
    <t>Cisco Desk Mini  (ou équivalent)</t>
  </si>
  <si>
    <t>Cisco - CON-SSSNT-CS7VK9DE</t>
  </si>
  <si>
    <t>Cisco  Desk Mini - NO RADIO  (ou équivalent)</t>
  </si>
  <si>
    <t>Cisco - CON-SSSNT-CS9XK9DE</t>
  </si>
  <si>
    <t>CON-SSSNT-CS5NK9KI</t>
  </si>
  <si>
    <t>CON-SSSNT-CS4SK9DE</t>
  </si>
  <si>
    <t>CON-SSSNT-CS2AK9DE</t>
  </si>
  <si>
    <t>CON-SSSNT-CSBA4LUK</t>
  </si>
  <si>
    <t>CON-SSSNT-CT2CG2SM</t>
  </si>
  <si>
    <t>CON-SSSNT-CS5HEJMI</t>
  </si>
  <si>
    <t>CON-SSSNT-CSMICPRO</t>
  </si>
  <si>
    <t>Réados_Term_12m_39</t>
  </si>
  <si>
    <t>Réados_Term_12m_40</t>
  </si>
  <si>
    <t>Réados_Term_12m_41</t>
  </si>
  <si>
    <t>Réados_Term_12m_42</t>
  </si>
  <si>
    <t>Réados_Term_12m_43</t>
  </si>
  <si>
    <t>Réados_Term_12m_44</t>
  </si>
  <si>
    <t>Réados_Term_12m_45</t>
  </si>
  <si>
    <t>Réados_Term_12m_46</t>
  </si>
  <si>
    <t>Réados_Term_12m_47</t>
  </si>
  <si>
    <t>Réados_Term_12m_48</t>
  </si>
  <si>
    <t>Réados_Term_12m_49</t>
  </si>
  <si>
    <t>Réados_Term_12m_50</t>
  </si>
  <si>
    <t>Réados_Term_12m_51</t>
  </si>
  <si>
    <t>Réados_Term_12m_52</t>
  </si>
  <si>
    <t>Réados_Term_12m_53</t>
  </si>
  <si>
    <t>Cisco Room Kit Plus PTZ 4K- Codec Plus, PTZ 4K Camera and Navigtor (ou équivalent)</t>
  </si>
  <si>
    <t>Réados_Term_36m_52</t>
  </si>
  <si>
    <t>Réados_Term_36m_53</t>
  </si>
  <si>
    <t>Réados_Term_36m_54</t>
  </si>
  <si>
    <t xml:space="preserve">
FOURNITURE ET INSTALLATION DE VISIOCONFÉRENCE ET PRESTATIONS ASSOCIÉES
CE PRE-DEVIS ESTIMATIF N'A PAS VALEUR CONTRACTUELLE ET N'ENGAGE PAS LE MINISTERE CONCERNANT LA COMMANDE D'EQUIPEMENT</t>
  </si>
  <si>
    <t>UO</t>
  </si>
  <si>
    <t>Désignation</t>
  </si>
  <si>
    <t>Référence produit</t>
  </si>
  <si>
    <r>
      <t xml:space="preserve">Matériel proposé 
</t>
    </r>
    <r>
      <rPr>
        <sz val="10"/>
        <color theme="0"/>
        <rFont val="Arial"/>
        <family val="2"/>
      </rPr>
      <t>(Marque, fonctionnalités, caractéristiques techniques)</t>
    </r>
  </si>
  <si>
    <t>Prix unit HT
Métropole</t>
  </si>
  <si>
    <t>Quantité</t>
  </si>
  <si>
    <t>Prix total HT
Métropole</t>
  </si>
  <si>
    <t>Prix total TTC
Métropole</t>
  </si>
  <si>
    <t xml:space="preserve">Le candidat a la liberté de modifier à sa convenance le pré-devis estimatif, en correspondance avec sa proposition.
Les lignes du BPU indiquées ci-dessous sont laissées à titre d'exemples au regard de leur possible reprise par le candidat.  </t>
  </si>
  <si>
    <t>Acquisition d'équipements de visioconférence (cf. BPU)</t>
  </si>
  <si>
    <t>Souscription de licence sur 3 ans  (cf. BPU)</t>
  </si>
  <si>
    <t>Acquisition d'équipements multimédia (cf. BPU)</t>
  </si>
  <si>
    <t>Maintenance constructeur sur 3 ans (cf. BPU)</t>
  </si>
  <si>
    <t>TOTAUX</t>
  </si>
  <si>
    <t>Maintenance et infogereance sur 3 ans (cf. BPU)</t>
  </si>
  <si>
    <t>Forme des prix</t>
  </si>
  <si>
    <t xml:space="preserve">Quantité estimé </t>
  </si>
  <si>
    <t>Prix net €TTC</t>
  </si>
  <si>
    <t>Prix total €TTC</t>
  </si>
  <si>
    <t>Fourniture de matériels et logiciels</t>
  </si>
  <si>
    <t>PEX-250</t>
  </si>
  <si>
    <t>§ 3.3.8</t>
  </si>
  <si>
    <t>PRESTATIONS</t>
  </si>
  <si>
    <t>Prestation de gestion dédiée à l'execution</t>
  </si>
  <si>
    <t>Prestation forfaitaire annuelle de gestion dédiée à l'exécution du marché</t>
  </si>
  <si>
    <t>Evolution de l'infrastructure centrale</t>
  </si>
  <si>
    <t>Prestation forfaitaire pour l'évolution de l'infrastructure de visioconférence</t>
  </si>
  <si>
    <t>Support &amp; Maintenance</t>
  </si>
  <si>
    <t>Support et Maintenance</t>
  </si>
  <si>
    <t>Infrastructure</t>
  </si>
  <si>
    <t>Forfait annuel d’accompagnement technique ponctuelle</t>
  </si>
  <si>
    <t xml:space="preserve">Forfait transport d'une palette de 300 kg en métropole (hors installaiton) </t>
  </si>
  <si>
    <t>POSTE 7 : PRESTATIONS DE SUPPORT ET DE MAINTENANCE</t>
  </si>
  <si>
    <t>POSTE 1 - PRESTATIONS D’ENTREE, DE GOUVERNANCE, DE PILOTAGE</t>
  </si>
  <si>
    <t>PRES4-01-01</t>
  </si>
  <si>
    <t>PRES4-01-02</t>
  </si>
  <si>
    <t>PRES4-01-03</t>
  </si>
  <si>
    <t>PRES4-01-04</t>
  </si>
  <si>
    <t>PRES5-02-01</t>
  </si>
  <si>
    <t>PRES7-01-02</t>
  </si>
  <si>
    <t>PRES7-01-03</t>
  </si>
  <si>
    <t>PRES7-01-04</t>
  </si>
  <si>
    <t>PRES7-01-05</t>
  </si>
  <si>
    <t>PRES7-01-06</t>
  </si>
  <si>
    <t>PRES7-01-07</t>
  </si>
  <si>
    <t>PRES7-01-08</t>
  </si>
  <si>
    <t>P2 : Support et maintenance du portail de réservation</t>
  </si>
  <si>
    <t>P3 : Audit Préventif</t>
  </si>
  <si>
    <t>PRES7-03-01</t>
  </si>
  <si>
    <t>PRES7-03-02</t>
  </si>
  <si>
    <t>PRES7-03-03</t>
  </si>
  <si>
    <t>Forfait d'audit préventif pour une salle de type complexe</t>
  </si>
  <si>
    <t>Forfait d'audit préventif pour une salle de type simple</t>
  </si>
  <si>
    <t>Forfait d'audit préventif sur toute l'infrastructure hébergé en datacenter</t>
  </si>
  <si>
    <t xml:space="preserve">Forfait journalier d'audit préventif </t>
  </si>
  <si>
    <t>PRES7-03-04</t>
  </si>
  <si>
    <t>Forfait annuel d'infogérance par salle sur le site du Titulaire</t>
  </si>
  <si>
    <t>Forfait trimestriel pour un concierge dans les locaux du Bénéficiaire</t>
  </si>
  <si>
    <t>PRES8-01-03</t>
  </si>
  <si>
    <t>PRES8-01-04</t>
  </si>
  <si>
    <t>PRES8-01-05</t>
  </si>
  <si>
    <t>Forfait annuel d'extension plage additionnelle 4</t>
  </si>
  <si>
    <t>Forfait annuel d'extension plage additionnelle 5</t>
  </si>
  <si>
    <t>Forfait annuel d'extension plage additionnelle 6</t>
  </si>
  <si>
    <t>Forfait trimestriel d'extension plage additionnelle 4</t>
  </si>
  <si>
    <t>Forfait trimestriel d'extension plage additionnelle 5</t>
  </si>
  <si>
    <t>Forfait trimestriel d'extension plage additionnelle 6</t>
  </si>
  <si>
    <t>PRES8-01-06</t>
  </si>
  <si>
    <t>PRES8-01-07</t>
  </si>
  <si>
    <t>PRES8-01-08</t>
  </si>
  <si>
    <t>POSTE 9 : PRESTATIONS DE FORMATIONS ET ACCOMPAGNEMENT AU CHANGEMENT</t>
  </si>
  <si>
    <t>PRES09-01-01</t>
  </si>
  <si>
    <t>PRES09-01-02</t>
  </si>
  <si>
    <t>PRES09-01-03</t>
  </si>
  <si>
    <t>PRES09-01-04</t>
  </si>
  <si>
    <t>POSTE 10 : PRESTATIONS D'ETUDE ET D'ASSISTANCE.</t>
  </si>
  <si>
    <t>POSTE 11 : PRESTATIONS DE DEVELOPPEMENT.</t>
  </si>
  <si>
    <t>POSTE 12 : PRESTATION DE SORTIE : REVERSIBILITE ET TRANSFERABILITE</t>
  </si>
  <si>
    <t>PRES12-01-01</t>
  </si>
  <si>
    <t>Prestation forfaitaire de réversibilité et transférabilité</t>
  </si>
  <si>
    <t>Cisco Meeting Server Small M7 Server VM WARE non fourni (ou équivalent)</t>
  </si>
  <si>
    <t>Cisco Meeting Server Medium M7 Server VM WARE non fourni (ou équivalent)</t>
  </si>
  <si>
    <t xml:space="preserve">Cisco CMS-M-M7-K9
</t>
  </si>
  <si>
    <t>Cisco Expressway Series Multi-purpose 1400 Appliancev -  VM WARE non fourni(ou équivalent)</t>
  </si>
  <si>
    <t>Cisco CE1400V-M7-K9</t>
  </si>
  <si>
    <t>Cisco Business Edition 7000H (M7) Appliance VM WARE non fourni (ou équivalent)</t>
  </si>
  <si>
    <t>Cisco BE7H-M7-K9</t>
  </si>
  <si>
    <t>Cisco Business Edition 7000M (M7) Appliance VM WARE non fourni (ou équivalent)</t>
  </si>
  <si>
    <t>Cisco BE7M-M7-K9</t>
  </si>
  <si>
    <t>Cisco Business Edition 6000 (M7) Appliance VM WARE non fourni (ou équivalent)</t>
  </si>
  <si>
    <t>Cisco BE6K-M7-K9</t>
  </si>
  <si>
    <t>Parefeux NG mono alim capacité 13G (ou équivalent)</t>
  </si>
  <si>
    <t>Cisco CSF1230CE-TD-K9</t>
  </si>
  <si>
    <t>Parefeux NG mono alim capacité 17G (ou équivalent)</t>
  </si>
  <si>
    <t>Cisco CSF1240CE-TD-K9</t>
  </si>
  <si>
    <t>Parefeux NG mono alim capacité 15G (ou équivalent)</t>
  </si>
  <si>
    <t>Cisco CSF1250CE-TD-K9</t>
  </si>
  <si>
    <t>Parefeux NG mono/double alim capacité 10G (ou équivalent)</t>
  </si>
  <si>
    <t>Parefeux NG mono/double alim capacité 18G (ou équivalent)</t>
  </si>
  <si>
    <t>Parefeux NG mono/double alim capacité 22G (ou équivalent)</t>
  </si>
  <si>
    <t>Parefeux NG double alim capacité 42G (ou équivalent)</t>
  </si>
  <si>
    <t>Parefeux NG double alim capacité 49G (ou équivalent)</t>
  </si>
  <si>
    <t>Parefeux NG double alim capacité 65G (ou équivalent)</t>
  </si>
  <si>
    <t>Parefeux NG double alim capacité 85G (ou équivalent)</t>
  </si>
  <si>
    <t>Cisco FPR3K-XNM-8X10G=</t>
  </si>
  <si>
    <t>Module réseaux 4 ports QSFP+ pour FPR3K (ou équivalent)</t>
  </si>
  <si>
    <t>Cisco FPR3K-XNM-4X40G=</t>
  </si>
  <si>
    <t>Cisco FPR4K-XNM-8X10G=</t>
  </si>
  <si>
    <t>Module réseaux 4 ports QSFP+ pour FPR4K (ou équivalent)</t>
  </si>
  <si>
    <t>Cisco FPR4K-XNM-4X40G=</t>
  </si>
  <si>
    <t>Boitier de gestion des parefeux 50 équipements (ou équivalent)</t>
  </si>
  <si>
    <t>Cisco FMC1700-K9</t>
  </si>
  <si>
    <t>Boitier de gestion des parefeux 3000 équipements (ou équivalent)</t>
  </si>
  <si>
    <t>Cisco FMC2700-K9</t>
  </si>
  <si>
    <t>Boitier de gestion des parefeux 1000 équipements  (ou équivalent)</t>
  </si>
  <si>
    <t>Cisco FMC4700-K9</t>
  </si>
  <si>
    <t>Infra_27</t>
  </si>
  <si>
    <t>Infra_28</t>
  </si>
  <si>
    <t>Infra_29</t>
  </si>
  <si>
    <t>Infra_30</t>
  </si>
  <si>
    <t>Infra_31</t>
  </si>
  <si>
    <t>Infra_32</t>
  </si>
  <si>
    <t>Infra_33</t>
  </si>
  <si>
    <t>Infra_34</t>
  </si>
  <si>
    <t>Infra_35</t>
  </si>
  <si>
    <t>Infra_36</t>
  </si>
  <si>
    <t>Infra_37</t>
  </si>
  <si>
    <t>Infra_38</t>
  </si>
  <si>
    <t>Infra_39</t>
  </si>
  <si>
    <t>Cisco Room Kit EQ Vision PTZ (ou équivalent)</t>
  </si>
  <si>
    <t>Cisco CS-KIT-EQ-Z-K9</t>
  </si>
  <si>
    <t>Cisco Room Kit EQ Vision PTZ - Non-Radio (ou équivalent)</t>
  </si>
  <si>
    <t>Cisco CS-KIT-EQ-Z-NR-K9</t>
  </si>
  <si>
    <t>Cisco Room Bar Pro BYOD (ou équivalent)</t>
  </si>
  <si>
    <t>Cisco CS-BARPRO-K9=</t>
  </si>
  <si>
    <t>Term_66</t>
  </si>
  <si>
    <t>Term_67</t>
  </si>
  <si>
    <t>Term_68</t>
  </si>
  <si>
    <t>Cisco CS-CAM-RVPTZ-C=</t>
  </si>
  <si>
    <t>Cisco CS-CAM-RVPTZ-L=</t>
  </si>
  <si>
    <t>cisco CS-CAM-RVPTZ-CBKC</t>
  </si>
  <si>
    <t>Cisco CS-CAM-RVPTZ-CBKL</t>
  </si>
  <si>
    <t>Cisco CS-CAM-RVPTZ-WBKC</t>
  </si>
  <si>
    <t>Cisco CS-CAM-RVPTZ-WBKL</t>
  </si>
  <si>
    <t>Cisco 	 CS-PWR-INJ-30W=</t>
  </si>
  <si>
    <t>Cam_03</t>
  </si>
  <si>
    <t>Cam_05</t>
  </si>
  <si>
    <t>Cam_07</t>
  </si>
  <si>
    <t>Cam_08</t>
  </si>
  <si>
    <t>Cam_09</t>
  </si>
  <si>
    <t>Cam_10</t>
  </si>
  <si>
    <t>Cam_11</t>
  </si>
  <si>
    <t>Cisco IM-A-SP-PH-ACE</t>
  </si>
  <si>
    <t>Cisco IM-A-SP-PH-AA</t>
  </si>
  <si>
    <t>Cisco IM-A-SP-PH-AD50</t>
  </si>
  <si>
    <t>Cisco IM-A-SP-PH-ADMM</t>
  </si>
  <si>
    <t>Sub_Infra_12m_33</t>
  </si>
  <si>
    <t>Sub_Infra_60m_30</t>
  </si>
  <si>
    <t>Sub_Infra_60m_31</t>
  </si>
  <si>
    <t>Sub_Infra_60m_32</t>
  </si>
  <si>
    <t>Sub_Infra_60m_33</t>
  </si>
  <si>
    <t>Sub_Infra_36m_30</t>
  </si>
  <si>
    <t>Sub_Infra_36m_31</t>
  </si>
  <si>
    <t>Sub_Infra_36m_32</t>
  </si>
  <si>
    <t>Sub_Infra_36m_33</t>
  </si>
  <si>
    <t>Cisco Meeting Small M7 (ou équivalent)</t>
  </si>
  <si>
    <t>Cisco CON-SNT-CMSSM7K9</t>
  </si>
  <si>
    <t>Cisco Meeting Medium M7 (ou équivalent)</t>
  </si>
  <si>
    <t>Cisco Business Edition 7000H (M7) Appliance (ou équivalent)</t>
  </si>
  <si>
    <t>Cisco CON-SNT-BE7HM7K9</t>
  </si>
  <si>
    <t>Cisco Business Edition 7000M (M7) Appliance (ou équivalent)</t>
  </si>
  <si>
    <t>Cisco CON-SNT-BE7MM7K10</t>
  </si>
  <si>
    <t>Cisco Business Edition 6000 (M7) Appliance (ou équivalent)</t>
  </si>
  <si>
    <t>Cisco CON-SSSNT-BE6KM7K9</t>
  </si>
  <si>
    <t>Réados_Infra_12m_12</t>
  </si>
  <si>
    <t>Réados_Infra_12m_13</t>
  </si>
  <si>
    <t>Réados_Infra_12m_14</t>
  </si>
  <si>
    <t>CON-SSSNT-BE6KM7K9</t>
  </si>
  <si>
    <t>Réados_Infra_36m_10</t>
  </si>
  <si>
    <t>Réados_Infra_36m_11</t>
  </si>
  <si>
    <t>Réados_Infra_36m_12</t>
  </si>
  <si>
    <t>Réados_Infra_36m_13</t>
  </si>
  <si>
    <t>Réados_Infra_36m_14</t>
  </si>
  <si>
    <t>Réados_Infra_60m_07</t>
  </si>
  <si>
    <t>Réados_Infra_60m_08</t>
  </si>
  <si>
    <t>Réados_Infra_60m_09</t>
  </si>
  <si>
    <t>CON-SSSNT-CSKITQK9</t>
  </si>
  <si>
    <t xml:space="preserve">	CON-SNBD-CSBARPK9</t>
  </si>
  <si>
    <t>Caméra Cisco Room Vision PTZ Camera (ou équivalent)</t>
  </si>
  <si>
    <t>CON-SNBD-CSCAM1ZC</t>
  </si>
  <si>
    <t>Réados_Term_12m_54</t>
  </si>
  <si>
    <t>Réados_Term_12m_55</t>
  </si>
  <si>
    <t>Réados_Term_12m_56</t>
  </si>
  <si>
    <t>Réados_Term_12m_57</t>
  </si>
  <si>
    <t>Réados_Term_36m_55</t>
  </si>
  <si>
    <t>Réados_Term_36m_56</t>
  </si>
  <si>
    <t>Réados_Term_36m_57</t>
  </si>
  <si>
    <t>Réados_Term_36m_58</t>
  </si>
  <si>
    <t>Cisco Room Bar BYOD (ou équivalent)</t>
  </si>
  <si>
    <t>CON-SSSNT-CSTMBARW</t>
  </si>
  <si>
    <t>CON-SSSNT-CSTBARGT</t>
  </si>
  <si>
    <t>CON-SSSNT-CSBARAT3</t>
  </si>
  <si>
    <t>CON-SSSNT-CSPEBARW</t>
  </si>
  <si>
    <t>CON-SSSNT-CSBARMPN</t>
  </si>
  <si>
    <t>CON-SSSNT-CS1F4KCA</t>
  </si>
  <si>
    <t>CON-SSSNT-CS6IAMQU</t>
  </si>
  <si>
    <t>CON-SSSNT-CS4GEEMI</t>
  </si>
  <si>
    <t>CON-SSSNT-CS7VK9DE</t>
  </si>
  <si>
    <t>CON-SSSNT-CS9XK9DE</t>
  </si>
  <si>
    <t>CON-SSSNT-CS9NK9DE</t>
  </si>
  <si>
    <t>CON-SSSNT-CSDESK9L</t>
  </si>
  <si>
    <t>CON-SSSNT-CS0YK9DE</t>
  </si>
  <si>
    <t>CON-SSSNT-CS1NK9RO</t>
  </si>
  <si>
    <t>CON-SSSNT-CDDSKCWW</t>
  </si>
  <si>
    <t>PEX-100</t>
  </si>
  <si>
    <t>PEX-1000</t>
  </si>
  <si>
    <t>PEX-5000</t>
  </si>
  <si>
    <t>PEX-SGJ</t>
  </si>
  <si>
    <t>PEX-100-AIMS</t>
  </si>
  <si>
    <t>PEX-250-AIMS</t>
  </si>
  <si>
    <t>PEX-1000-AIMS</t>
  </si>
  <si>
    <t>PEX-5000-AIMS</t>
  </si>
  <si>
    <t>Bundle Pexip Infinity &amp; Private AI License 100 ports et Private AI Plateform (ou équivalent)</t>
  </si>
  <si>
    <t>Bundle Pexip Infinity &amp; Private AI License 250 ports et Private AI Plateform (ou équivalent)</t>
  </si>
  <si>
    <t>Bundle Pexip Infinity &amp; Private AI License 1000 ports et Private AI Plateform (ou équivalent)</t>
  </si>
  <si>
    <t>Bundle Pexip Infinity &amp; Private AI License 5000 ports et Private AI Plateform (ou équivalent)</t>
  </si>
  <si>
    <t>Bundle Pexip Infinity 100 ports (ou équivalent)</t>
  </si>
  <si>
    <t>Bundle Pexip Infinity 250 ports (ou équivalent)</t>
  </si>
  <si>
    <t>Bundle Pexip Infinity 1000 ports (ou équivalent)</t>
  </si>
  <si>
    <t>Bundle Pexip Infinity 5000 ports (ou équivalent)</t>
  </si>
  <si>
    <t>Bundle Pexip SGJ 1 unit (ou équivalent)</t>
  </si>
  <si>
    <t>PEX-100-INFINITY-AIMS</t>
  </si>
  <si>
    <t>PEX-250-INFINITY-AIMS</t>
  </si>
  <si>
    <t>PEX-1000-INFINITY-AIMS</t>
  </si>
  <si>
    <t>PEX-5000-INFINITY-AIMS</t>
  </si>
  <si>
    <t>Bundle Pexip Private AI License 100 units et Private AI Plateform (ou équivalent)</t>
  </si>
  <si>
    <t>Bundle Pexip Private AI License 250 units et Private AI Plateform (ou équivalent)</t>
  </si>
  <si>
    <t>Bundle Pexip Private AI License 1000 units et Private AI Plateform (ou équivalent)</t>
  </si>
  <si>
    <t>Bundle Pexip Private AI License 5000 units et Private AI Plateform (ou équivalent)</t>
  </si>
  <si>
    <t xml:space="preserve">
PEX-WEB-SCHEDULER</t>
  </si>
  <si>
    <t>PEX-PS-PER-UNIT</t>
  </si>
  <si>
    <t>PEXCARE-CUST</t>
  </si>
  <si>
    <t>PEX-PRIVATE-AI-PLATFORM</t>
  </si>
  <si>
    <t>PEX-PRIVATE-AI-PORT</t>
  </si>
  <si>
    <t>Sub_Pex_24</t>
  </si>
  <si>
    <t>Sub_Pex_25</t>
  </si>
  <si>
    <t>Sub_Pex_26</t>
  </si>
  <si>
    <t>Sub_Pex_27</t>
  </si>
  <si>
    <t>Sub_Pex_28</t>
  </si>
  <si>
    <t>Sub_Pex_29</t>
  </si>
  <si>
    <t>Sub_Pex_30</t>
  </si>
  <si>
    <t>Sub_Pex_31</t>
  </si>
  <si>
    <t>Sub_Pex_32</t>
  </si>
  <si>
    <t>Sub_Pex_33</t>
  </si>
  <si>
    <t>Pexip Infinity Software Platform – Audio License (ou équivalent)</t>
  </si>
  <si>
    <t>Pexip Infinity Software Platform – Virtual Meeting Room (VMR) License (ou équivalent)</t>
  </si>
  <si>
    <t>SIP Guest Join - Infinity (ou équivalent)</t>
  </si>
  <si>
    <t>Pexip Custom Layout Licences (ou équivalent)</t>
  </si>
  <si>
    <t>Pexip Enhanced Room Management (ou équivalent)</t>
  </si>
  <si>
    <t>Pexip Infinity Software Platform – Interoperability license for Microsoft Teams (ou équivalent)</t>
  </si>
  <si>
    <t>Teams Room SIP/H.323 Calling plan - Infinity (ou équivalent)</t>
  </si>
  <si>
    <t>Web Scheduler (ou équivalent)</t>
  </si>
  <si>
    <t>Pexip Unit of work, Training, design, project management  (ou équivalent)</t>
  </si>
  <si>
    <t>Pexip Professional Services Subscription (ou équivalent)</t>
  </si>
  <si>
    <t>Pexip Private AI Platform - Pexip AI Media Server powered by nvidia (ou équivalent)</t>
  </si>
  <si>
    <t>Pexip Private AI License - per concurrent AI connection (ou équivalent)</t>
  </si>
  <si>
    <t>Sub_Pex_34</t>
  </si>
  <si>
    <t>ORAY SQ1B1150240</t>
  </si>
  <si>
    <t>ORAY SQ1B1169270</t>
  </si>
  <si>
    <t>ORAY SQ1B1187300</t>
  </si>
  <si>
    <t>ORAY SQ1B4219350</t>
  </si>
  <si>
    <t>ORAY OR1B1250400</t>
  </si>
  <si>
    <t>ORAY OR1B1312500</t>
  </si>
  <si>
    <t>ORAY SQ2B4183292</t>
  </si>
  <si>
    <t>ORAY SQ2B4145232</t>
  </si>
  <si>
    <t>ORAY SQ2B4120192</t>
  </si>
  <si>
    <t>Vidéoprojecteur - Accessoires</t>
  </si>
  <si>
    <t>Proj_36</t>
  </si>
  <si>
    <t>Proj_37</t>
  </si>
  <si>
    <t>Panasonic PT-MZ20KL</t>
  </si>
  <si>
    <t>Panasonic PT-MZ17KL</t>
  </si>
  <si>
    <t>Panasonic PT-MZ14KL</t>
  </si>
  <si>
    <t>Panasonic PT-MZ11KL</t>
  </si>
  <si>
    <t>Panasonic ET-EMS650</t>
  </si>
  <si>
    <t>Panasonic ET-EMT750</t>
  </si>
  <si>
    <t>Panasonic ET-EMT850</t>
  </si>
  <si>
    <t>Panasonic ET-EMS600</t>
  </si>
  <si>
    <t>Panasonic ET-EMW200</t>
  </si>
  <si>
    <t>Panasonic ET-EMW300</t>
  </si>
  <si>
    <t>Panasonic ET-EMW400</t>
  </si>
  <si>
    <t>Panasonic ET-EMW500</t>
  </si>
  <si>
    <t>Panasonic ET-EMU100</t>
  </si>
  <si>
    <t>Proj_38</t>
  </si>
  <si>
    <t>Proj_39</t>
  </si>
  <si>
    <t>Proj_40</t>
  </si>
  <si>
    <t>Proj_41</t>
  </si>
  <si>
    <t>Proj_42</t>
  </si>
  <si>
    <t>Proj_43</t>
  </si>
  <si>
    <t>Proj_44</t>
  </si>
  <si>
    <t>Proj_45</t>
  </si>
  <si>
    <t>Proj_46</t>
  </si>
  <si>
    <t>Proj_47</t>
  </si>
  <si>
    <t>Proj_48</t>
  </si>
  <si>
    <t>Proj_49</t>
  </si>
  <si>
    <t xml:space="preserve">TASCAM SS-R250N </t>
  </si>
  <si>
    <t>TELEVIC Unite TH (EU)</t>
  </si>
  <si>
    <t>TELEVIC Unite AP4 (EU)</t>
  </si>
  <si>
    <t>TELEVIC TG H56</t>
  </si>
  <si>
    <t>TELEVIC TG L58</t>
  </si>
  <si>
    <t>TELEVIC Unite RP (EU)</t>
  </si>
  <si>
    <t>TELEVIC IL 200</t>
  </si>
  <si>
    <t>TELEVIC Unite CDS-4/2</t>
  </si>
  <si>
    <t>Capt_34</t>
  </si>
  <si>
    <t>EXTRON NetPA U 1004</t>
  </si>
  <si>
    <t>Diff_45</t>
  </si>
  <si>
    <t>Barco CS100</t>
  </si>
  <si>
    <t>Barco C200</t>
  </si>
  <si>
    <t>Barco C200 Plus</t>
  </si>
  <si>
    <t>Barco CX50 Gen 2</t>
  </si>
  <si>
    <t>Barco Bouton ClickShare</t>
  </si>
  <si>
    <t>Diff_46</t>
  </si>
  <si>
    <t>TELEVIC Plixus MME Dante</t>
  </si>
  <si>
    <t>TELEVIC Plixus AE-R</t>
  </si>
  <si>
    <t>TELEVIC Plixus AE-R Dante</t>
  </si>
  <si>
    <t>TELEVIC Plixus AE-R PS</t>
  </si>
  <si>
    <t>TELEVIC Plixus PS</t>
  </si>
  <si>
    <t>TELEVIC Plixus NEXT</t>
  </si>
  <si>
    <t>TELEVIC D-Cerno CUR</t>
  </si>
  <si>
    <t>TELEVIC D-Cerno AE</t>
  </si>
  <si>
    <t xml:space="preserve">TELEVIC Confidea FLEX Mike </t>
  </si>
  <si>
    <t>TELEVIC D-Cerno D SL</t>
  </si>
  <si>
    <t>TELEVIC D-Cerno C SL</t>
  </si>
  <si>
    <t xml:space="preserve">TELEVIC D-Cerno F-DM </t>
  </si>
  <si>
    <t xml:space="preserve">TELEVIC D-Cerno F-CM </t>
  </si>
  <si>
    <t>TELVIC D-Cerno F-DD</t>
  </si>
  <si>
    <t>TELEVIC D-Cerno F-CD</t>
  </si>
  <si>
    <t>Conf_17</t>
  </si>
  <si>
    <t>Conf_18</t>
  </si>
  <si>
    <t>Conf_19</t>
  </si>
  <si>
    <t>Conf_20</t>
  </si>
  <si>
    <t>Conf_21</t>
  </si>
  <si>
    <t>TELEVIC Mike PLM301F</t>
  </si>
  <si>
    <t>TELEVIC Mike PLM401F</t>
  </si>
  <si>
    <t>TELEVIC Mike PLM402F</t>
  </si>
  <si>
    <t>TELEVIC Mike PLM502F</t>
  </si>
  <si>
    <t>TELEVIC Mike PLM602F</t>
  </si>
  <si>
    <t>TELEVIC D-Mic 30 SL</t>
  </si>
  <si>
    <t>TELEVIC D-Mic 40 SL</t>
  </si>
  <si>
    <t>TELEVIC D-Mic 50 SL</t>
  </si>
  <si>
    <t>TELEVIC D-Mic 60 SL</t>
  </si>
  <si>
    <t>TELEVIC D-Mic 70 SL</t>
  </si>
  <si>
    <t>Conf_22</t>
  </si>
  <si>
    <t>Conf_23</t>
  </si>
  <si>
    <t>Conf_24</t>
  </si>
  <si>
    <t>Conf_25</t>
  </si>
  <si>
    <t>Conf_26</t>
  </si>
  <si>
    <t>Conf_27</t>
  </si>
  <si>
    <t>Conf_28</t>
  </si>
  <si>
    <t>Conf_29</t>
  </si>
  <si>
    <t>Conf_30</t>
  </si>
  <si>
    <t>Conf_31</t>
  </si>
  <si>
    <t>Conf_32</t>
  </si>
  <si>
    <t>Conf_33</t>
  </si>
  <si>
    <t>Conf_34</t>
  </si>
  <si>
    <t>Conf_35</t>
  </si>
  <si>
    <t>Conf_36</t>
  </si>
  <si>
    <t>Conf_37</t>
  </si>
  <si>
    <t>Conf_38</t>
  </si>
  <si>
    <t>Conf_39</t>
  </si>
  <si>
    <t>Conf_40</t>
  </si>
  <si>
    <t>Conf_41</t>
  </si>
  <si>
    <t>Distributeur amplificateur HDMI 4K/60 à deux sorties (ou équivalent)</t>
  </si>
  <si>
    <t>Distributeur amplificateur HDMI 4K/60 à quatre sorties (ou équivalent)</t>
  </si>
  <si>
    <t>Distributeur amplificateur HDMI 4K/60 à six sorties (ou équivalent)</t>
  </si>
  <si>
    <t>Distributeur amplificateur DTP HDMI à quatre sorties (ou équivalent)</t>
  </si>
  <si>
    <t>Distributeur amplificateur DTP HDMI à huit sorties (ou équivalent)</t>
  </si>
  <si>
    <t>Sélecteur Scaler 4 entrées 1 sortie (ou équivalent)</t>
  </si>
  <si>
    <t>Sélecteur Scaler 6 entrées 2 sorties  (ou équivalent)</t>
  </si>
  <si>
    <t>Scaler à quatre entrées avec sortie DTP (ou équivalent)</t>
  </si>
  <si>
    <t>Sélecteur 3 entrées avec sortie DTP/ HDBT (ou équivalent)</t>
  </si>
  <si>
    <t>Sélecteur 3 Entrées (SDI - VGA - HDMI) (ou équivalent)</t>
  </si>
  <si>
    <t>Scaler compatible HDCP à cinq entrées avec commutation fluide (ou équivalent)</t>
  </si>
  <si>
    <t>Sélecteur HDMI 2 Entrées (ou équivalent)</t>
  </si>
  <si>
    <t>Sélecteur HDMI 4 Entrées (ou équivalent)</t>
  </si>
  <si>
    <t>EXTRON NAV E 101</t>
  </si>
  <si>
    <t xml:space="preserve">EXTRON NAV SD 101 </t>
  </si>
  <si>
    <t>EXTRON AXI 22 AT D Plus</t>
  </si>
  <si>
    <t>EXTRON NAVigator</t>
  </si>
  <si>
    <t>EXTRON AXI 44 AT</t>
  </si>
  <si>
    <t>Vidéo_65</t>
  </si>
  <si>
    <t>Vidéo_66</t>
  </si>
  <si>
    <t>Vidéo_67</t>
  </si>
  <si>
    <t>Vidéo_68</t>
  </si>
  <si>
    <t>Vidéo_69</t>
  </si>
  <si>
    <t>Fix_49</t>
  </si>
  <si>
    <t>Fix_50</t>
  </si>
  <si>
    <t>Fix_51</t>
  </si>
  <si>
    <t>Fix_52</t>
  </si>
  <si>
    <t>Pack vidéoconférence EKINOX Simple écran (ou équivalent)</t>
  </si>
  <si>
    <t>Pack vidéoconférence BOXER Simple écran en acier peint noir (ou équivalent)</t>
  </si>
  <si>
    <t>Pack vidéoconférence BOXER double écran (ou équivalent)</t>
  </si>
  <si>
    <t>Pack vidéoconférence EKINOX double écran (ou équivalent)</t>
  </si>
  <si>
    <t>FIXATION CISCO WEBEX ROOM KIT PLUS pour support simple écran  (ou équivalent)</t>
  </si>
  <si>
    <t>FIXATION CISCO WEBEX ROOM KIT PLUS pour support double écran  (ou équivalent)</t>
  </si>
  <si>
    <t>Erard 100477+049589</t>
  </si>
  <si>
    <t>GATOR + ANFI + GRR-6L+ Anfi ENG-PDU0006</t>
  </si>
  <si>
    <t>Broadcast</t>
  </si>
  <si>
    <t xml:space="preserve">BLACKMAGIC WEB PRESENTER BDLKWEBPTR </t>
  </si>
  <si>
    <t>BLACKMAGIC Design ATEM Constellation 8K – Mélangeur</t>
  </si>
  <si>
    <t>ATEM 1 M/E Constellation 4K</t>
  </si>
  <si>
    <t>BLACKMAGIC PANEL ATEM 1 M/E BROADCAST PANEL</t>
  </si>
  <si>
    <t>BLACKMAGIC ATEM 2 M/E Advanced Panel 40 SWPANELADV2ME40</t>
  </si>
  <si>
    <t>BLACKMAGIC Camera Fiber Converter</t>
  </si>
  <si>
    <t>BLACKMAGIC DESIGN ULTRASTUDIO 4K MINI  BDLKULSDMINI4K</t>
  </si>
  <si>
    <t>BLACKMAGIC Studio Fiber Converter</t>
  </si>
  <si>
    <t>BLACKMAGIC Studio Fiber Rack Kit</t>
  </si>
  <si>
    <t>SONY HDC-P50</t>
  </si>
  <si>
    <t>SONY Camera professionnelle + voie de commande + œilleton HDC-3500</t>
  </si>
  <si>
    <t>SONY Mélangeur vidéo de production Live 4K HDR XVS-G1</t>
  </si>
  <si>
    <t xml:space="preserve">PANASONIC AW-RP50EJ </t>
  </si>
  <si>
    <t>Sony : Caméra PTZ 4K - BRC-X1000/AC -</t>
  </si>
  <si>
    <t>Sony : Contrôle caméra : RM-IP10</t>
  </si>
  <si>
    <t>PANASONIC : Caméra PTZ 4K - AW-UE150 -</t>
  </si>
  <si>
    <t>PANASONIC : Contrôle caméra - AW-RP150</t>
  </si>
  <si>
    <t>ERECA STAR2-24SDI</t>
  </si>
  <si>
    <t>ERECA Option Dante pour StageRacer 2 STAR2-DANTE</t>
  </si>
  <si>
    <t>EXTRON QUANTUM</t>
  </si>
  <si>
    <t>ROSS Carbonite Ultra 2ME UHD / Panel TouchDrive TD2</t>
  </si>
  <si>
    <t>Central de gestion RIEDEL Artists Matrix 24 canaux</t>
  </si>
  <si>
    <t>postes mobiles avec CASCues Riedel Bolero 6-key Beltpack</t>
  </si>
  <si>
    <t>CASCues Riedel Bolero NSA-002A</t>
  </si>
  <si>
    <t>antennes POE+ - RIEDEL Bolero Active Antenna</t>
  </si>
  <si>
    <t>ROSS Ultrix FR2 - 64x64 / 1x MV / 1x MADI</t>
  </si>
  <si>
    <t>ROSS Ultrix FR2 - Carte mélangeur 2ME UHD / Panel TouchDrive TD2</t>
  </si>
  <si>
    <t>ROSS Tête robotisée X350 - 6.8kg - Avec tracking</t>
  </si>
  <si>
    <t>ROSS Contrôleur robotique Smartshell avec pilotage UE150</t>
  </si>
  <si>
    <t>Broad_01</t>
  </si>
  <si>
    <t>Broad_02</t>
  </si>
  <si>
    <t>Broad_03</t>
  </si>
  <si>
    <t>Broad_04</t>
  </si>
  <si>
    <t>Broad_05</t>
  </si>
  <si>
    <t>Broad_06</t>
  </si>
  <si>
    <t>Broad_07</t>
  </si>
  <si>
    <t>Broad_08</t>
  </si>
  <si>
    <t>Broad_09</t>
  </si>
  <si>
    <t>Broad_10</t>
  </si>
  <si>
    <t>Broad_11</t>
  </si>
  <si>
    <t>Broad_12</t>
  </si>
  <si>
    <t>Broad_13</t>
  </si>
  <si>
    <t>Broad_14</t>
  </si>
  <si>
    <t>Broad_15</t>
  </si>
  <si>
    <t>Broad_16</t>
  </si>
  <si>
    <t>Broad_17</t>
  </si>
  <si>
    <t>Broad_18</t>
  </si>
  <si>
    <t>Broad_19</t>
  </si>
  <si>
    <t>Broad_20</t>
  </si>
  <si>
    <t>Broad_21</t>
  </si>
  <si>
    <t>Broad_22</t>
  </si>
  <si>
    <t>Broad_23</t>
  </si>
  <si>
    <t>Broad_24</t>
  </si>
  <si>
    <t>Broad_25</t>
  </si>
  <si>
    <t>Broad_26</t>
  </si>
  <si>
    <t>Broad_27</t>
  </si>
  <si>
    <t>Broad_28</t>
  </si>
  <si>
    <t>Broad_29</t>
  </si>
  <si>
    <t xml:space="preserve">Outils de reservation &amp; de pilotage </t>
  </si>
  <si>
    <t>orp_01</t>
  </si>
  <si>
    <t>orp_02</t>
  </si>
  <si>
    <t>orp_03</t>
  </si>
  <si>
    <t>EXTRON NAV E 121</t>
  </si>
  <si>
    <t>EXTRON NAV SD 121</t>
  </si>
  <si>
    <t>Vidéo_70</t>
  </si>
  <si>
    <t>Vidéo_71</t>
  </si>
  <si>
    <t>Chief  XSM1U</t>
  </si>
  <si>
    <t>Fix_60</t>
  </si>
  <si>
    <t>PRES3-02-01</t>
  </si>
  <si>
    <t>PRES3-02-02</t>
  </si>
  <si>
    <t>Etude préalable et ingénierie</t>
  </si>
  <si>
    <t>Audit technique sur site</t>
  </si>
  <si>
    <t>Audit technique sur plan</t>
  </si>
  <si>
    <t>Fourniture et prépartaion du matériel</t>
  </si>
  <si>
    <t>Ingénierie</t>
  </si>
  <si>
    <t xml:space="preserve">Installation </t>
  </si>
  <si>
    <t>Tirage et gestion des câbles</t>
  </si>
  <si>
    <t>Installation de la baie Audiovisuel et de ses éléments</t>
  </si>
  <si>
    <t>Installation et paramètrage du système de pilotage de la salle</t>
  </si>
  <si>
    <t>Installation Vidéo</t>
  </si>
  <si>
    <t>Installation Moniteur sur pied ou au mur (fixation jusqu'à 200 cm sol)</t>
  </si>
  <si>
    <t>Installation Moniteur sur pied ou au mur (fixation supérieur 200 cm sol)</t>
  </si>
  <si>
    <t>Installation caméra et orientation selon plan (fixation jusqu'à 200 cm sol)</t>
  </si>
  <si>
    <t>Installation caméra et orientation selon plan (fixation supérieur 200 cm sol)</t>
  </si>
  <si>
    <t>Installation Audio</t>
  </si>
  <si>
    <t>Formation utilisateur</t>
  </si>
  <si>
    <t>Formation technicien</t>
  </si>
  <si>
    <t>Formation &amp; documentation</t>
  </si>
  <si>
    <t>Par salle</t>
  </si>
  <si>
    <t>Par jour</t>
  </si>
  <si>
    <t>Par mêtre linéaire</t>
  </si>
  <si>
    <t>Par salle (1 session de 2h)</t>
  </si>
  <si>
    <t>Par session</t>
  </si>
  <si>
    <t>Installation d'un microphone</t>
  </si>
  <si>
    <t>Installation d'un haut-parleur(fixation jusqu'à 200 cm sol)</t>
  </si>
  <si>
    <t>Installation d'un haut-parleur (fixation supérieur 200 cm sol)</t>
  </si>
  <si>
    <t>Installation d'un microphone plafond</t>
  </si>
  <si>
    <t>Par équipement</t>
  </si>
  <si>
    <t>Inclus visite, compte rendu et recommandations, Elaboration du plan d'implémentation electrique et des équipements</t>
  </si>
  <si>
    <t>Compte rendu et recommandations</t>
  </si>
  <si>
    <t>Plan de câbles de la salle. Plan de la baie AV. Etiquettes pour les câbles</t>
  </si>
  <si>
    <t>Mise en place d'une platerforme sécurisée pour travail en hauteur
Inclus la location de l'échafaudage</t>
  </si>
  <si>
    <t>Ne comprends pas la création des circuits électriques et/ou prises</t>
  </si>
  <si>
    <t>Inclus l'étiquettage des équipements et cables
Ne comprends pas la création des circuits électriques et/ou prises (CFO/CFA)</t>
  </si>
  <si>
    <t>Inclus test de fixation et sécurisation</t>
  </si>
  <si>
    <t>Inclus support de fixation dans le mobilier</t>
  </si>
  <si>
    <t>Jusqu'à 10 utilisateurs</t>
  </si>
  <si>
    <t>Formation technique interne</t>
  </si>
  <si>
    <t>§4.1</t>
  </si>
  <si>
    <t>§4.1.1</t>
  </si>
  <si>
    <t>§4.3</t>
  </si>
  <si>
    <t>§4.3.3</t>
  </si>
  <si>
    <t>§4.3.4</t>
  </si>
  <si>
    <t>§4.3.5</t>
  </si>
  <si>
    <t>§4.4</t>
  </si>
  <si>
    <t>§4.5</t>
  </si>
  <si>
    <t>§4.4.1</t>
  </si>
  <si>
    <t>§4.4.2</t>
  </si>
  <si>
    <t>§4.6</t>
  </si>
  <si>
    <t>§4.7</t>
  </si>
  <si>
    <t>§4.7.9</t>
  </si>
  <si>
    <t>§4.7.10</t>
  </si>
  <si>
    <t>§4.8</t>
  </si>
  <si>
    <t>§4.9</t>
  </si>
  <si>
    <t>§4.10</t>
  </si>
  <si>
    <t>§4.11</t>
  </si>
  <si>
    <t>§4.12</t>
  </si>
  <si>
    <t>POSTE 3 - ACQUISITION &amp; INTEGRATION DE COMPOSANTS AUDIOVISUELS ET VISIOCONFERENCE DES SALLES COMPLEXES ET EQUIPEMENTS SPECIFIQUES.</t>
  </si>
  <si>
    <t>P2 : Stockage et logistique d’expédition</t>
  </si>
  <si>
    <t>Prestation d'installation d'un caisson blindé de l'administration pénitentiaire</t>
  </si>
  <si>
    <t>Prestation d'installation d'un système de visio-mobile</t>
  </si>
  <si>
    <t>Prestation d'installation d'une valise d'enregistrement audio mobile</t>
  </si>
  <si>
    <t>Prestation d'installation d'une cabine de traduction</t>
  </si>
  <si>
    <t>Prestation d'installation d'un caisson de témoignage sous X</t>
  </si>
  <si>
    <t>P3 : Intégration de salles complexes</t>
  </si>
  <si>
    <t>P4 : Intégration des équipements spécifiques</t>
  </si>
  <si>
    <t>PRES3-04-04</t>
  </si>
  <si>
    <t>PRES3-04-01</t>
  </si>
  <si>
    <t>PRES3-04-02</t>
  </si>
  <si>
    <t>PRES3-04-03</t>
  </si>
  <si>
    <t>PRES3-04-05</t>
  </si>
  <si>
    <t>Echauffadage (ou équivalent) pour pose en hauteur (inclus la location, le montage et le démontage)</t>
  </si>
  <si>
    <t>Préparation des équipements audiovisuel pour une baie 12U</t>
  </si>
  <si>
    <t>Préparation des équipements audiovisuel pour une baie 16U</t>
  </si>
  <si>
    <t>Préparation des équipements audiovisuel pour une baie 20U</t>
  </si>
  <si>
    <t>Rackage des éléments,  étiquetages des câbles, masterisation et pré-configurarion des équipements,raccordement CFO/CFA</t>
  </si>
  <si>
    <t>Comprend l'installation et la configuration/programmation des équipements  automate et tablette selon cahier des charges</t>
  </si>
  <si>
    <t>Modification du paramètrage du système de pilotage de la salle</t>
  </si>
  <si>
    <t>Forfait de déplacement France Metropole</t>
  </si>
  <si>
    <t>Par jour / personne</t>
  </si>
  <si>
    <t>Contr_11</t>
  </si>
  <si>
    <t>Tablette tactile Extron TLP Pro 12'' ultra-large à poser sur table (ou équivalent)</t>
  </si>
  <si>
    <t xml:space="preserve">EXTRON TLP PRO 1230WTG </t>
  </si>
  <si>
    <t xml:space="preserve">EXTRON TLP PRO 725T </t>
  </si>
  <si>
    <t>Tablette tactile Extron TLP Pro 7''  à poser sur table (ou équivalent)</t>
  </si>
  <si>
    <t>Tablette tactile Extron TLP Pro 10'' à poser sur table (ou équivalent)</t>
  </si>
  <si>
    <t>Panasonic AW-UE50KEJ</t>
  </si>
  <si>
    <t>CHG 70N-C + PSU KIT</t>
  </si>
  <si>
    <t>EW-DX SK (Q1-9)</t>
  </si>
  <si>
    <t>Headmic 4 BE</t>
  </si>
  <si>
    <t>Émetteur numérique de poche sans fil avec cryptage (ou équivalent)</t>
  </si>
  <si>
    <t>2 émetteurs main EW-DX SKM-S (avec commutateur mute), 2 capsules MMD 835 (cardioïde et dynamique), 1 récepteur rack EW-DX EM 2 (2 canaux) et 2 batteries rechargeables BA 70 avec cryptage (ou équivalent)</t>
  </si>
  <si>
    <t>Micro électrostatique cardioïde tour de cou avec cryptage (ou équivalent)</t>
  </si>
  <si>
    <t>Capt_35</t>
  </si>
  <si>
    <t>Capt_36</t>
  </si>
  <si>
    <t>Capt_37</t>
  </si>
  <si>
    <t>Capt_38</t>
  </si>
  <si>
    <t>Capt_39</t>
  </si>
  <si>
    <t>Capt_40</t>
  </si>
  <si>
    <t>Capt_41</t>
  </si>
  <si>
    <t>Capt_42</t>
  </si>
  <si>
    <t>Capt_43</t>
  </si>
  <si>
    <t>Capt_44</t>
  </si>
  <si>
    <t>Capt_45</t>
  </si>
  <si>
    <t>Meuble du système de visio mobile simple écran tel que défini au CCTP 4.3.1.2.2</t>
  </si>
  <si>
    <t>Meuble du système de visio mobile double écran tel que défini au CCTP 4.3.1.2.2</t>
  </si>
  <si>
    <t>Caisson blindé pour établissement pénitentiaire tel que défini au CCTP 4.3.1.2.1</t>
  </si>
  <si>
    <t>Préparation des équipements audiovisuel pour une baie 42U</t>
  </si>
  <si>
    <t>Le soumissionnaire applique-t-il des remises sur les prix des catalogues éditeurs et constructeurs.
Dans l'affirmative, le soumissionnaire doit reporter ci-après les taux de remise sur les prix publics de ses catalogues.</t>
  </si>
  <si>
    <t>Cisco collaboration</t>
  </si>
  <si>
    <t>Extron</t>
  </si>
  <si>
    <t>Seinheiser</t>
  </si>
  <si>
    <t>CATALOGUES</t>
  </si>
  <si>
    <t>Prestations associées (cf. BPU)</t>
  </si>
  <si>
    <t>PRE-DEVIS ESTIMATIF POUR SALLE D'AUDIENCE OUVERTE AU PUBLIC</t>
  </si>
  <si>
    <r>
      <rPr>
        <b/>
        <sz val="10"/>
        <color rgb="FFFF0000"/>
        <rFont val="Arial"/>
        <family val="2"/>
      </rPr>
      <t>Configuration 5 : Equiper une salle d'audience "type" ouverte au public conformément au cahier des charges du CCTP en 4.3.1.1.2 avec la maintenance constructeur et intégrateur de 3 ans associées.
Ce devis estimatif n'est pas pris en compte dans l'analyse financière au DQE mais sur la notation technique.</t>
    </r>
    <r>
      <rPr>
        <b/>
        <sz val="10"/>
        <color theme="1"/>
        <rFont val="Arial"/>
        <family val="2"/>
      </rPr>
      <t xml:space="preserve">
</t>
    </r>
  </si>
  <si>
    <r>
      <rPr>
        <b/>
        <sz val="10"/>
        <color rgb="FFFF0000"/>
        <rFont val="Arial"/>
        <family val="2"/>
      </rPr>
      <t>Configuration 5 : Equiper une salle de l'administration pénitentiaire avec un caisson blindé conformément au cahier des charges du CCTP en 4.3.1.2.1 avec la maintenance constructeur et intégrateur de 3 ans associées.
Ce devis estimatif n'est pas pris en compte dans l'analyse financière au DQE mais sur la notation technique.</t>
    </r>
    <r>
      <rPr>
        <b/>
        <sz val="10"/>
        <color theme="1"/>
        <rFont val="Arial"/>
        <family val="2"/>
      </rPr>
      <t xml:space="preserve">
</t>
    </r>
  </si>
  <si>
    <t>PRE-DEVIS ESTIMATIF POUR UN CAISSON BLINDE DE L'ADMINISTRATION PENITENTIAIRE.</t>
  </si>
  <si>
    <t>Cisco CMS-S-M7-K9</t>
  </si>
  <si>
    <t>Plateforme centralisée - ACQUISITION</t>
  </si>
  <si>
    <t>Plateforme centralisée - GARANTIE LOG_MAINT</t>
  </si>
  <si>
    <t>Anfi CNT-ADA0091</t>
  </si>
  <si>
    <t>Anfi CNT-AUD0288</t>
  </si>
  <si>
    <t>Anfi CNT-AUD2036</t>
  </si>
  <si>
    <t>Anfi CNT-AUD2037</t>
  </si>
  <si>
    <t>Anfi CNT-ADA091</t>
  </si>
  <si>
    <t>Anfi CAB-SEC0004</t>
  </si>
  <si>
    <t>Anfi CNT-ADI0018</t>
  </si>
  <si>
    <t>Anfi ENG-BMU0001</t>
  </si>
  <si>
    <t>Anfi ENG-BMU0007</t>
  </si>
  <si>
    <t>Anfi ENG-BMU0011</t>
  </si>
  <si>
    <t>Anfi CNT-SEC0015</t>
  </si>
  <si>
    <t>Anfi CNT-SEC0012</t>
  </si>
  <si>
    <t>Anfi ACC-COL0020</t>
  </si>
  <si>
    <t>Anfi ACC-PRO0039</t>
  </si>
  <si>
    <t>Anfi COR-SEC0053</t>
  </si>
  <si>
    <t>Anfi CAB-SEC0038</t>
  </si>
  <si>
    <t>Anfi CAB-SEC0039</t>
  </si>
  <si>
    <t>LEGRAND 82203885</t>
  </si>
  <si>
    <t>Anfi ENG-PDU0006</t>
  </si>
  <si>
    <t xml:space="preserve">Anfi PACKAGE ACC-PRO0152 </t>
  </si>
  <si>
    <t>Anfi ACC-PRO0152</t>
  </si>
  <si>
    <t>Anfi ACC-PRO0068</t>
  </si>
  <si>
    <t>TEHALIT 60010174</t>
  </si>
  <si>
    <t>KRAMER  C-2RAM/2RAM-35</t>
  </si>
  <si>
    <t>KRAMER  C-2RAM/2RAM-50</t>
  </si>
  <si>
    <t>KRAMER  C-MDPM/MDPM-10</t>
  </si>
  <si>
    <t>KRAMER  AD-DM/HF</t>
  </si>
  <si>
    <t>KRAMER  C-A35M/A35M-25</t>
  </si>
  <si>
    <t>KRAMER  CON-D-9/M/SOLDER</t>
  </si>
  <si>
    <t>KRAMER  CON-D-9/F/SOLDER</t>
  </si>
  <si>
    <t>ANFI CNT-AUD2056</t>
  </si>
  <si>
    <t xml:space="preserve"> </t>
  </si>
  <si>
    <t>KRAMER  C-MHM/MHM-3</t>
  </si>
  <si>
    <t>KRAMER  C-MHM/MHM-6</t>
  </si>
  <si>
    <t>KRAMER  C-MHM/MHM-10</t>
  </si>
  <si>
    <t>KRAMER  C-MHM/MHM-15</t>
  </si>
  <si>
    <t>KRAMER  C-MHM/MHM-25</t>
  </si>
  <si>
    <t>KRAMER  C-MHM/MHM-35</t>
  </si>
  <si>
    <t>KRAMER  C-HM/HM/PRO-50</t>
  </si>
  <si>
    <t>KRAMER  C-HM/DM-3</t>
  </si>
  <si>
    <t>KRAMER  C-HM/DM-6</t>
  </si>
  <si>
    <t>KRAMER  C-HM/DM-10</t>
  </si>
  <si>
    <t>KRAMER  C-A35M/2RAM-6</t>
  </si>
  <si>
    <t>KRAMER  C-A35M/2RAM-10</t>
  </si>
  <si>
    <t>KRAMER  C-A35M/2RAM-15</t>
  </si>
  <si>
    <t>KRAMER  C-A35M/2RAM-25</t>
  </si>
  <si>
    <t>KRAMER  C-A35M/2RAM-35</t>
  </si>
  <si>
    <t>KRAMER  C-A35M/2RAM-50</t>
  </si>
  <si>
    <t>KRAMER  C-2RAM/2RAM-6</t>
  </si>
  <si>
    <t>KRAMER  C-2RAM/2RAM-10</t>
  </si>
  <si>
    <t>KRAMER  C-2RAM/2RAM-15</t>
  </si>
  <si>
    <t>KRAMER  C-2RAM/2RAM-25</t>
  </si>
  <si>
    <t>Encodeur AV Pro sur IP 1G - HDMI (ou équivalent)</t>
  </si>
  <si>
    <t>Décodeur AV Pro sur IP 1G avec scaler - HDMI (ou équivalent)</t>
  </si>
  <si>
    <t>Interface audio Dante à 2 entrées et 2 sorties (ou équivalent)</t>
  </si>
  <si>
    <t>Gestionnaire de systèmes AV Pro sur IP (ou équivalent)</t>
  </si>
  <si>
    <t>Interface audio Dante à 4 entrées et 4 sorties (ou équivalent)</t>
  </si>
  <si>
    <t>Support mural 32'' à 65'' vesa 100 à 650x400 56,7Kg (ou équivalent)</t>
  </si>
  <si>
    <t>Support mural 42'' à 86'' vesa 100 à 875x500 90,7Kg  (ou équivalent)</t>
  </si>
  <si>
    <t>Support mural 55'' à 100'' vesa 100 à 875x500 114kg  (ou équivalent)</t>
  </si>
  <si>
    <t>Support mural 32" à 55" vesa 100x 400 / 34Kg Portrait et Paysage  (ou équivalent)</t>
  </si>
  <si>
    <t>Support mural 32'' à 65''  vesa 100 à 600x400 / 34Kg (ou équivalent)</t>
  </si>
  <si>
    <t>Support mural 24'' à 42'' vesa 75x300 34Kg / Portrait et Paysage (ou équivalent)</t>
  </si>
  <si>
    <t>Support mural 32'' à 65'' vesa 200 à 455x400 34Kg / Portrait et Paysage (ou équivalent)</t>
  </si>
  <si>
    <t>ASG SLCD-RG1</t>
  </si>
  <si>
    <t>Cerclage Poteau diam. 80cm vesa 75x200 30Kg (ou équivalent)</t>
  </si>
  <si>
    <t>Cerclage Poteau diam. 80cm vesa 75x400 30Kg (ou équivalent)</t>
  </si>
  <si>
    <t>Câble de 20 mètres pour microphone. (Laison 20m DIS) (ou équivalent)</t>
  </si>
  <si>
    <t>Câbles d'installation pour passage en salle entre la centrale et les postes de conférence. (Laison 50m DIS) (ou équivalent)</t>
  </si>
  <si>
    <t>Lot de câblage audio pour déport en régie pour un point de diffusion (15m à 30m)  (ou équivalent)</t>
  </si>
  <si>
    <t>Lot de câblage vidéo pour déport en régie pour un point de diffusion (15m à 30m) (ou équivalent)</t>
  </si>
  <si>
    <t>Lot de câblage pour pilotage automate (ou équivalent)</t>
  </si>
  <si>
    <t>Rallonges de différentes longueurs pour la vidéo (vidéo composite de 10m à 20m) (ou équivalent)</t>
  </si>
  <si>
    <t>Rallonges de différentes longueurs pour l’audio (connecteurs RCA de 10m à 20m) (ou équivalent)</t>
  </si>
  <si>
    <t>Rallonges de différentes longueurs pour les micros (connecteurs XLR de 10m à 20m) (ou équivalent)</t>
  </si>
  <si>
    <t>Câble HDMI/HDMI 0,9M (ou équivalent)</t>
  </si>
  <si>
    <t>Câble HDMI/HDMI 1,8M (ou équivalent)</t>
  </si>
  <si>
    <t>Câble HDMI/HDMI 3,0M (ou équivalent)</t>
  </si>
  <si>
    <t>Câble HDMI/HDMI 4,6M (ou équivalent)</t>
  </si>
  <si>
    <t>Câble HDMI/HDMI 7,6M (ou équivalent)</t>
  </si>
  <si>
    <t>Câble HDMI/HDMI 10,6M (ou équivalent)</t>
  </si>
  <si>
    <t>Câble HDMI/HDMI 15,2M (ou équivalent)</t>
  </si>
  <si>
    <t>Câble HDMI vers DVI-D  0,9m (ou équivalent)</t>
  </si>
  <si>
    <t>Câble HDMI vers DVI-D  1,8m (ou équivalent)</t>
  </si>
  <si>
    <t>Câble HDMI vers DVI-D  3m (ou équivalent)</t>
  </si>
  <si>
    <t>jack 3,5mm vers 2RCA  1,8M (ou équivalent)</t>
  </si>
  <si>
    <t>jack 3,5mm vers 2RCA  3,0M (ou équivalent)</t>
  </si>
  <si>
    <t>jack 3,5mm vers 2RCA  4,6M (ou équivalent)</t>
  </si>
  <si>
    <t>jack 3,5mm vers 2RCA  7,6M (ou équivalent)</t>
  </si>
  <si>
    <t>jack 3,5mm vers 2RCA  10,6M (ou équivalent)</t>
  </si>
  <si>
    <t>jack 3,5mm vers 2RCA  15M (ou équivalent)</t>
  </si>
  <si>
    <t>Câble audio 2RCA/2RCA 1,8M (ou équivalent)</t>
  </si>
  <si>
    <t>Câble audio 2RCA/2RCA 3,0M (ou équivalent)</t>
  </si>
  <si>
    <t>Câble audio 2RCA/2RCA 4,6M (ou équivalent)</t>
  </si>
  <si>
    <t>Câble audio 2RCA/2RCA 7,6M (ou équivalent)</t>
  </si>
  <si>
    <t>Câble audio 2RCA/2RCA 10,6M (ou équivalent)</t>
  </si>
  <si>
    <t>Câble audio 2RCA/2RCA 15M (ou équivalent)</t>
  </si>
  <si>
    <t>Câble DP 3,0M (ou équivalent)</t>
  </si>
  <si>
    <t>DVI–D (M) to HDMI (F) Adapter Cable (ou équivalent)</t>
  </si>
  <si>
    <t>Cable audio jack 3,5/jack 3,5 mâle-mâle 7,6m (ou équivalent)</t>
  </si>
  <si>
    <t>FICHE SUB-D 9 Male à souder (ou équivalent)</t>
  </si>
  <si>
    <t>FICHE SUB-D 9 Femelle à souder (ou équivalent)</t>
  </si>
  <si>
    <t>FICHE MINI DIN PLASTIQUE MALE 8 PTS (ou équivalent)</t>
  </si>
  <si>
    <t>Cable multiconducteurs blindé alu 8 x 0,22 gaine noire au métre (ou équivalent)</t>
  </si>
  <si>
    <t>Cable multiconducteurs blindé alu 4 x 0,22 gaine noire au métre (ou équivalent)</t>
  </si>
  <si>
    <t>Cordon RJ45 Cat6 PATCH BLINDE GRIS 1M (ou équivalent)</t>
  </si>
  <si>
    <t>Cordon RJ45 Cat6 PATCH BLINDE GRIS 3M (ou équivalent)</t>
  </si>
  <si>
    <t>Cordon RJ45 Cat6 PATCH BLINDE GRIS 5M (ou équivalent)</t>
  </si>
  <si>
    <t>Cordon RJ45 Cat6 PATCH BLINDE GRIS 10M (ou équivalent)</t>
  </si>
  <si>
    <t>HP rond 2 x 2,5 gaine noire au métre (ou équivalent)</t>
  </si>
  <si>
    <t>HP rond 2 x 1,5 gaine noire au métre (ou équivalent)</t>
  </si>
  <si>
    <t>PAIRE DE BRASSAGE BLINDAGE ALUMINIUM 2*0,22 mm GRIS (ou équivalent)</t>
  </si>
  <si>
    <t>Adaptateur jack 3,5 stéréo f/f (ou équivalent)</t>
  </si>
  <si>
    <t>Fiche mini jack 3,5 stéréo 4 poles  (ou équivalent)</t>
  </si>
  <si>
    <t>Fiche RCA FEMELLE Métal Noire (ou équivalent)</t>
  </si>
  <si>
    <t>Fiche RCA FEMELLE Métal Rouge (ou équivalent)</t>
  </si>
  <si>
    <t>Cable 2x1 mm² (ou équivalent)</t>
  </si>
  <si>
    <t>USB vers SUB D9 (ou équivalent)</t>
  </si>
  <si>
    <t>BLOC 3 PRISES + 1,5M blanc (ou équivalent)</t>
  </si>
  <si>
    <t>Triplette 4 pc (ou équivalent)</t>
  </si>
  <si>
    <t>Triplette 5 PC (ou équivalent)</t>
  </si>
  <si>
    <t>FICHE MALE 2P  (ou équivalent)</t>
  </si>
  <si>
    <t>FICHE FEMELLE 2P  (ou équivalent)</t>
  </si>
  <si>
    <t>COLRING NOIR 4,6X280 UNI (par 100) (ou équivalent)</t>
  </si>
  <si>
    <t>TY20 GAINE TRACY CHAUSSETTE NOIR DIAM 20MM de IBOCO au mètre (ou équivalent)</t>
  </si>
  <si>
    <t>Rallonge secteur 10m (ou équivalent)</t>
  </si>
  <si>
    <t>Câble d'alimentation  3x1,5  au métre (ou équivalent)</t>
  </si>
  <si>
    <t>Câble d'alimentation  3x2,5  au métre (ou équivalent)</t>
  </si>
  <si>
    <t>Boîte Plexo (ou équivalent)</t>
  </si>
  <si>
    <t>BORNE DE CONNEXION 3 X 0,08-4 MM² de WAGO (par 50) (ou équivalent)</t>
  </si>
  <si>
    <t>BLOC 9 PRISES POUR PANNEAU 1U (ou équivalent)</t>
  </si>
  <si>
    <t>Goulotte de sol aluminium 1m (ou équivalent)</t>
  </si>
  <si>
    <t>Goulotte de sol aluminium 2m (ou équivalent)</t>
  </si>
  <si>
    <t>Goulotte de sol par 2 mètres (ou équivalent)</t>
  </si>
  <si>
    <t>Goulotte murale par 2 mètres (ou équivalent)</t>
  </si>
  <si>
    <t>Infogérance &amp; Maintenance</t>
  </si>
  <si>
    <t>EQUIPEMENTS</t>
  </si>
  <si>
    <t>AUTRES PRESTATIONS</t>
  </si>
  <si>
    <t>Room Kit Plus w/Codec Plus, Quad Camera and Room Navigator (ou équivalent)</t>
  </si>
  <si>
    <t>EXTRON DTP HDMI 4K 230 TX</t>
  </si>
  <si>
    <t>EXTRON DTP HDMI 4K 230 RX</t>
  </si>
  <si>
    <t>EXTRON XTP T HD 4K</t>
  </si>
  <si>
    <t>EXTRON XTP R HD 4K</t>
  </si>
  <si>
    <t>EXTRON DTP T HD2 4K 230 Tx</t>
  </si>
  <si>
    <t>EXTRON DTP T EU 232</t>
  </si>
  <si>
    <t>KRAMER KW-14</t>
  </si>
  <si>
    <t>KRAMER TP-580T</t>
  </si>
  <si>
    <t>KRAMER TP-580R</t>
  </si>
  <si>
    <t>KRAMER TP-580TXR</t>
  </si>
  <si>
    <t>KRAMER TP-580RXR</t>
  </si>
  <si>
    <t>KRAMER WP-20</t>
  </si>
  <si>
    <t>KRAMER VM-2DH</t>
  </si>
  <si>
    <t>KRAMER VP-426</t>
  </si>
  <si>
    <t>EXTRON DVC RGB-HD A</t>
  </si>
  <si>
    <t>EXTRON DPH 101 4K PLUS</t>
  </si>
  <si>
    <t>EOS</t>
  </si>
  <si>
    <t>KRAMER VP-425</t>
  </si>
  <si>
    <t>EXTRON HAE100</t>
  </si>
  <si>
    <t>EXTRON DTP HD DA4 4K 230</t>
  </si>
  <si>
    <t>EXTRON DTP HD DA8 4K 231</t>
  </si>
  <si>
    <t>KRAMER VM-4HDT</t>
  </si>
  <si>
    <t>KRAMER VM-218DT</t>
  </si>
  <si>
    <t>EXTRON DA2 HD 4K</t>
  </si>
  <si>
    <t>EXTRON DA4 HD 4K</t>
  </si>
  <si>
    <t>EXTRON DA6 HD 4K</t>
  </si>
  <si>
    <t>KRAMER VM-2H2</t>
  </si>
  <si>
    <t>KRAMER VM-4H2</t>
  </si>
  <si>
    <t>KRAMER VM-10H2</t>
  </si>
  <si>
    <t>EXTRON IN1604 HD</t>
  </si>
  <si>
    <t xml:space="preserve">EXTRON IN 1606 </t>
  </si>
  <si>
    <t>EXTRON IN 1604 DTP</t>
  </si>
  <si>
    <t>EXTRON DTP T USW 233</t>
  </si>
  <si>
    <t>EXTRON DSC 301 HD</t>
  </si>
  <si>
    <t>EXTRON DVS 605</t>
  </si>
  <si>
    <t>KRAMER VP-440</t>
  </si>
  <si>
    <t>KRAMER VP-440H2</t>
  </si>
  <si>
    <t>KRAMER VP-440X</t>
  </si>
  <si>
    <t>KRAMER DIP-20</t>
  </si>
  <si>
    <t>KRAMER VP-771</t>
  </si>
  <si>
    <t>SENNHEISER MZH 3042</t>
  </si>
  <si>
    <t>SENNHEISER MZH 3072</t>
  </si>
  <si>
    <t>EW-DX 835-S Set (Q1-9)*</t>
  </si>
  <si>
    <t>SENNHEISER EW 100 G4 S-835-S-A</t>
  </si>
  <si>
    <t>SENNHEISER EW 100 G4- ME3-A</t>
  </si>
  <si>
    <t>SENNHEISER EW 100 G4- ME2-A</t>
  </si>
  <si>
    <t>SENNHEISER SR IEM G4- B</t>
  </si>
  <si>
    <t>SENNHEISER EK 1039-BW</t>
  </si>
  <si>
    <t>SENNHEISER EZT 3012</t>
  </si>
  <si>
    <t>SENNHEISER MZS 31</t>
  </si>
  <si>
    <t>SENNHEISER MAT 133-S- B</t>
  </si>
  <si>
    <t>EXTRON DMP 64 plus C</t>
  </si>
  <si>
    <t>EXTRON DMP 128 plus C</t>
  </si>
  <si>
    <t>EXTRON DMP 128 FlexPlus C AT</t>
  </si>
  <si>
    <t>EXTRON XMP 240 C AT</t>
  </si>
  <si>
    <t>KRAMER DSP-62-AEC</t>
  </si>
  <si>
    <t>KRAMER AFM-20DSP-LE</t>
  </si>
  <si>
    <t>KRAMER AFM-20DSP</t>
  </si>
  <si>
    <t>DENON PRO SDE DN900R</t>
  </si>
  <si>
    <t>EXTRON MPA 152 plus</t>
  </si>
  <si>
    <t>EXTRON XPA 1002</t>
  </si>
  <si>
    <t>EXTRON XPA U 1004</t>
  </si>
  <si>
    <t>EXTRON XPA 2004</t>
  </si>
  <si>
    <t>YAMAHA PA2030A</t>
  </si>
  <si>
    <t>YAMAHA PA2120</t>
  </si>
  <si>
    <t>YAMAHA XM4080</t>
  </si>
  <si>
    <t>YAMAHA XM4180</t>
  </si>
  <si>
    <t>KRAMER 900N</t>
  </si>
  <si>
    <t>KRAMER PA-240Z</t>
  </si>
  <si>
    <t>EXTRON XPA U 1002</t>
  </si>
  <si>
    <t>EXTRON XPA 2002</t>
  </si>
  <si>
    <t>EXTRON XPA U 1004C - 100V</t>
  </si>
  <si>
    <t>YAMAHA XH200</t>
  </si>
  <si>
    <t>YAMAHA XMV4140</t>
  </si>
  <si>
    <t>KRAMER 920</t>
  </si>
  <si>
    <t>KRAMER PA50HZ</t>
  </si>
  <si>
    <t>EXTRON SM3</t>
  </si>
  <si>
    <t>EXTRON SM26T</t>
  </si>
  <si>
    <t>YAMAHA VXS3F (LA PAIRE)</t>
  </si>
  <si>
    <t>YAMAHA VXS3FW (LA PAIRE)</t>
  </si>
  <si>
    <t>YAMAHA VXS5 (LA PAIRE)</t>
  </si>
  <si>
    <t>YAMAHA VXS5W (LA PAIRE)</t>
  </si>
  <si>
    <t>EXTRON SF 26 CT</t>
  </si>
  <si>
    <t>YAMAHA VXC4W (LA PAIRE)</t>
  </si>
  <si>
    <t>Support colonne Double écran 40-50 pouces (ou équivalent)</t>
  </si>
  <si>
    <t>Support colonne Simple écran 75-90 pouces (ou équivalent)</t>
  </si>
  <si>
    <t>Support colonne Double écran 52-65 pouces (ou équivalent)</t>
  </si>
  <si>
    <t>Support colonne Double écran 70-75 pouces (ou équivalent)</t>
  </si>
  <si>
    <t>Tablette camera CISCO P60 (ou équivalent)</t>
  </si>
  <si>
    <t>Tablette camera Panasonic (ou équivalent)</t>
  </si>
  <si>
    <t>Trappe de sol plein avec tirette (ou équivalent)</t>
  </si>
  <si>
    <t>Xpo - Boitier arrière pr Codec, pla (ou équivalent)</t>
  </si>
  <si>
    <t>APPLIK - SUPPORT UNIVERSEL - FIXE - ECARTEMENT (ou équivalent)</t>
  </si>
  <si>
    <t>APPLIK - SUPPORT MURAL UNIVERSEL - INCLINABLE (ou équivalent)</t>
  </si>
  <si>
    <t>EXO XXLTW3 - ORIENTABLE E ET INCLINABLE - 2x2 BRAS (ou équivalent)</t>
  </si>
  <si>
    <t>VISIOTECH Chariot mobile pour écran 65" (ou équivalent)</t>
  </si>
  <si>
    <t>Package Baie 12u (ou équivalent)</t>
  </si>
  <si>
    <t>Package Baie 16u (ou équivalent)</t>
  </si>
  <si>
    <t>Package Baie 20u (ou équivalent)</t>
  </si>
  <si>
    <t>Package Baie 42u (ou équivalent)</t>
  </si>
  <si>
    <t>Meuble roulette baie visio 55" à 70" vesa 200 à 800x400 113,4Kg (ou équivalent)</t>
  </si>
  <si>
    <t>Série Flight Case portable à roulette 6U avec bandeau d'alimentation (ou équivalent)</t>
  </si>
  <si>
    <t>Bloc 9 prises rackable 19" 1u (ou équivalent)</t>
  </si>
  <si>
    <t>Lot de 50 vis + coupelles + écrous cage (ou équivalent)</t>
  </si>
  <si>
    <t>Lot de 4 roulettes Mini-Baie charge 180Kg (ou équivalent)</t>
  </si>
  <si>
    <t>Facade de bouchage 1U (ou équivalent)</t>
  </si>
  <si>
    <t>Facade de bouchage 2U (ou équivalent)</t>
  </si>
  <si>
    <t>Face Av 1U 19" Balai avec visserie (ou équivalent)</t>
  </si>
  <si>
    <t>Plateau 19" 1U (ou équivalent)</t>
  </si>
  <si>
    <t>RSU 129: Plateau universel Extron (ou équivalent)</t>
  </si>
  <si>
    <t>Encodeur/streameur avec sortie Webcam USB, source HDMI et SDI (ou équivalent)</t>
  </si>
  <si>
    <t>Mélangeur vidéo 8K, 4 M/E, 40 entrées 12G-SDI, 24 sorties aux 12G-SDI, 4 DVE, 16 incrustateurs, 4 lecteurs multimédia, 4 sorties multi view (ou équivalent)</t>
  </si>
  <si>
    <t>Mélangeur de production en direct 1 M/E comprenant 10 entrées 12G-SDI avec conversion de normes, 6 sorties 12G-SDI, un DVE, 4 incrustateurs chroma, un multi view à 16 vues, des lecteurs multimédia, un réseau d’ordres et une sortie webcam USB (ou équivalent)</t>
  </si>
  <si>
    <t>Panneau de contrôle pour mélangeur 4K (ou équivalent)</t>
  </si>
  <si>
    <t>Panneau de contrôle pour mélangeur 8K (ou équivalent)</t>
  </si>
  <si>
    <t>Convertisseur fibre pour caméra avec ajout des commandes pour les caméras de studio (ou équivalent)</t>
  </si>
  <si>
    <t>Enregistreur/lecteur vidéo/audio sur carte SD avec entrées HDMI, SDI et composante analogique avec support du Thunderbolt 3 pour la liaison avec un Mac (ou équivalent)</t>
  </si>
  <si>
    <t>Convertisseur fibre pour la régie qui receptionne les flux en provenance des caméras (ou équivalent)</t>
  </si>
  <si>
    <t>Kit de mise en rack pour BLACKMAGIC Studio Fiber Converter (ou équivalent)</t>
  </si>
  <si>
    <t>Caméra compacte 4K/HD HDR avec capteur 3 CMOS 4K 2/3" et objectif interchangeable  (ou équivalent)</t>
  </si>
  <si>
    <t>Caméra de studio 4K/HD avec capteur 3 CMOS 4K 2/3" et objectif interchangeable + œilleton + voie de commande (ou équivalent)</t>
  </si>
  <si>
    <t>mélangeur vidéo 4K de production avec matrice programmable, option GPU et suite logicielle, Traitement interne 12G/3G/HD/SD-SDI sur 10 bits, Capacité maximale de 48 entrées primaires avec cartes optionnelles, 4 DME en HD ou 2 en 4K HDR, 4 Keyers, Lecteur de clip intégré pour 4 canaux HD ou 2 en 4K, Disque SSD interne avec prise en charge fichiers Mov et MP4 et panneau de contrôle (ou équivalent)</t>
  </si>
  <si>
    <t>PUPITRE DE CONTRÔLE IP simple et compact POUR CAMÉRAS ROBOTISÉES PANASONIC (ou équivalent)</t>
  </si>
  <si>
    <t>Caméra PTZ 4K avec contrôle LAN, sorties SDI et HDMI (ou équivalent)</t>
  </si>
  <si>
    <t>PUPITRE DE CONTRÔLE IP POUR CAMÉRAS ROBOTISÉES SONY (ou équivalent)</t>
  </si>
  <si>
    <t>PUPITRE DE CONTRÔLE IP studio avec écran tactile POUR CAMÉRAS ROBOTISÉES PANASONIC (ou équivalent)</t>
  </si>
  <si>
    <t>solution complète de transmission par fibre optique avec prise en charge de la transmission à longue distance pour la capacité de production à distance, permettant l'échange de contenu entre des emplacements éloignés tout en utilisant des protocoles de fibre foncée ou de SMPTE IP (ou équivalent)</t>
  </si>
  <si>
    <t>module de prise en charge du protocole Dante pour ERECA STAR2-24SDI (ou équivalent)</t>
  </si>
  <si>
    <t>Processeur 4K pour mur d'images évolutif pour toutes les dimensions de système d'affichage, Structure modulaire, adaptée à divers agencements d'entrée et de sortie, bus vidéo évolutif HyperLane® de 400 Gb/s offrant des performances en temps réel exceptionnelles, support du 4K sur une, deux, ou quatre connexions, Gestion de plusieurs murs d'images disposant de résolutions variées et de divers agencements d'écran, à partir d'un seul processeur  (ou équivalent)</t>
  </si>
  <si>
    <t>Mélangeur vidéo 4K avec 24 entrées SDI,3 M/E, lecteur de médias, 4 multiviews  (ou équivalent)</t>
  </si>
  <si>
    <t>Matrice Intercom professionnelle (ou équivalent)</t>
  </si>
  <si>
    <t>boitier intercom de ceinture professionnel (ou équivalent)</t>
  </si>
  <si>
    <t>Boîtier d'interface 4 fils et GPIO pour intercom HF Bolero (ou équivalent)</t>
  </si>
  <si>
    <t>Antenne active pour système intercom Bolero (ou équivalent)</t>
  </si>
  <si>
    <t>Boitier modulaire avec commutation 64x64 SDI, 1 MV et 1 MADI  (ou équivalent)</t>
  </si>
  <si>
    <t>Carte mélangeur 2 M/E UHD pour boitier modulaire Ultrix FR2 avec son panneau de contrôle (ou équivalent)</t>
  </si>
  <si>
    <t>Tête de caméra robotique compacte Pan/Tilt Contrôlable depuis Dashboard via le plugin PT ou depuis le système de contrôle SmartShell (ou équivalent)</t>
  </si>
  <si>
    <t>Système de contrôle pour tête robotique ROSS X350 (ou équivalent)</t>
  </si>
  <si>
    <t>Moniteur 24 pouces 16/9 FHD ou plus - 350cd/m² (ou équivalent)</t>
  </si>
  <si>
    <t>Moniteur 43 pouces 16/9 FHD ou plus - 350 cd/m² (ou équivalent)</t>
  </si>
  <si>
    <t>Moniteur 50 pouces 16/9 FHD ou plus - 350 cd/m² (ou équivalent)</t>
  </si>
  <si>
    <t>Moniteur 55 pouces 16/9 FHD ou plus - 350 cd/m² (ou équivalent)</t>
  </si>
  <si>
    <t>Moniteur 65 pouces 16/9 UHD - 350 cd/m² (ou équivalent)</t>
  </si>
  <si>
    <t>Moniteur 75 pouces 16/9 UHD - 350 cd/m² (ou équivalent)</t>
  </si>
  <si>
    <t>Moniteur 85 pouces 16/9 UHD - 350 cd/m² (ou équivalent)</t>
  </si>
  <si>
    <t>Moniteur 32 pouces 16/9 Full HD ou plus  - 500 cd/m² (ou équivalent)</t>
  </si>
  <si>
    <t>Moniteur 43 pouces 16/9 Full HD ou plus - 500 cd/m² (ou équivalent)</t>
  </si>
  <si>
    <t>Moniteur 50 pouces 16/9 Full HD ou plus - 500 cd/m² (ou équivalent)</t>
  </si>
  <si>
    <t>Moniteur 55 pouces 16/9 Full HD ou plus - 500 cd/m² (ou équivalent)</t>
  </si>
  <si>
    <t>Moniteur 65 pouces 16/9 Full HD ou plus - 500 cd/m²  (ou équivalent)</t>
  </si>
  <si>
    <t>Moniteur 75 pouces 16/9 UHD - 500 cd/m²  (ou équivalent)</t>
  </si>
  <si>
    <t>Moniteur 85 pouces 16/9 UHD - 500 cd/m² (ou équivalent)</t>
  </si>
  <si>
    <t>Moniteur 98 pouces 16/9 UHD - 500cd/m² (ou équivalent)</t>
  </si>
  <si>
    <t>Caisson mural pour 32 pouces (noir ou blanc) (ou équivalent)</t>
  </si>
  <si>
    <t>Caisson mural pour 40 pouces (noir ou blanc) (ou équivalent)</t>
  </si>
  <si>
    <t>Caisson mural pour 42 pouces (noir ou blanc) (ou équivalent)</t>
  </si>
  <si>
    <t>Caisson mural pour 46 pouces (noir ou blanc) (ou équivalent)</t>
  </si>
  <si>
    <t>Caisson mural pour 55 pouces (noir ou blanc) (ou équivalent)</t>
  </si>
  <si>
    <t>Caisson mural pour 65 pouces (noir ou blanc) (ou équivalent)</t>
  </si>
  <si>
    <t>Totem pour 46 Pouces (noir ou blanc) (ou équivalent)</t>
  </si>
  <si>
    <t>Totem Recto Verso pour 46 Pouces (noir ou blanc) (ou équivalent)</t>
  </si>
  <si>
    <t>Totem Recto 55 Pouces (noir ou blanc) (ou équivalent)</t>
  </si>
  <si>
    <t>Totem Recto Verso pour 55 Pouces (noir ou blanc) (ou équivalent)</t>
  </si>
  <si>
    <t>Support mural 24'' à 42'' vesa 75x300  Portrait / Paysage / Fixe (ou équivalent)</t>
  </si>
  <si>
    <t>Support mural 24'' à 42'' vesa 75x300  Portrait / Paysage / Oriantable &amp; inclinable (ou équivalent)</t>
  </si>
  <si>
    <t>Support mural 32" à 55"  Portrait / Paysage / Fixe (ou équivalent)</t>
  </si>
  <si>
    <t>Support mural 32'' à 55'' Portrait / Paysage / Oriantable &amp; inclinable (ou équivalent)</t>
  </si>
  <si>
    <t>Support mural 43" à 65" Portrait / Paysage / Fixe (ou équivalent)</t>
  </si>
  <si>
    <t>Support mural 43" à 65" Portrait / Paysage / Oriantable &amp; inclinable (ou équivalent)</t>
  </si>
  <si>
    <t>Support mural &gt; 65'' Portrait / Paysage / Fixe (ou équivalent)</t>
  </si>
  <si>
    <t>Support mural &gt; 65'' Portrait / Paysage / Orientable &amp; inclinable (ou équivalent)</t>
  </si>
  <si>
    <t>Cerclage Poteau diam. 70cm (ou équivalent)</t>
  </si>
  <si>
    <t>Support player (ou équivalent)</t>
  </si>
  <si>
    <t>Ecran de projection blanc occultant 120 x 192 (ou équivalent)</t>
  </si>
  <si>
    <t>Ecran de projection blanc occultant 145 x 232 (ou équivalent)</t>
  </si>
  <si>
    <t>Ecran de projection blanc occultant 183 x 292 (ou équivalent)</t>
  </si>
  <si>
    <t>Toile motorisée 16/10 150 x 240cm (ou équivalent)</t>
  </si>
  <si>
    <t>Toile motorisée 16/10 169 x 270cm (ou équivalent)</t>
  </si>
  <si>
    <t>Toile motorisée 16/10 187 x 300 (ou équivalent)</t>
  </si>
  <si>
    <t>Toile motorisée 16/10 219 x 350 (ou équivalent)</t>
  </si>
  <si>
    <t>Toile motorisée 16/10 250 x 400 (ou équivalent)</t>
  </si>
  <si>
    <t>Toile motorisée 16/10 312 x 500 (ou équivalent)</t>
  </si>
  <si>
    <t>Ecran de projection blanc occultant 164 x 262 (ou équivalent)</t>
  </si>
  <si>
    <t>Ecran de projection blanc occultant 144 x 192 (ou équivalent)</t>
  </si>
  <si>
    <t>Ecran de projection blanc occultant 174 x 232 (ou équivalent)</t>
  </si>
  <si>
    <t>Ecran de projection blanc occultant 196 x 262 (ou équivalent)</t>
  </si>
  <si>
    <t>Ecran de projection blanc occultant 219 x 292 (ou équivalent)</t>
  </si>
  <si>
    <t>Ecran de projection blanc occultant 108 x 192 (ou équivalent)</t>
  </si>
  <si>
    <t>Ecran de projection blanc occultant 130 x 232 (ou équivalent)</t>
  </si>
  <si>
    <t>Ecran de projection blanc occultant 147 x 262 (ou équivalent)</t>
  </si>
  <si>
    <t>Ensemble pilotage screen sans fil (ou équivalent)</t>
  </si>
  <si>
    <t>Vidéoprojecteur laser, 3600 Lumens Full HD (1920x1080) (ou équivalent)</t>
  </si>
  <si>
    <t>Lampe pour EB-670/675w/675wi durée de vie 5000 à 10000 heures (ou équivalent)</t>
  </si>
  <si>
    <t>Vidéoprojecteur laser, 5 000 Lumens interactif et tactile Full HD(1920x1080) (ou équivalent)</t>
  </si>
  <si>
    <t>Lampe pour EB14xxUi et EB696Ui durée de vie 5000 à 10000 heures (ou équivalent)</t>
  </si>
  <si>
    <t>Vidéoprojecteur laser, 5 000 Lumens WUXGA (ou équivalent)</t>
  </si>
  <si>
    <t>Lampe pour EB-9xxH-SX27/W29 (ou équivalent)</t>
  </si>
  <si>
    <t>Lampe forte puissancepour EB-G7xxx durée de vie 5000 à 10000 heures (ou équivalent)</t>
  </si>
  <si>
    <t>Optique moyenne portée pour vp EB-G7xxx (ou équivalent)</t>
  </si>
  <si>
    <t>Optique fond de salle pour vp EB-G7xxx (ou équivalent)</t>
  </si>
  <si>
    <t>Vidéoprojecteur laser, 9 000 Lumens WUXGA, Amélioration 4K (ou équivalent)</t>
  </si>
  <si>
    <t>Vidéoprojecteur laser 20000 lumens WUXGA (1920x1200) (ou équivalent)</t>
  </si>
  <si>
    <t>Vidéoprojecteur laser 16500 lumens WUXGA (1920x1200) (ou équivalent)</t>
  </si>
  <si>
    <t>Vidéoprojecteur laser 14000 lumens WUXGA (1920x1200) (ou équivalent)</t>
  </si>
  <si>
    <t>Vidéoprojecteur laser 11000 lumens WUXGA (1920x1200) (ou équivalent)</t>
  </si>
  <si>
    <t xml:space="preserve"> (ou équivalent)</t>
  </si>
  <si>
    <t>Objectif 1.35 - 2.10:1 (16:10 aspect ratio) 1.35 - 2.10:1 (16:9 aspect ratio) 1.62 - 2.50:1 (4:3 aspect ratio) (ou équivalent)</t>
  </si>
  <si>
    <t xml:space="preserve">	Objectif 2.10 - 4.14:1 (16:10 aspect ratio) 2.10 - 4.15:1 (16:9 aspect ratio) 2.50 - 4.97:1 (4:3 aspect ratio) (ou équivalent)</t>
  </si>
  <si>
    <t>Objectif 	4.14 - 7.40:1 (16:10 aspect ratio) 4.12 - 7.40:1 (16:9 aspect ratio) 4.93 - 8.90:1 (4:3 aspect ratio) (ou équivalent)</t>
  </si>
  <si>
    <t>Objectif 	1.35~2.10:1 (16:10 aspect ratio) 1.35~2.10:1 (16:9 aspect ratio) 1.62~2.50:1 (4:3 aspect ratio) (ou équivalent)</t>
  </si>
  <si>
    <t>Objectif 0.480~0.550:1 (16:10 aspect ratio) 0.480~0.550:1 (16:9 aspect ratio) 0.580~0.660:1 (4:3 aspect ratio) (ou équivalent)</t>
  </si>
  <si>
    <t>Objectif 0.550~0.690:1 (16:10 aspect ratio) 0.550~0.690:1 (16:9 aspect ratio) 0.660~0.830:1(4:3 aspect ratio) (ou équivalent)</t>
  </si>
  <si>
    <t>Objectif 	0.690~0.950:1 (16:10 aspect ratio) 0.690~0.950:1 (16:9 aspect ratio) 0.830~1.15:1(4:3 aspect ratio) (ou équivalent)</t>
  </si>
  <si>
    <t>Objectif 0.950~1.36:1 (16:10 aspect ratio) 0.950~1.36:1 (16:9 aspect ratio) 1.14~1.63:1 (4:3 aspect ratio) (ou équivalent)</t>
  </si>
  <si>
    <t>Objectif 0.330 – 0.353:1 (Aspect 16:10) 0.329 – 0.353:1 (Aspect 16:9) 0.396 – 0.425:1 (Aspect 4:3) (ou équivalent)</t>
  </si>
  <si>
    <t>Kit  pour dalle plafond (60x60cm) blanc (ou équivalent)</t>
  </si>
  <si>
    <t>Kit plafond (30-45cm) Noir (ou équivalent)</t>
  </si>
  <si>
    <t>Kit plafond (30-45cm) Blanc (ou équivalent)</t>
  </si>
  <si>
    <t>Kit plafond (45-80cm) Noir (ou équivalent)</t>
  </si>
  <si>
    <t>Kit plafond (45-80cm) Blanc (ou équivalent)</t>
  </si>
  <si>
    <t>Kit plafond (80-135cm) Noir (ou équivalent)</t>
  </si>
  <si>
    <t>Kit plafond (80-135cm) Blanc (ou équivalent)</t>
  </si>
  <si>
    <t>Potence mural (40-73cm) Gris RPA, RPA Elite, RPA MINI, PRA ELITE MINI (ou équivalent)</t>
  </si>
  <si>
    <t>Araigné VP inclinable, orientable version A Blanc (ou équivalent)</t>
  </si>
  <si>
    <t>Bras articulé avec pas de vis kodak (ou équivalent)</t>
  </si>
  <si>
    <t>Support VP courte focal (ou équivalent)</t>
  </si>
  <si>
    <t>Caméra document PoE+, 1920x1080, Zoom optique 6x digital 2x, Vidéo HDMI, Contrôle Ethernet (ou équivalent)</t>
  </si>
  <si>
    <t>Caméra Cisco Room Vision PTZ Camera, Noire (ou équivalent)</t>
  </si>
  <si>
    <t>Caméra Cisco Room Vision PTZ Camera, Blanche (ou équivalent)</t>
  </si>
  <si>
    <t>Platine Montage mixte Plafond mural caméra Cisco Room Vision- noir (ou équivalent)</t>
  </si>
  <si>
    <t>Platine Montage mixte mural plafond caméra Cisco Room Vision- Blanc (ou équivalent)</t>
  </si>
  <si>
    <t>Platine Montage Mural caméra Cisco Room Vision- noir (ou équivalent)</t>
  </si>
  <si>
    <t>Platine Montage mural caméra Cisco Room Vision- Blanc (ou équivalent)</t>
  </si>
  <si>
    <t>Injecteur PoE+ 30 W pour caméra Cisco Room Vision (ou équivalent)</t>
  </si>
  <si>
    <t>Wolfvision 102020-A</t>
  </si>
  <si>
    <t>Cisco PSU-12VDC-70W-GR=</t>
  </si>
  <si>
    <t>Ensemble HF Main (micro main + Rx + pince micro) (ou équivalent)</t>
  </si>
  <si>
    <t>Ensemble HF Serre tête (micro serre tête noir + Tx + Rx) (ou équivalent)</t>
  </si>
  <si>
    <t>Ensemble HF Cravate (micro cravte + Tx + Rx) (ou équivalent)</t>
  </si>
  <si>
    <t>Ensemble DECT Main, Version Europe 1880 - 1900 MHz, avec capsule condensateur électret, écran OLED, bouton mute (ou équivalent)</t>
  </si>
  <si>
    <t>Émetteur-récepteur numérique à 4 canaux (ou équivalent)</t>
  </si>
  <si>
    <t>Microphone serre tete (ou équivalent)</t>
  </si>
  <si>
    <t>Microphone cravate (ou équivalent)</t>
  </si>
  <si>
    <t>Transmetteur Mal Entendant (ou équivalent)</t>
  </si>
  <si>
    <t>Récepteur Mal Entendant + batterie (ou équivalent)</t>
  </si>
  <si>
    <t>Collier Mal Entendant (ou équivalent)</t>
  </si>
  <si>
    <t>Récepteur de poche numérique + batterie (ou équivalent)</t>
  </si>
  <si>
    <t>Boucle indiction (ou équivalent)</t>
  </si>
  <si>
    <t>Socle de table avec bouton pour MZH 3072 (ou équivalent)</t>
  </si>
  <si>
    <t>Socle de table sans bouton pour MZH 3072 (ou équivalent)</t>
  </si>
  <si>
    <t>Suspension encastrable + embase XLR (ou équivalent)</t>
  </si>
  <si>
    <t>Kit fixation paroie Box pour suspension XLR  (ou équivalent)</t>
  </si>
  <si>
    <t>Pied de table micro HF + adaptateur M5/8" - M3/8" (ou équivalent)</t>
  </si>
  <si>
    <t>Dock de charge 2 slots (ou équivalent)</t>
  </si>
  <si>
    <t>Chargeur de bureau jusqu'à 4 émetteurs (ou équivalent)</t>
  </si>
  <si>
    <t>Batterie rechargeable pour G3 -G4 (ou équivalent)</t>
  </si>
  <si>
    <t>Kit 2 rallonges antenne (ou équivalent)</t>
  </si>
  <si>
    <t>Alimentation phantom 2 canaux 48V (ou équivalent)</t>
  </si>
  <si>
    <t>Micro-Casque filaire USB  (Haut-parleur Mono) (ou équivalent)</t>
  </si>
  <si>
    <t>Micro-Casque sans fil Bluetooth   (Haut-parleur Mono) (ou équivalent)</t>
  </si>
  <si>
    <t>Micro-Casque filaire USB (Haut-parleur Stéréo) (ou équivalent)</t>
  </si>
  <si>
    <t>Micro-Casque sans fil Bluetooth  (Haut-parleur Stéréo) (ou équivalent)</t>
  </si>
  <si>
    <t>Jabra 6393-829-209</t>
  </si>
  <si>
    <t>Jabra 26599-889-999</t>
  </si>
  <si>
    <t>Jabra 6399-829-209</t>
  </si>
  <si>
    <t>Jabra 26599-989-999</t>
  </si>
  <si>
    <t>Amplificateurs de puissance à quatre canaux avec Dante et DSP
100 W par canal (ou équivalent)</t>
  </si>
  <si>
    <t>Paire: SF 26PT: Noires - 8Ω ou 100v/ 70v (diam. 230mm) (ou équivalent)</t>
  </si>
  <si>
    <t>Paire: SF 26PT: Blanches - 8Ω ou 100v/ 70v (diam. 230mm) (ou équivalent)</t>
  </si>
  <si>
    <t>Enceinte plafond basse impédance et 100 V, Driver 4'', la paire, noire, diam. 225mm (ou équivalent)</t>
  </si>
  <si>
    <t>Enceinte plafond basse impédance et 100 V, Driver 4'', la paire, blanche, diam. 225mm (ou équivalent)</t>
  </si>
  <si>
    <t>Barco ClickShare CS100  (ou équivalent) (ou équivalent)</t>
  </si>
  <si>
    <t>Barco ClickShare CSE 200 (ou équivalent) (ou équivalent)</t>
  </si>
  <si>
    <t>Barco ClickShare CSE 200 Plus (ou équivalent) (ou équivalent)</t>
  </si>
  <si>
    <t>Barco ClickShare CX30 (ou équivalent) (ou équivalent)</t>
  </si>
  <si>
    <t>Barco ClickShare CX50 Gen 2 (ou équivalent) (ou équivalent)</t>
  </si>
  <si>
    <t>Barco ClickShare bouton additionnel  (ou équivalent)</t>
  </si>
  <si>
    <t>Unité de contrôle - alimentation électrique européenne (ou équivalent)</t>
  </si>
  <si>
    <t>Alimentation 220 W (ou équivalent)</t>
  </si>
  <si>
    <t>Alimentation 48V 21A (ou équivalent)</t>
  </si>
  <si>
    <t>Extender (ou équivalent)</t>
  </si>
  <si>
    <t>Unité de contrôle  (ou équivalent)</t>
  </si>
  <si>
    <t>Poste de discussion (ou équivalent)</t>
  </si>
  <si>
    <t>Unité d'interprétation (ou équivalent)</t>
  </si>
  <si>
    <t>Poste de conférence configurable avec écran tactile (ou équivalent)</t>
  </si>
  <si>
    <t>Poste délégué (ou équivalent)</t>
  </si>
  <si>
    <t>Poste président (ou équivalent)</t>
  </si>
  <si>
    <t>Poste encastrable Président (ou équivalent)</t>
  </si>
  <si>
    <t>Poste encastrable Esclave (ou équivalent)</t>
  </si>
  <si>
    <t>Unité d'intégration sous table (ou équivalent)</t>
  </si>
  <si>
    <t>Poste Délégué tout-en-un à encastrer  (ou équivalent)</t>
  </si>
  <si>
    <t>Poste Président tout-en-un à encastrer  (ou équivalent)</t>
  </si>
  <si>
    <t>Microphone hypercardioide longueur 430 mm (3pins) (ou équivalent)</t>
  </si>
  <si>
    <t>Microphone hypercardioide longueur 580 mm (3pins) (ou équivalent)</t>
  </si>
  <si>
    <t>Microphone col de cygne anti-GSM de 30 cm avec mécanisme push &amp; lock (ou équivalent)</t>
  </si>
  <si>
    <t>Microphone col de cygne anti-GSM de 40 cm avec mécanisme push &amp; lock (ou équivalent)</t>
  </si>
  <si>
    <t>Microphone col de cygne double flex anti-GSM de 40 cm avec mécanisme push &amp; lock (ou équivalent)</t>
  </si>
  <si>
    <t>Microphone col de cygne double flex anti-GSM de 50 cm avec mécanisme push &amp; lock (ou équivalent)</t>
  </si>
  <si>
    <t>Microphone col de cygne double flex anti-GSM de 60 cm avec mécanisme push &amp; lock (ou équivalent)</t>
  </si>
  <si>
    <t>Microphone col de cygne anti-GSM de 30 cm avec connecteur à pas de vis.
Avec anneau bicolore LED pour signalisation optique (rouge / vert). (ou équivalent)</t>
  </si>
  <si>
    <t>Microphone col de cygne anti-GSM de 40 cm avec connecteur à pas de vis.
Avec anneau bicolore LED pour signalisation optique (rouge / vert). (ou équivalent)</t>
  </si>
  <si>
    <t>Microphone col de cygne anti-GSM de 50 cm avec connecteur à pas de vis.
Avec anneau bicolore LED pour signalisation optique (rouge / vert). (ou équivalent)</t>
  </si>
  <si>
    <t>Microphone col de cygne anti-GSM de 60 cm avec connecteur à pas de vis.
Avec anneau bicolore LED pour signalisation optique (rouge / vert). (ou équivalent)</t>
  </si>
  <si>
    <t>Microphone col de cygne anti-GSM de 70 cm avec connecteur à pas de vis.
Avec anneau bicolore LED pour signalisation optique (rouge / vert). (ou équivalent)</t>
  </si>
  <si>
    <t>Microphone à condennsateur longueur 459 mm avec module d'alimentation (5pins) (ou équivalent)</t>
  </si>
  <si>
    <t>Microphone à condennsateur longueur 535 mm avec module d'alimentation (5pins) (ou équivalent)</t>
  </si>
  <si>
    <t>Module d'extension de bus (ou équivalent)</t>
  </si>
  <si>
    <t>Plaque de lestage des postes du système ATUC-50 pour ATUC-50DU et ATUC-50INT (ou équivalent)</t>
  </si>
  <si>
    <t>Equerres de fixation sous plan de travail pour ATDM-0604 et ATLK-EXT165 (ou équivalent)</t>
  </si>
  <si>
    <t>Kit de montage en rack pour éément 19'' demi-largeur (vis incluses) pour ATDM-0604 et ATLK-EXT165 (ou équivalent)</t>
  </si>
  <si>
    <t>Casque pour système de conférence ATUC-50 (ou équivalent)</t>
  </si>
  <si>
    <t>Module de vote pour poste ATUC-50DUa  (ou équivalent)</t>
  </si>
  <si>
    <t>ACP 105 D: Commande micros Président / 5 boutons  (ou équivalent)</t>
  </si>
  <si>
    <t>SMB 111 Un gang, blanc (ou équivalent)</t>
  </si>
  <si>
    <t>Personnalisation des boutons / ACP 105 D (étiquettes imprimées à côté des boutons contrôles) (ou équivalent)</t>
  </si>
  <si>
    <t>Platine encastrable deux boutons (VISIO - DVD) (ou équivalent)</t>
  </si>
  <si>
    <t>Boitier en saillie deux boutons (VISIO - DVD) (ou équivalent)</t>
  </si>
  <si>
    <t>Switch 16p. PoE+ (ProSafe / Smart Switch) (ou équivalent)</t>
  </si>
  <si>
    <t>Switch 8p.  (ou équivalent)</t>
  </si>
  <si>
    <t>Tablette M TS525, TS325, TS318 (ou équivalent)</t>
  </si>
  <si>
    <t>Tablette L TS525, TS325, TS318 (ou équivalent)</t>
  </si>
  <si>
    <t>Tablette XL TS525, TS325, TS318 (ou équivalent)</t>
  </si>
  <si>
    <t>Support appareil arrière All  Fusion Series Mounts (ou équivalent)</t>
  </si>
  <si>
    <t>Extension support 34cm déport max All Fusions Series Mounts (ou équivalent)</t>
  </si>
  <si>
    <t>Tablette Cisco All Fusion Series Mounts (ou équivalent)</t>
  </si>
  <si>
    <t>Support Pull Out  MSM1U, LSM1U, XSM1U, MTM1U, LTM1U, XTM1U, MTMP1U (ou équivalent)</t>
  </si>
  <si>
    <t>Support barre de son TS525TU, TS325, TS318 (ou équivalent)</t>
  </si>
  <si>
    <t>Adaptateur portrait PSB21132, TS325, TS318 (ou équivalent)</t>
  </si>
  <si>
    <t>AXEOS BOXERS4065VCPACK</t>
  </si>
  <si>
    <t>Erard-Pro Visiotech avec 1 caisson  100477</t>
  </si>
  <si>
    <t>AXEOS BOXERD4055VCPACK</t>
  </si>
  <si>
    <t>AXEOS EKINOXS4075VCPACK</t>
  </si>
  <si>
    <t>Erard-Pro 048390</t>
  </si>
  <si>
    <t>Erard-Pro</t>
  </si>
  <si>
    <t>Erard-Pro 602332+510083+49589</t>
  </si>
  <si>
    <t>Erard-Pro 602050+602506+49589</t>
  </si>
  <si>
    <t>Erard-Pro 602051+602505+49589</t>
  </si>
  <si>
    <t>Erard-Pro 602051+602506+49589</t>
  </si>
  <si>
    <t>Axeos EKINOXD7075VCPACK + ADT_R2WEBEX_DE</t>
  </si>
  <si>
    <t>Meuble XPO Support colonne Simple écran 32-60 pouces (ou équivalent)</t>
  </si>
  <si>
    <t>AXEOS EKINOXD5265VCPACK</t>
  </si>
  <si>
    <t>AXEOS VWDS 4E 46</t>
  </si>
  <si>
    <t>AXEOS VWDS 4E 55</t>
  </si>
  <si>
    <t>Fix_61</t>
  </si>
  <si>
    <t>Fix_62</t>
  </si>
  <si>
    <t>Fix_63</t>
  </si>
  <si>
    <t>BUNDLE XPO FIXE 43"-55"-65"
composé de :
-1 colonne XPO ref 602332 hauteur 175cm
-1 support écran ref 510 083 vesa 200-400
-1 support barre son universel ref 049589
-1 bac player ref 600 016</t>
  </si>
  <si>
    <t>BUNDLE XPO FIXE 75"
composé de :
-1 colonne XPO ref 602332 hauteur 175cm
-1 support écran ref 602501 vesa 200-800
-1 support barre son universel ref 049589
-1 bac player ref 600 016</t>
  </si>
  <si>
    <t>BUNDLE XPO FIXE DOUBLE 55"-65"
composé de :
-1 colonne XPO ref 602 051 hauteur 175cm
-1 support écran ref 602 506 double écran
-1 support barre son universel ref 049 589
-1 bac player ref 600 016</t>
  </si>
  <si>
    <t>BUNDLE XPO FIXE 43"-55"-65"</t>
  </si>
  <si>
    <t>BUNDLE XPO FIXE 75"</t>
  </si>
  <si>
    <t>BUNDLE XPO FIXE DOUBLE 55"-65"</t>
  </si>
  <si>
    <t>Solution plus Cisco Imagicle Attendant Console Ent - Platinum+HA - 1 user (ou équivalent)</t>
  </si>
  <si>
    <t>Solution plus Cisco Imagicle Adv Queueing/Auto-Attendant - Platinum+HA - 1 chan (ou équivalent)</t>
  </si>
  <si>
    <t>Solution Plus Cisco Imagicle Contact Manager - Platinum+HA - 50 users (ou équivalent)</t>
  </si>
  <si>
    <t>Solution plus Cisco Imagicle Contact Manager - connect - Platinum+HA (ou équivalent)</t>
  </si>
  <si>
    <t>Cisco desk (ou équivalent)</t>
  </si>
  <si>
    <t>Cisco Desk Limited Edition (ou équivalent)</t>
  </si>
  <si>
    <t>Room USB - With Remote (ou équivalent)</t>
  </si>
  <si>
    <t>Room Kit Mini with microphone array, speakers and Navigator (ou équivalent)</t>
  </si>
  <si>
    <t>Room Kit with integrated microphone, speakers and Navigator (ou équivalent)</t>
  </si>
  <si>
    <t>Room Kit Plus P60 - Codec Plus, P60 Camera and Touch 10 (ou équivalent)</t>
  </si>
  <si>
    <t>Room Kit Pro P60 - Codec Pro, P60, Room Navigator- GPL (ou équivalent)</t>
  </si>
  <si>
    <t>Cisco Webex Room 55D, Dual 55" Screens (ou équivalent)</t>
  </si>
  <si>
    <t xml:space="preserve"> Cisco Webex Room 70 Single G2 with Codec Pro and Touch10 (ou équivalent)</t>
  </si>
  <si>
    <t>Cisco Webex Room 70 G2 Dual with Codec Pro and Touch10 (ou équivalent)</t>
  </si>
  <si>
    <t>Cisco Webex Room Panorama, Triple Screens, Quad Camer (ou équivalent)</t>
  </si>
  <si>
    <t>Cisco Webex Codec Plus - Stand Alone Codec Plus (ou équivalent)</t>
  </si>
  <si>
    <t>Cisco Webex Codec Pro - Stand Alone Codec Pro - GPL (ou équivalent)</t>
  </si>
  <si>
    <t>Cisco Desk Camera, Carbon Black - WorldWide (ou équivalent)</t>
  </si>
  <si>
    <t>Cisco Webex desk (ou équivalent)</t>
  </si>
  <si>
    <t>Cisco Webex Desk Limited Edition (ou équivalent)</t>
  </si>
  <si>
    <t>Cisco Webex Desk Pro (ou équivalent)</t>
  </si>
  <si>
    <t>Cisco Webex Room 70 Single G2 with Codec Pro and Touch10 (ou équivalent)</t>
  </si>
  <si>
    <t>Cisco Webex Desk Camera, Carbon Black - WorldWide (ou équivalent)</t>
  </si>
  <si>
    <t>Supérieur à 10 ans</t>
  </si>
  <si>
    <t>Expert sénior</t>
  </si>
  <si>
    <t>Entre 5 ans et 10 ans</t>
  </si>
  <si>
    <t>Expert</t>
  </si>
  <si>
    <t>Entre 2 ans et 5 ans</t>
  </si>
  <si>
    <t>Confirmé</t>
  </si>
  <si>
    <t>Entre 6 mois et 2 ans</t>
  </si>
  <si>
    <t>Débutant</t>
  </si>
  <si>
    <t>Expert méthode et outils / qualité</t>
  </si>
  <si>
    <t>Technicien support utilisateurs</t>
  </si>
  <si>
    <t>Assistant fonctionnel</t>
  </si>
  <si>
    <t>Architecte technique</t>
  </si>
  <si>
    <t>Expert systèmes Audio visuel</t>
  </si>
  <si>
    <t>Administrateur d’outils / de systèmes / de réseaux -télécoms</t>
  </si>
  <si>
    <t>Technicien réseaux-télécoms</t>
  </si>
  <si>
    <t>Technicien poste de travail</t>
  </si>
  <si>
    <t>Technicien d’exploitation audio visuel</t>
  </si>
  <si>
    <t xml:space="preserve">Chef de projet </t>
  </si>
  <si>
    <t>Directeur de projets</t>
  </si>
  <si>
    <t>Pays (hors France) de l'Union Européenne</t>
  </si>
  <si>
    <t>DROM COM</t>
  </si>
  <si>
    <t>Province</t>
  </si>
  <si>
    <t>IDF</t>
  </si>
  <si>
    <t>Niveau de qualification dans le poste et sur la technologie demandée dans le cadre de la prestation</t>
  </si>
  <si>
    <t>TJM par localisation en (en € HT/J)  **</t>
  </si>
  <si>
    <t>Séniorité</t>
  </si>
  <si>
    <t>Profils</t>
  </si>
  <si>
    <t xml:space="preserve">Le candidat complête les informations demandées. </t>
  </si>
  <si>
    <t xml:space="preserve">** Le candidat </t>
  </si>
  <si>
    <t>Nomenclature des profils métiers du SI - version 2025 - Cigref</t>
  </si>
  <si>
    <t>% à appliquer</t>
  </si>
  <si>
    <t>*Alternative en reconditionné</t>
  </si>
  <si>
    <t>* Conformemént au CCTP, le candidat pourra proposer en alternative du reconditionné sur devis.</t>
  </si>
  <si>
    <t>sur devis</t>
  </si>
  <si>
    <t>Prestation sur devis sur la base de la table des profils</t>
  </si>
  <si>
    <t>Sur devis</t>
  </si>
  <si>
    <t>Prestation de transport exceptionnelle sur devis</t>
  </si>
  <si>
    <t>Equipements de salles complexes</t>
  </si>
  <si>
    <t>Cet onglet liste les principaux composants qui pourront être acquis dans le cadre de ce marché</t>
  </si>
  <si>
    <t>Cet onglet liste les prix des achats de  Maintenances pour les durées suivantes : 1 an, 3 ans et 5 ans</t>
  </si>
  <si>
    <t>LOT 2</t>
  </si>
  <si>
    <t>Cisco Board Pro 55 - Montage Mural (ou équivalent)</t>
  </si>
  <si>
    <t>Microphone IP de Plafond - Cisco micro pro ceiling mount (ou équivalent)</t>
  </si>
  <si>
    <t>platine de montage Vesa pour Cisco Microphone pro de plafond (ou équivalent)</t>
  </si>
  <si>
    <t>Filins de montage pour Cisco Microphone pro de plafond (ou équivalent)</t>
  </si>
  <si>
    <t>Platine de montage pour faux plafond pour Cisco Microphone pro de Plafond (ou équivalent)</t>
  </si>
  <si>
    <t>Cisco Desk Phone 9841, Carbon Black (ou équivalent)</t>
  </si>
  <si>
    <t>Cisco Desk Phone 9851, Carbon Black (ou équivalent)</t>
  </si>
  <si>
    <t>Cisco Desk Phone 9861 (ou équivalent)</t>
  </si>
  <si>
    <t>Cisco Desk Phone 9871 (ou équivalent)</t>
  </si>
  <si>
    <t>Cisco Desk Phone 9800 Key Extension Module (ou équivalent)</t>
  </si>
  <si>
    <t>Cisco IP Conference Phone 8832 base No-Radio  (ou équivalent)</t>
  </si>
  <si>
    <t>Microphone col de cygne sur pied de sol avec flexible (ou équivalent)</t>
  </si>
  <si>
    <t>Col de cygne 40 cm avec capsule cardioïde (ou équivalent)</t>
  </si>
  <si>
    <t>Col de cygne 70 cm avec capsule cardioïde (ou équivalent)</t>
  </si>
  <si>
    <t>Micro omnidirectionnel installé sur pied avec un câblage filaire (ou équivalent)</t>
  </si>
  <si>
    <t>Chargeur  (ou équivalent)</t>
  </si>
  <si>
    <t>Serveur NAS rackable 1U, RAID 5, 4 To, USB, LAN (ou équivalent)</t>
  </si>
  <si>
    <t>Cerclage poteau diam. 30,5 à 60,9cm (MSM1U, MTM1U, MTMS1U, MTMP1U, LTM1U, LSM1U, FMSWM, TS118SU, TS218SU, TS318SU) (ou équivalent)</t>
  </si>
  <si>
    <t>§4.3 Poste 3 : Acquisition &amp; intégration de composants audiovisuels et visioconférence des salles complexes et equipements spécifiques.</t>
  </si>
  <si>
    <t>POSTE 5 : PRESTATIONS D'EVOLUTION DE L'INFRASTRUCTURE</t>
  </si>
  <si>
    <t>POSTE 6 : INFOGERANCE</t>
  </si>
  <si>
    <t>PRES3-03-01</t>
  </si>
  <si>
    <t>PRES3-03-02</t>
  </si>
  <si>
    <t>PRES3-03-04</t>
  </si>
  <si>
    <t>PRES3-03-05</t>
  </si>
  <si>
    <t>PRES3-03-06</t>
  </si>
  <si>
    <t>PRES3-03-07</t>
  </si>
  <si>
    <t>PRES3-03-08</t>
  </si>
  <si>
    <t>PRES3-03-10</t>
  </si>
  <si>
    <t>PRES3-03-11</t>
  </si>
  <si>
    <t>PRES3-03-12</t>
  </si>
  <si>
    <t>PRES3-03-13</t>
  </si>
  <si>
    <t>PRES3-03-14</t>
  </si>
  <si>
    <t>PRES3-03-15</t>
  </si>
  <si>
    <t>PRES3-03-17</t>
  </si>
  <si>
    <t>PRES3-03-18</t>
  </si>
  <si>
    <t>PRES3-03-19</t>
  </si>
  <si>
    <t>PRES3-03-20</t>
  </si>
  <si>
    <t>PRES3-03-22</t>
  </si>
  <si>
    <t>PRES3-03-23</t>
  </si>
  <si>
    <t>PRES3-03-03</t>
  </si>
  <si>
    <t>PRES3-03-09</t>
  </si>
  <si>
    <t>PRES3-03-16</t>
  </si>
  <si>
    <t>PRES3-03-21</t>
  </si>
  <si>
    <t>On-Premises Licence  Premium (ou équivalent)</t>
  </si>
  <si>
    <t>On-Premises Licence Standard (ou équivalent)</t>
  </si>
  <si>
    <t>Acquisition du matériel et prestations connexes des « salles complexes » pour l’ensemble des bénéficiaires de l’accord-cadre hors ministère de la Justice et APIJ.</t>
  </si>
  <si>
    <t>Acquisition du matériel et prestations connexes des « salles complexes » pour l’ensemble des bénéficiaires de l’accord-cadre hors ministère de la Justice et APIJ.
au Ministère de la Justice</t>
  </si>
  <si>
    <t xml:space="preserve">LOT 2 : Fourniture et installation de visioconférence et prestations associées </t>
  </si>
  <si>
    <t>TOTAL TTC</t>
  </si>
  <si>
    <t xml:space="preserve">Acquisition du matériel et prestations connexes des « salles complexes » pour l’ensemble des bénéficiaires de l’accord-cadre hors ministère de la Justice et APIJ.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</si>
</sst>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0.00&quot; j&quot;"/>
    <numFmt numFmtId="166" formatCode="_-* #,##0.00\ [$€-40C]_-;\-* #,##0.00\ [$€-40C]_-;_-* &quot;-&quot;??\ [$€-40C]_-;_-@_-"/>
    <numFmt numFmtId="167" formatCode="_(&quot;$&quot;* #,##0.00_);_(&quot;$&quot;* \(#,##0.00\);_(&quot;$&quot;* &quot;-&quot;??_);_(@_)"/>
    <numFmt numFmtId="168" formatCode="_-* #,##0.00\ _F_-;\-* #,##0.00\ _F_-;_-* &quot;-&quot;??\ _F_-;_-@_-"/>
    <numFmt numFmtId="169" formatCode="[$€-2]\ #,##0.00"/>
    <numFmt numFmtId="170" formatCode="#,##0.00\ &quot;€&quot;;[Red]#,##0.00\ &quot;€&quot;"/>
    <numFmt numFmtId="171" formatCode="#,##0.00_ ;\-#,##0.00\ "/>
  </numFmts>
  <fonts count="10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8"/>
      <color rgb="FF000000"/>
      <name val="Segoe UI"/>
      <family val="2"/>
    </font>
    <font>
      <b/>
      <sz val="12"/>
      <name val="Arial"/>
      <family val="2"/>
    </font>
    <font>
      <sz val="12"/>
      <name val="Arial"/>
      <family val="2"/>
    </font>
    <font>
      <u/>
      <sz val="10"/>
      <name val="Arial"/>
      <family val="2"/>
    </font>
    <font>
      <b/>
      <sz val="10"/>
      <name val="Arial"/>
      <family val="2"/>
    </font>
    <font>
      <b/>
      <sz val="16"/>
      <color theme="3"/>
      <name val="Arial"/>
      <family val="2"/>
    </font>
    <font>
      <sz val="12"/>
      <color indexed="9"/>
      <name val="Arial"/>
      <family val="2"/>
    </font>
    <font>
      <u/>
      <sz val="12"/>
      <name val="Arial"/>
      <family val="2"/>
    </font>
    <font>
      <i/>
      <sz val="12"/>
      <name val="Arial"/>
      <family val="2"/>
    </font>
    <font>
      <sz val="12"/>
      <color indexed="63"/>
      <name val="Arial"/>
      <family val="2"/>
    </font>
    <font>
      <b/>
      <sz val="11"/>
      <color theme="1"/>
      <name val="Arial"/>
      <family val="2"/>
    </font>
    <font>
      <b/>
      <sz val="11"/>
      <color rgb="FFC00000"/>
      <name val="Arial"/>
      <family val="2"/>
    </font>
    <font>
      <b/>
      <sz val="12"/>
      <color indexed="9"/>
      <name val="Arial"/>
      <family val="2"/>
    </font>
    <font>
      <b/>
      <sz val="16"/>
      <color theme="0"/>
      <name val="Gill Sans MT"/>
      <family val="2"/>
    </font>
    <font>
      <b/>
      <sz val="12"/>
      <color theme="0"/>
      <name val="Gill Sans MT"/>
      <family val="2"/>
    </font>
    <font>
      <b/>
      <sz val="12"/>
      <color rgb="FF003399"/>
      <name val="Gill Sans MT"/>
      <family val="2"/>
    </font>
    <font>
      <b/>
      <sz val="12"/>
      <color theme="1"/>
      <name val="Gill Sans MT"/>
      <family val="2"/>
    </font>
    <font>
      <sz val="11"/>
      <color theme="1" tint="0.249977111117893"/>
      <name val="Calibri"/>
      <family val="2"/>
      <scheme val="minor"/>
    </font>
    <font>
      <b/>
      <sz val="11"/>
      <color theme="1" tint="0.249977111117893"/>
      <name val="Calibri"/>
      <family val="2"/>
      <scheme val="minor"/>
    </font>
    <font>
      <b/>
      <sz val="12"/>
      <color theme="1" tint="0.249977111117893"/>
      <name val="Gill Sans MT"/>
      <family val="2"/>
    </font>
    <font>
      <sz val="12"/>
      <color theme="1"/>
      <name val="Calibri"/>
      <family val="2"/>
      <scheme val="minor"/>
    </font>
    <font>
      <b/>
      <sz val="13"/>
      <color theme="1" tint="0.249977111117893"/>
      <name val="Gill Sans MT"/>
      <family val="2"/>
    </font>
    <font>
      <sz val="10"/>
      <color theme="1"/>
      <name val="Calibri"/>
      <family val="2"/>
      <scheme val="minor"/>
    </font>
    <font>
      <b/>
      <sz val="10"/>
      <color theme="0"/>
      <name val="Gill Sans MT"/>
      <family val="2"/>
    </font>
    <font>
      <b/>
      <sz val="10"/>
      <color theme="1"/>
      <name val="Arial"/>
      <family val="2"/>
    </font>
    <font>
      <b/>
      <sz val="10"/>
      <color theme="1"/>
      <name val="Calibri"/>
      <family val="2"/>
      <scheme val="minor"/>
    </font>
    <font>
      <b/>
      <sz val="10"/>
      <color rgb="FF000000"/>
      <name val="Arial"/>
      <family val="2"/>
    </font>
    <font>
      <b/>
      <sz val="9"/>
      <color rgb="FFFF0000"/>
      <name val="Arial"/>
      <family val="2"/>
    </font>
    <font>
      <sz val="11"/>
      <color theme="4" tint="-0.499984740745262"/>
      <name val="Calibri"/>
      <family val="2"/>
      <scheme val="minor"/>
    </font>
    <font>
      <sz val="10"/>
      <color theme="0"/>
      <name val="Calibri"/>
      <family val="2"/>
      <scheme val="minor"/>
    </font>
    <font>
      <sz val="12"/>
      <name val="Verdana"/>
      <family val="2"/>
    </font>
    <font>
      <b/>
      <sz val="22"/>
      <name val="Arial"/>
      <family val="2"/>
    </font>
    <font>
      <b/>
      <sz val="12"/>
      <color theme="1"/>
      <name val="Arial"/>
      <family val="2"/>
    </font>
    <font>
      <sz val="11"/>
      <color indexed="8"/>
      <name val="Calibri"/>
      <family val="2"/>
    </font>
    <font>
      <u/>
      <sz val="5.5"/>
      <color theme="10"/>
      <name val="Calibri"/>
      <family val="2"/>
    </font>
    <font>
      <sz val="11"/>
      <name val="lr oSVbN"/>
      <charset val="128"/>
    </font>
    <font>
      <sz val="11"/>
      <color theme="1"/>
      <name val="Trebuchet MS"/>
      <family val="2"/>
    </font>
    <font>
      <sz val="12"/>
      <name val="Times New Roman"/>
      <family val="1"/>
    </font>
    <font>
      <sz val="11"/>
      <color indexed="8"/>
      <name val="Trebuchet MS"/>
      <family val="2"/>
    </font>
    <font>
      <b/>
      <sz val="8"/>
      <color theme="1"/>
      <name val="Arial"/>
      <family val="2"/>
    </font>
    <font>
      <b/>
      <sz val="8"/>
      <name val="Arial"/>
      <family val="2"/>
    </font>
    <font>
      <u/>
      <sz val="8"/>
      <color indexed="18"/>
      <name val="Arial"/>
      <family val="2"/>
    </font>
    <font>
      <sz val="8"/>
      <color indexed="9"/>
      <name val="Arial"/>
      <family val="2"/>
    </font>
    <font>
      <u/>
      <sz val="8"/>
      <color indexed="9"/>
      <name val="Arial"/>
      <family val="2"/>
    </font>
    <font>
      <u/>
      <sz val="8"/>
      <name val="Arial"/>
      <family val="2"/>
    </font>
    <font>
      <b/>
      <u/>
      <sz val="8"/>
      <name val="Arial"/>
      <family val="2"/>
    </font>
    <font>
      <sz val="10"/>
      <color rgb="FF000000"/>
      <name val="Arial"/>
      <family val="2"/>
    </font>
    <font>
      <b/>
      <u/>
      <sz val="10"/>
      <color theme="1"/>
      <name val="Arial"/>
      <family val="2"/>
    </font>
    <font>
      <sz val="10"/>
      <color theme="1"/>
      <name val="Arial"/>
      <family val="2"/>
    </font>
    <font>
      <u/>
      <sz val="10"/>
      <color theme="10"/>
      <name val="Arial"/>
      <family val="2"/>
    </font>
    <font>
      <b/>
      <sz val="9"/>
      <color indexed="9"/>
      <name val="Arial"/>
      <family val="2"/>
    </font>
    <font>
      <b/>
      <sz val="9"/>
      <name val="Arial"/>
      <family val="2"/>
    </font>
    <font>
      <b/>
      <u/>
      <sz val="9"/>
      <color indexed="9"/>
      <name val="Arial"/>
      <family val="2"/>
    </font>
    <font>
      <u/>
      <sz val="12"/>
      <color theme="10"/>
      <name val="Calibri"/>
      <family val="2"/>
      <scheme val="minor"/>
    </font>
    <font>
      <u/>
      <sz val="11"/>
      <color theme="10"/>
      <name val="Calibri"/>
      <family val="2"/>
    </font>
    <font>
      <i/>
      <sz val="6"/>
      <name val="Arial"/>
      <family val="2"/>
    </font>
    <font>
      <sz val="6"/>
      <name val="Arial"/>
      <family val="2"/>
    </font>
    <font>
      <sz val="8"/>
      <color rgb="FFFF0000"/>
      <name val="Arial"/>
      <family val="2"/>
    </font>
    <font>
      <u/>
      <sz val="8"/>
      <color theme="5"/>
      <name val="Arial"/>
      <family val="2"/>
    </font>
    <font>
      <sz val="8"/>
      <color theme="5"/>
      <name val="Arial"/>
      <family val="2"/>
    </font>
    <font>
      <b/>
      <i/>
      <sz val="6"/>
      <name val="Arial"/>
      <family val="2"/>
    </font>
    <font>
      <b/>
      <sz val="11"/>
      <color theme="1"/>
      <name val="Calibri"/>
      <family val="2"/>
      <scheme val="minor"/>
    </font>
    <font>
      <sz val="12"/>
      <color theme="1"/>
      <name val="Arial"/>
      <family val="2"/>
    </font>
    <font>
      <b/>
      <sz val="18"/>
      <name val="Arial"/>
      <family val="2"/>
    </font>
    <font>
      <sz val="18"/>
      <color theme="1"/>
      <name val="Calibri"/>
      <family val="2"/>
      <scheme val="minor"/>
    </font>
    <font>
      <b/>
      <sz val="10"/>
      <color rgb="FFFF0000"/>
      <name val="Arial"/>
      <family val="2"/>
    </font>
    <font>
      <b/>
      <sz val="12"/>
      <color theme="1"/>
      <name val="Calibri"/>
      <family val="2"/>
      <scheme val="minor"/>
    </font>
    <font>
      <b/>
      <sz val="10"/>
      <color theme="0"/>
      <name val="Arial"/>
      <family val="2"/>
    </font>
    <font>
      <sz val="10"/>
      <color theme="0"/>
      <name val="Arial"/>
      <family val="2"/>
    </font>
    <font>
      <sz val="12"/>
      <color theme="0"/>
      <name val="Calibri"/>
      <family val="2"/>
      <scheme val="minor"/>
    </font>
    <font>
      <sz val="12"/>
      <color rgb="FFFF0000"/>
      <name val="Calibri"/>
      <family val="2"/>
      <scheme val="minor"/>
    </font>
    <font>
      <sz val="10"/>
      <name val="Calibri"/>
      <family val="2"/>
      <scheme val="minor"/>
    </font>
    <font>
      <b/>
      <sz val="14"/>
      <color theme="1"/>
      <name val="Calibri"/>
      <family val="2"/>
      <scheme val="minor"/>
    </font>
    <font>
      <b/>
      <sz val="10"/>
      <color theme="0"/>
      <name val="Calibri"/>
      <family val="2"/>
      <scheme val="minor"/>
    </font>
    <font>
      <b/>
      <sz val="10"/>
      <name val="Calibri"/>
      <family val="2"/>
      <scheme val="minor"/>
    </font>
    <font>
      <sz val="10"/>
      <color rgb="FF000000"/>
      <name val="Calibri"/>
      <family val="2"/>
      <scheme val="minor"/>
    </font>
    <font>
      <b/>
      <sz val="10"/>
      <color rgb="FF000000"/>
      <name val="Calibri"/>
      <family val="2"/>
      <scheme val="minor"/>
    </font>
    <font>
      <b/>
      <sz val="11"/>
      <color rgb="FFFF0000"/>
      <name val="Calibri"/>
      <family val="2"/>
      <scheme val="minor"/>
    </font>
    <font>
      <b/>
      <sz val="11"/>
      <color theme="9" tint="-0.499984740745262"/>
      <name val="Calibri"/>
      <family val="2"/>
      <scheme val="minor"/>
    </font>
    <font>
      <sz val="11"/>
      <color theme="1"/>
      <name val="Arial"/>
      <family val="2"/>
    </font>
    <font>
      <sz val="11"/>
      <name val="Arial"/>
      <family val="2"/>
    </font>
    <font>
      <b/>
      <sz val="11"/>
      <color theme="0"/>
      <name val="Arial"/>
      <family val="2"/>
    </font>
    <font>
      <b/>
      <sz val="11"/>
      <name val="Arial"/>
      <family val="2"/>
    </font>
    <font>
      <u/>
      <sz val="11"/>
      <color theme="10"/>
      <name val="Arial"/>
      <family val="2"/>
    </font>
    <font>
      <b/>
      <sz val="14"/>
      <color theme="0"/>
      <name val="Calibri"/>
      <family val="2"/>
      <scheme val="minor"/>
    </font>
  </fonts>
  <fills count="21">
    <fill>
      <patternFill patternType="none"/>
    </fill>
    <fill>
      <patternFill patternType="gray125"/>
    </fill>
    <fill>
      <patternFill patternType="solid">
        <fgColor theme="3"/>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003399"/>
        <bgColor indexed="64"/>
      </patternFill>
    </fill>
    <fill>
      <patternFill patternType="solid">
        <fgColor theme="6"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B0F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000090"/>
        <bgColor indexed="64"/>
      </patternFill>
    </fill>
    <fill>
      <patternFill patternType="solid">
        <fgColor rgb="FFC00000"/>
        <bgColor indexed="64"/>
      </patternFill>
    </fill>
    <fill>
      <patternFill patternType="solid">
        <fgColor theme="9"/>
        <bgColor indexed="64"/>
      </patternFill>
    </fill>
    <fill>
      <patternFill patternType="solid">
        <fgColor theme="3" tint="0.79998168889431442"/>
        <bgColor indexed="64"/>
      </patternFill>
    </fill>
    <fill>
      <patternFill patternType="solid">
        <fgColor rgb="FF4889AA"/>
        <bgColor indexed="64"/>
      </patternFill>
    </fill>
    <fill>
      <patternFill patternType="solid">
        <fgColor indexed="22"/>
        <bgColor indexed="22"/>
      </patternFill>
    </fill>
    <fill>
      <patternFill patternType="solid">
        <fgColor rgb="FF0070C0"/>
        <bgColor indexed="64"/>
      </patternFill>
    </fill>
  </fills>
  <borders count="112">
    <border>
      <left/>
      <right/>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style="thin">
        <color indexed="64"/>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top/>
      <bottom/>
      <diagonal/>
    </border>
    <border>
      <left style="thin">
        <color indexed="64"/>
      </left>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right style="thin">
        <color indexed="64"/>
      </right>
      <top/>
      <bottom style="thin">
        <color theme="1"/>
      </bottom>
      <diagonal/>
    </border>
    <border>
      <left style="thin">
        <color theme="0"/>
      </left>
      <right style="thin">
        <color indexed="9"/>
      </right>
      <top style="thin">
        <color indexed="64"/>
      </top>
      <bottom style="thin">
        <color indexed="64"/>
      </bottom>
      <diagonal/>
    </border>
    <border>
      <left/>
      <right style="thin">
        <color theme="0"/>
      </right>
      <top style="thin">
        <color indexed="64"/>
      </top>
      <bottom style="thin">
        <color indexed="64"/>
      </bottom>
      <diagonal/>
    </border>
    <border>
      <left style="hair">
        <color indexed="64"/>
      </left>
      <right style="thin">
        <color indexed="64"/>
      </right>
      <top/>
      <bottom/>
      <diagonal/>
    </border>
    <border>
      <left style="hair">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medium">
        <color indexed="64"/>
      </bottom>
      <diagonal/>
    </border>
    <border>
      <left style="hair">
        <color indexed="64"/>
      </left>
      <right/>
      <top style="hair">
        <color indexed="64"/>
      </top>
      <bottom/>
      <diagonal/>
    </border>
    <border>
      <left/>
      <right/>
      <top style="thin">
        <color indexed="64"/>
      </top>
      <bottom style="thin">
        <color theme="1"/>
      </bottom>
      <diagonal/>
    </border>
    <border>
      <left/>
      <right style="hair">
        <color indexed="64"/>
      </right>
      <top style="hair">
        <color indexed="64"/>
      </top>
      <bottom/>
      <diagonal/>
    </border>
    <border>
      <left/>
      <right style="thin">
        <color theme="0"/>
      </right>
      <top style="thin">
        <color indexed="64"/>
      </top>
      <bottom/>
      <diagonal/>
    </border>
    <border>
      <left style="thin">
        <color theme="0"/>
      </left>
      <right style="thin">
        <color indexed="9"/>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theme="1"/>
      </bottom>
      <diagonal/>
    </border>
    <border>
      <left style="thin">
        <color theme="0"/>
      </left>
      <right style="thin">
        <color indexed="64"/>
      </right>
      <top style="thin">
        <color indexed="64"/>
      </top>
      <bottom style="thin">
        <color indexed="64"/>
      </bottom>
      <diagonal/>
    </border>
    <border>
      <left style="medium">
        <color rgb="FF3366CC"/>
      </left>
      <right/>
      <top style="medium">
        <color rgb="FF3366CC"/>
      </top>
      <bottom/>
      <diagonal/>
    </border>
    <border>
      <left/>
      <right/>
      <top style="medium">
        <color rgb="FF3366CC"/>
      </top>
      <bottom/>
      <diagonal/>
    </border>
    <border>
      <left/>
      <right style="medium">
        <color rgb="FF3366CC"/>
      </right>
      <top style="medium">
        <color rgb="FF3366CC"/>
      </top>
      <bottom/>
      <diagonal/>
    </border>
    <border>
      <left style="medium">
        <color rgb="FF3366CC"/>
      </left>
      <right/>
      <top/>
      <bottom/>
      <diagonal/>
    </border>
    <border>
      <left/>
      <right style="medium">
        <color rgb="FF3366CC"/>
      </right>
      <top/>
      <bottom/>
      <diagonal/>
    </border>
    <border>
      <left/>
      <right/>
      <top/>
      <bottom style="thin">
        <color theme="4"/>
      </bottom>
      <diagonal/>
    </border>
    <border>
      <left style="medium">
        <color rgb="FF3366CC"/>
      </left>
      <right/>
      <top/>
      <bottom style="medium">
        <color rgb="FF3366CC"/>
      </bottom>
      <diagonal/>
    </border>
    <border>
      <left/>
      <right/>
      <top/>
      <bottom style="medium">
        <color rgb="FF3366CC"/>
      </bottom>
      <diagonal/>
    </border>
    <border>
      <left/>
      <right style="medium">
        <color rgb="FF3366CC"/>
      </right>
      <top/>
      <bottom style="medium">
        <color rgb="FF3366CC"/>
      </bottom>
      <diagonal/>
    </border>
    <border>
      <left style="thin">
        <color indexed="64"/>
      </left>
      <right style="thin">
        <color indexed="64"/>
      </right>
      <top style="thin">
        <color indexed="64"/>
      </top>
      <bottom style="thin">
        <color indexed="64"/>
      </bottom>
      <diagonal/>
    </border>
    <border>
      <left style="thin">
        <color theme="0"/>
      </left>
      <right/>
      <top style="thin">
        <color indexed="64"/>
      </top>
      <bottom/>
      <diagonal/>
    </border>
    <border>
      <left style="thin">
        <color theme="0"/>
      </left>
      <right style="thin">
        <color indexed="9"/>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hair">
        <color indexed="64"/>
      </bottom>
      <diagonal/>
    </border>
    <border>
      <left style="medium">
        <color indexed="64"/>
      </left>
      <right/>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theme="0"/>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medium">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medium">
        <color indexed="64"/>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style="thin">
        <color auto="1"/>
      </left>
      <right style="thin">
        <color auto="1"/>
      </right>
      <top style="thin">
        <color auto="1"/>
      </top>
      <bottom style="thin">
        <color rgb="FFC00000"/>
      </bottom>
      <diagonal/>
    </border>
    <border>
      <left/>
      <right style="medium">
        <color rgb="FFFF0000"/>
      </right>
      <top style="medium">
        <color rgb="FFFF0000"/>
      </top>
      <bottom style="medium">
        <color rgb="FFFF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328">
    <xf numFmtId="0" fontId="0" fillId="0" borderId="0"/>
    <xf numFmtId="44" fontId="17"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4" fontId="19" fillId="0" borderId="0" applyFont="0" applyFill="0" applyBorder="0" applyAlignment="0" applyProtection="0"/>
    <xf numFmtId="44" fontId="17"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9" fontId="19"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9" fontId="17" fillId="0" borderId="0" applyFont="0" applyFill="0" applyBorder="0" applyAlignment="0" applyProtection="0"/>
    <xf numFmtId="44" fontId="17" fillId="0" borderId="0" applyFont="0" applyFill="0" applyBorder="0" applyAlignment="0" applyProtection="0"/>
    <xf numFmtId="0" fontId="16"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7" fillId="0" borderId="0"/>
    <xf numFmtId="44" fontId="17" fillId="0" borderId="0" applyFont="0" applyFill="0" applyBorder="0" applyAlignment="0" applyProtection="0"/>
    <xf numFmtId="0" fontId="15"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3"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2" fillId="0" borderId="0"/>
    <xf numFmtId="0" fontId="40" fillId="0" borderId="0">
      <protection locked="0"/>
    </xf>
    <xf numFmtId="44" fontId="40" fillId="0" borderId="0" applyFont="0" applyFill="0" applyBorder="0" applyAlignment="0" applyProtection="0"/>
    <xf numFmtId="0" fontId="50" fillId="0" borderId="0" applyBorder="0" applyProtection="0">
      <alignment vertical="top" wrapText="1"/>
    </xf>
    <xf numFmtId="0" fontId="53" fillId="0" borderId="0"/>
    <xf numFmtId="0" fontId="54" fillId="0" borderId="0" applyNumberFormat="0" applyFill="0" applyBorder="0" applyAlignment="0" applyProtection="0">
      <alignment vertical="top"/>
      <protection locked="0"/>
    </xf>
    <xf numFmtId="0" fontId="11"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1" fillId="0" borderId="0"/>
    <xf numFmtId="0" fontId="55" fillId="0" borderId="0"/>
    <xf numFmtId="44" fontId="40" fillId="0" borderId="0" applyFont="0" applyFill="0" applyBorder="0" applyAlignment="0" applyProtection="0"/>
    <xf numFmtId="0" fontId="11" fillId="0" borderId="0"/>
    <xf numFmtId="0" fontId="11" fillId="0" borderId="0"/>
    <xf numFmtId="0" fontId="11" fillId="0" borderId="0"/>
    <xf numFmtId="164" fontId="40" fillId="0" borderId="0" applyFont="0" applyFill="0" applyBorder="0" applyAlignment="0" applyProtection="0"/>
    <xf numFmtId="9" fontId="40" fillId="0" borderId="0" applyFont="0" applyFill="0" applyBorder="0" applyAlignment="0" applyProtection="0"/>
    <xf numFmtId="0" fontId="56" fillId="0" borderId="0"/>
    <xf numFmtId="167" fontId="53" fillId="0" borderId="0" applyFont="0" applyFill="0" applyBorder="0" applyAlignment="0" applyProtection="0"/>
    <xf numFmtId="164" fontId="56" fillId="0" borderId="0" applyFont="0" applyFill="0" applyBorder="0" applyAlignment="0" applyProtection="0"/>
    <xf numFmtId="168" fontId="17" fillId="0" borderId="0" applyFont="0" applyFill="0" applyBorder="0" applyAlignment="0" applyProtection="0"/>
    <xf numFmtId="164" fontId="58" fillId="0" borderId="0" applyFont="0" applyFill="0" applyBorder="0" applyAlignment="0" applyProtection="0"/>
    <xf numFmtId="0" fontId="57" fillId="0" borderId="0"/>
    <xf numFmtId="0" fontId="56" fillId="0" borderId="0"/>
    <xf numFmtId="0" fontId="56" fillId="0" borderId="0"/>
    <xf numFmtId="0" fontId="56" fillId="0" borderId="0"/>
    <xf numFmtId="0" fontId="40" fillId="0" borderId="0"/>
    <xf numFmtId="169" fontId="17" fillId="0" borderId="0"/>
    <xf numFmtId="0" fontId="10" fillId="0" borderId="0"/>
    <xf numFmtId="0" fontId="69" fillId="0" borderId="0" applyNumberForma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9" fillId="0" borderId="0"/>
    <xf numFmtId="44" fontId="40" fillId="0" borderId="0" applyFont="0" applyFill="0" applyBorder="0" applyAlignment="0" applyProtection="0"/>
    <xf numFmtId="0" fontId="9" fillId="0" borderId="0"/>
    <xf numFmtId="0" fontId="9" fillId="0" borderId="0"/>
    <xf numFmtId="44" fontId="40" fillId="0" borderId="0" applyFont="0" applyFill="0" applyBorder="0" applyAlignment="0" applyProtection="0"/>
    <xf numFmtId="0" fontId="9" fillId="0" borderId="0"/>
    <xf numFmtId="0" fontId="9" fillId="0" borderId="0"/>
    <xf numFmtId="0" fontId="9" fillId="0" borderId="0"/>
    <xf numFmtId="0" fontId="9" fillId="0" borderId="0"/>
    <xf numFmtId="44" fontId="40" fillId="0" borderId="0" applyFont="0" applyFill="0" applyBorder="0" applyAlignment="0" applyProtection="0"/>
    <xf numFmtId="0" fontId="73" fillId="0" borderId="0" applyNumberFormat="0" applyFill="0" applyBorder="0" applyAlignment="0" applyProtection="0">
      <protection locked="0"/>
    </xf>
    <xf numFmtId="0" fontId="8" fillId="0" borderId="0"/>
    <xf numFmtId="0" fontId="8" fillId="0" borderId="0"/>
    <xf numFmtId="44" fontId="40" fillId="0" borderId="0" applyFont="0" applyFill="0" applyBorder="0" applyAlignment="0" applyProtection="0"/>
    <xf numFmtId="0" fontId="8" fillId="0" borderId="0"/>
    <xf numFmtId="0" fontId="8" fillId="0" borderId="0"/>
    <xf numFmtId="0" fontId="8" fillId="0" borderId="0"/>
    <xf numFmtId="44" fontId="40" fillId="0" borderId="0" applyFont="0" applyFill="0" applyBorder="0" applyAlignment="0" applyProtection="0"/>
    <xf numFmtId="0" fontId="8" fillId="0" borderId="0"/>
    <xf numFmtId="0" fontId="8" fillId="0" borderId="0"/>
    <xf numFmtId="44" fontId="40" fillId="0" borderId="0" applyFont="0" applyFill="0" applyBorder="0" applyAlignment="0" applyProtection="0"/>
    <xf numFmtId="0" fontId="8" fillId="0" borderId="0"/>
    <xf numFmtId="0" fontId="8" fillId="0" borderId="0"/>
    <xf numFmtId="0" fontId="8" fillId="0" borderId="0"/>
    <xf numFmtId="0" fontId="8" fillId="0" borderId="0"/>
    <xf numFmtId="0" fontId="74" fillId="0" borderId="0" applyNumberFormat="0" applyFill="0" applyBorder="0" applyAlignment="0" applyProtection="0">
      <alignment vertical="top"/>
      <protection locked="0"/>
    </xf>
    <xf numFmtId="164" fontId="8" fillId="0" borderId="0" applyFont="0" applyFill="0" applyBorder="0" applyAlignment="0" applyProtection="0"/>
    <xf numFmtId="0" fontId="17" fillId="0" borderId="0"/>
    <xf numFmtId="44" fontId="40" fillId="0" borderId="0" applyFont="0" applyFill="0" applyBorder="0" applyAlignment="0" applyProtection="0"/>
    <xf numFmtId="0" fontId="7" fillId="0" borderId="0"/>
    <xf numFmtId="0" fontId="7" fillId="0" borderId="0"/>
    <xf numFmtId="44" fontId="40" fillId="0" borderId="0" applyFont="0" applyFill="0" applyBorder="0" applyAlignment="0" applyProtection="0"/>
    <xf numFmtId="0" fontId="7" fillId="0" borderId="0"/>
    <xf numFmtId="0" fontId="7" fillId="0" borderId="0"/>
    <xf numFmtId="0" fontId="7" fillId="0" borderId="0"/>
    <xf numFmtId="44" fontId="40" fillId="0" borderId="0" applyFont="0" applyFill="0" applyBorder="0" applyAlignment="0" applyProtection="0"/>
    <xf numFmtId="0" fontId="7" fillId="0" borderId="0"/>
    <xf numFmtId="0" fontId="7" fillId="0" borderId="0"/>
    <xf numFmtId="44" fontId="40" fillId="0" borderId="0" applyFont="0" applyFill="0" applyBorder="0" applyAlignment="0" applyProtection="0"/>
    <xf numFmtId="0" fontId="7" fillId="0" borderId="0"/>
    <xf numFmtId="0" fontId="7" fillId="0" borderId="0"/>
    <xf numFmtId="0" fontId="7" fillId="0" borderId="0"/>
    <xf numFmtId="0" fontId="7" fillId="0" borderId="0"/>
    <xf numFmtId="164" fontId="7" fillId="0" borderId="0" applyFont="0" applyFill="0" applyBorder="0" applyAlignment="0" applyProtection="0"/>
    <xf numFmtId="44" fontId="40" fillId="0" borderId="0" applyFont="0" applyFill="0" applyBorder="0" applyAlignment="0" applyProtection="0"/>
    <xf numFmtId="0" fontId="6" fillId="0" borderId="0"/>
    <xf numFmtId="0" fontId="6" fillId="0" borderId="0"/>
    <xf numFmtId="44" fontId="40" fillId="0" borderId="0" applyFont="0" applyFill="0" applyBorder="0" applyAlignment="0" applyProtection="0"/>
    <xf numFmtId="0" fontId="6" fillId="0" borderId="0"/>
    <xf numFmtId="0" fontId="6" fillId="0" borderId="0"/>
    <xf numFmtId="0" fontId="6" fillId="0" borderId="0"/>
    <xf numFmtId="44" fontId="40" fillId="0" borderId="0" applyFont="0" applyFill="0" applyBorder="0" applyAlignment="0" applyProtection="0"/>
    <xf numFmtId="0" fontId="6" fillId="0" borderId="0"/>
    <xf numFmtId="0" fontId="6" fillId="0" borderId="0"/>
    <xf numFmtId="44" fontId="40" fillId="0" borderId="0" applyFont="0" applyFill="0" applyBorder="0" applyAlignment="0" applyProtection="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5" fillId="0" borderId="0" applyFont="0" applyFill="0" applyBorder="0" applyAlignment="0" applyProtection="0"/>
    <xf numFmtId="0" fontId="5" fillId="0" borderId="0"/>
    <xf numFmtId="0" fontId="40" fillId="0" borderId="0">
      <protection locked="0"/>
    </xf>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44" fontId="40" fillId="0" borderId="0" applyFont="0" applyFill="0" applyBorder="0" applyAlignment="0" applyProtection="0"/>
    <xf numFmtId="0" fontId="4" fillId="0" borderId="0"/>
    <xf numFmtId="0" fontId="4" fillId="0" borderId="0"/>
    <xf numFmtId="44" fontId="40"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3" fillId="0" borderId="0"/>
    <xf numFmtId="0" fontId="2" fillId="0" borderId="0"/>
    <xf numFmtId="44" fontId="40" fillId="0" borderId="0" applyFont="0" applyFill="0" applyBorder="0" applyAlignment="0" applyProtection="0"/>
    <xf numFmtId="0" fontId="1" fillId="0" borderId="0"/>
    <xf numFmtId="0" fontId="1" fillId="0" borderId="0"/>
    <xf numFmtId="44" fontId="40" fillId="0" borderId="0" applyFont="0" applyFill="0" applyBorder="0" applyAlignment="0" applyProtection="0"/>
    <xf numFmtId="0" fontId="1" fillId="0" borderId="0"/>
    <xf numFmtId="0" fontId="1" fillId="0" borderId="0"/>
    <xf numFmtId="0" fontId="1" fillId="0" borderId="0"/>
    <xf numFmtId="44" fontId="40" fillId="0" borderId="0" applyFont="0" applyFill="0" applyBorder="0" applyAlignment="0" applyProtection="0"/>
    <xf numFmtId="0" fontId="1" fillId="0" borderId="0"/>
    <xf numFmtId="0" fontId="1" fillId="0" borderId="0"/>
    <xf numFmtId="44" fontId="40"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cellStyleXfs>
  <cellXfs count="533">
    <xf numFmtId="0" fontId="0" fillId="0" borderId="0" xfId="0"/>
    <xf numFmtId="0" fontId="26" fillId="2" borderId="23" xfId="0" applyFont="1" applyFill="1" applyBorder="1" applyAlignment="1">
      <alignment vertical="center" wrapText="1"/>
    </xf>
    <xf numFmtId="0" fontId="26" fillId="2" borderId="22" xfId="0" applyFont="1" applyFill="1" applyBorder="1" applyAlignment="1">
      <alignment horizontal="center" vertical="center" wrapText="1"/>
    </xf>
    <xf numFmtId="0" fontId="17" fillId="0" borderId="0" xfId="7" applyFont="1" applyAlignment="1">
      <alignment vertical="center"/>
    </xf>
    <xf numFmtId="0" fontId="17" fillId="0" borderId="0" xfId="11" applyFont="1" applyAlignment="1">
      <alignment vertical="center"/>
    </xf>
    <xf numFmtId="0" fontId="25" fillId="0" borderId="0" xfId="13" applyFont="1" applyAlignment="1">
      <alignment horizontal="left" vertical="center"/>
    </xf>
    <xf numFmtId="0" fontId="23" fillId="0" borderId="0" xfId="11" applyFont="1" applyAlignment="1">
      <alignment vertical="center"/>
    </xf>
    <xf numFmtId="0" fontId="17" fillId="0" borderId="0" xfId="11" applyFont="1" applyAlignment="1">
      <alignment vertical="center" wrapText="1"/>
    </xf>
    <xf numFmtId="0" fontId="17" fillId="0" borderId="0" xfId="11" applyFont="1" applyAlignment="1">
      <alignment horizontal="center" vertical="center"/>
    </xf>
    <xf numFmtId="0" fontId="17" fillId="0" borderId="0" xfId="11" applyFont="1"/>
    <xf numFmtId="0" fontId="21" fillId="0" borderId="2" xfId="1" applyNumberFormat="1" applyFont="1" applyBorder="1" applyAlignment="1" applyProtection="1">
      <alignment horizontal="center" vertical="center"/>
      <protection locked="0"/>
    </xf>
    <xf numFmtId="10" fontId="29" fillId="0" borderId="2" xfId="14" applyNumberFormat="1" applyFont="1" applyBorder="1" applyAlignment="1">
      <alignment horizontal="center" vertical="center"/>
    </xf>
    <xf numFmtId="0" fontId="17" fillId="0" borderId="0" xfId="11" applyFont="1" applyAlignment="1">
      <alignment horizontal="left" vertical="center"/>
    </xf>
    <xf numFmtId="0" fontId="21" fillId="0" borderId="2" xfId="1" applyNumberFormat="1" applyFont="1" applyBorder="1" applyAlignment="1" applyProtection="1">
      <alignment horizontal="left" vertical="center"/>
      <protection locked="0"/>
    </xf>
    <xf numFmtId="10" fontId="29" fillId="0" borderId="2" xfId="14" applyNumberFormat="1" applyFont="1" applyBorder="1" applyAlignment="1">
      <alignment horizontal="left" vertical="center"/>
    </xf>
    <xf numFmtId="0" fontId="21" fillId="3" borderId="14" xfId="13" applyFont="1" applyFill="1" applyBorder="1" applyAlignment="1" applyProtection="1">
      <alignment vertical="center"/>
      <protection locked="0"/>
    </xf>
    <xf numFmtId="0" fontId="27" fillId="3" borderId="15" xfId="13" applyFont="1" applyFill="1" applyBorder="1" applyAlignment="1" applyProtection="1">
      <alignment vertical="center"/>
      <protection locked="0"/>
    </xf>
    <xf numFmtId="0" fontId="21" fillId="3" borderId="16" xfId="13" applyFont="1" applyFill="1" applyBorder="1" applyAlignment="1" applyProtection="1">
      <alignment vertical="center" wrapText="1"/>
      <protection locked="0"/>
    </xf>
    <xf numFmtId="0" fontId="21" fillId="0" borderId="21" xfId="1" applyNumberFormat="1" applyFont="1" applyBorder="1" applyAlignment="1" applyProtection="1">
      <alignment horizontal="center" vertical="center"/>
      <protection locked="0"/>
    </xf>
    <xf numFmtId="10" fontId="29" fillId="0" borderId="21" xfId="14" applyNumberFormat="1" applyFont="1" applyBorder="1" applyAlignment="1">
      <alignment horizontal="center" vertical="center"/>
    </xf>
    <xf numFmtId="0" fontId="21" fillId="3" borderId="12" xfId="13" applyFont="1" applyFill="1" applyBorder="1" applyAlignment="1" applyProtection="1">
      <alignment vertical="center"/>
      <protection locked="0"/>
    </xf>
    <xf numFmtId="0" fontId="27" fillId="3" borderId="0" xfId="13" applyFont="1" applyFill="1" applyAlignment="1" applyProtection="1">
      <alignment vertical="center"/>
      <protection locked="0"/>
    </xf>
    <xf numFmtId="0" fontId="21" fillId="3" borderId="13" xfId="13" applyFont="1" applyFill="1" applyBorder="1" applyAlignment="1" applyProtection="1">
      <alignment vertical="center" wrapText="1"/>
      <protection locked="0"/>
    </xf>
    <xf numFmtId="0" fontId="28" fillId="3" borderId="12" xfId="13" applyFont="1" applyFill="1" applyBorder="1" applyAlignment="1" applyProtection="1">
      <alignment vertical="center"/>
      <protection locked="0"/>
    </xf>
    <xf numFmtId="0" fontId="22" fillId="3" borderId="13" xfId="13" applyFont="1" applyFill="1" applyBorder="1" applyAlignment="1" applyProtection="1">
      <alignment vertical="center" wrapText="1"/>
      <protection locked="0"/>
    </xf>
    <xf numFmtId="0" fontId="22" fillId="0" borderId="2" xfId="1" applyNumberFormat="1" applyFont="1" applyBorder="1" applyAlignment="1" applyProtection="1">
      <alignment horizontal="center" vertical="center"/>
      <protection locked="0"/>
    </xf>
    <xf numFmtId="0" fontId="27" fillId="3" borderId="12" xfId="13" applyFont="1" applyFill="1" applyBorder="1" applyAlignment="1" applyProtection="1">
      <alignment vertical="center"/>
      <protection locked="0"/>
    </xf>
    <xf numFmtId="0" fontId="26" fillId="2" borderId="47" xfId="0" applyFont="1" applyFill="1" applyBorder="1" applyAlignment="1">
      <alignment vertical="center"/>
    </xf>
    <xf numFmtId="0" fontId="21" fillId="3" borderId="9" xfId="13" applyFont="1" applyFill="1" applyBorder="1" applyAlignment="1" applyProtection="1">
      <alignment vertical="center"/>
      <protection locked="0"/>
    </xf>
    <xf numFmtId="0" fontId="27" fillId="3" borderId="10" xfId="13" applyFont="1" applyFill="1" applyBorder="1" applyAlignment="1" applyProtection="1">
      <alignment vertical="center"/>
      <protection locked="0"/>
    </xf>
    <xf numFmtId="0" fontId="21" fillId="3" borderId="11" xfId="13" applyFont="1" applyFill="1" applyBorder="1" applyAlignment="1" applyProtection="1">
      <alignment vertical="center" wrapText="1"/>
      <protection locked="0"/>
    </xf>
    <xf numFmtId="0" fontId="26" fillId="2" borderId="53" xfId="0" applyFont="1" applyFill="1" applyBorder="1" applyAlignment="1">
      <alignment vertical="center" wrapText="1"/>
    </xf>
    <xf numFmtId="0" fontId="26" fillId="2" borderId="54" xfId="0" applyFont="1" applyFill="1" applyBorder="1" applyAlignment="1">
      <alignment horizontal="center" vertical="center" wrapText="1"/>
    </xf>
    <xf numFmtId="0" fontId="16" fillId="0" borderId="0" xfId="16"/>
    <xf numFmtId="0" fontId="16" fillId="0" borderId="55" xfId="16" applyBorder="1"/>
    <xf numFmtId="0" fontId="16" fillId="0" borderId="56" xfId="16" applyBorder="1"/>
    <xf numFmtId="0" fontId="16" fillId="0" borderId="57" xfId="16" applyBorder="1"/>
    <xf numFmtId="0" fontId="16" fillId="0" borderId="58" xfId="16" applyBorder="1"/>
    <xf numFmtId="0" fontId="16" fillId="0" borderId="59" xfId="16" applyBorder="1"/>
    <xf numFmtId="0" fontId="36" fillId="0" borderId="0" xfId="16" applyFont="1" applyAlignment="1">
      <alignment vertical="center"/>
    </xf>
    <xf numFmtId="0" fontId="37" fillId="0" borderId="0" xfId="16" applyFont="1"/>
    <xf numFmtId="0" fontId="38" fillId="0" borderId="0" xfId="16" applyFont="1" applyAlignment="1">
      <alignment vertical="center"/>
    </xf>
    <xf numFmtId="0" fontId="33" fillId="6" borderId="0" xfId="16" applyFont="1" applyFill="1" applyAlignment="1">
      <alignment horizontal="center" vertical="center" wrapText="1"/>
    </xf>
    <xf numFmtId="0" fontId="42" fillId="0" borderId="0" xfId="16" applyFont="1"/>
    <xf numFmtId="0" fontId="42" fillId="0" borderId="58" xfId="16" applyFont="1" applyBorder="1"/>
    <xf numFmtId="0" fontId="44" fillId="0" borderId="0" xfId="16" applyFont="1"/>
    <xf numFmtId="0" fontId="45" fillId="0" borderId="0" xfId="16" applyFont="1"/>
    <xf numFmtId="0" fontId="47" fillId="0" borderId="0" xfId="16" applyFont="1"/>
    <xf numFmtId="0" fontId="16" fillId="6" borderId="0" xfId="16" applyFill="1"/>
    <xf numFmtId="0" fontId="16" fillId="0" borderId="61" xfId="16" applyBorder="1"/>
    <xf numFmtId="0" fontId="16" fillId="0" borderId="62" xfId="16" applyBorder="1"/>
    <xf numFmtId="0" fontId="16" fillId="0" borderId="63" xfId="16" applyBorder="1"/>
    <xf numFmtId="0" fontId="48" fillId="0" borderId="0" xfId="16" applyFont="1"/>
    <xf numFmtId="9" fontId="49" fillId="0" borderId="0" xfId="14" applyFont="1"/>
    <xf numFmtId="0" fontId="18" fillId="0" borderId="0" xfId="0" applyFont="1" applyProtection="1">
      <protection locked="0"/>
    </xf>
    <xf numFmtId="0" fontId="18" fillId="0" borderId="0" xfId="0" applyFont="1" applyAlignment="1">
      <alignment vertical="top"/>
    </xf>
    <xf numFmtId="0" fontId="61" fillId="0" borderId="0" xfId="0" applyFont="1" applyAlignment="1">
      <alignment horizontal="left" vertical="top"/>
    </xf>
    <xf numFmtId="0" fontId="18" fillId="0" borderId="0" xfId="0" applyFont="1" applyAlignment="1">
      <alignment vertical="top" wrapText="1"/>
    </xf>
    <xf numFmtId="44" fontId="18" fillId="0" borderId="0" xfId="5" applyFont="1" applyAlignment="1">
      <alignment horizontal="center" vertical="top"/>
    </xf>
    <xf numFmtId="0" fontId="62" fillId="2" borderId="49" xfId="0" applyFont="1" applyFill="1" applyBorder="1" applyAlignment="1">
      <alignment vertical="center" wrapText="1"/>
    </xf>
    <xf numFmtId="0" fontId="62" fillId="2" borderId="50" xfId="0" applyFont="1" applyFill="1" applyBorder="1" applyAlignment="1">
      <alignment horizontal="center" vertical="center" wrapText="1"/>
    </xf>
    <xf numFmtId="0" fontId="60" fillId="0" borderId="0" xfId="0" applyFont="1" applyAlignment="1">
      <alignment vertical="top"/>
    </xf>
    <xf numFmtId="0" fontId="59" fillId="5" borderId="28" xfId="0" applyFont="1" applyFill="1" applyBorder="1" applyAlignment="1">
      <alignment horizontal="left" vertical="top"/>
    </xf>
    <xf numFmtId="0" fontId="59" fillId="5" borderId="29" xfId="0" applyFont="1" applyFill="1" applyBorder="1" applyAlignment="1">
      <alignment horizontal="left" vertical="top" wrapText="1"/>
    </xf>
    <xf numFmtId="0" fontId="59" fillId="5" borderId="29" xfId="0" applyFont="1" applyFill="1" applyBorder="1" applyAlignment="1">
      <alignment horizontal="left" vertical="top"/>
    </xf>
    <xf numFmtId="0" fontId="59" fillId="5" borderId="29" xfId="0" applyFont="1" applyFill="1" applyBorder="1" applyAlignment="1">
      <alignment vertical="top" wrapText="1"/>
    </xf>
    <xf numFmtId="0" fontId="59" fillId="5" borderId="51" xfId="0" applyFont="1" applyFill="1" applyBorder="1" applyAlignment="1">
      <alignment horizontal="left" vertical="top" wrapText="1"/>
    </xf>
    <xf numFmtId="0" fontId="60" fillId="3" borderId="40" xfId="0" applyFont="1" applyFill="1" applyBorder="1" applyAlignment="1" applyProtection="1">
      <alignment horizontal="left" vertical="top"/>
      <protection locked="0"/>
    </xf>
    <xf numFmtId="0" fontId="60" fillId="3" borderId="41" xfId="0" applyFont="1" applyFill="1" applyBorder="1" applyAlignment="1" applyProtection="1">
      <alignment horizontal="left" vertical="top"/>
      <protection locked="0"/>
    </xf>
    <xf numFmtId="0" fontId="60" fillId="3" borderId="52" xfId="0" applyFont="1" applyFill="1" applyBorder="1" applyAlignment="1" applyProtection="1">
      <alignment horizontal="left" vertical="top"/>
      <protection locked="0"/>
    </xf>
    <xf numFmtId="165" fontId="18" fillId="0" borderId="37" xfId="0" applyNumberFormat="1" applyFont="1" applyBorder="1" applyAlignment="1" applyProtection="1">
      <alignment horizontal="left" vertical="top"/>
      <protection locked="0"/>
    </xf>
    <xf numFmtId="44" fontId="18" fillId="0" borderId="1" xfId="5" applyFont="1" applyBorder="1" applyAlignment="1" applyProtection="1">
      <alignment horizontal="left" vertical="top"/>
      <protection locked="0"/>
    </xf>
    <xf numFmtId="0" fontId="18" fillId="0" borderId="0" xfId="0" applyFont="1" applyAlignment="1">
      <alignment horizontal="center" vertical="top"/>
    </xf>
    <xf numFmtId="0" fontId="64" fillId="0" borderId="0" xfId="0" applyFont="1" applyAlignment="1">
      <alignment vertical="top"/>
    </xf>
    <xf numFmtId="165" fontId="18" fillId="0" borderId="48" xfId="0" applyNumberFormat="1" applyFont="1" applyBorder="1" applyAlignment="1" applyProtection="1">
      <alignment horizontal="left" vertical="top"/>
      <protection locked="0"/>
    </xf>
    <xf numFmtId="0" fontId="62" fillId="2" borderId="8" xfId="0" applyFont="1" applyFill="1" applyBorder="1" applyAlignment="1">
      <alignment horizontal="center" vertical="center"/>
    </xf>
    <xf numFmtId="0" fontId="52" fillId="0" borderId="0" xfId="0" applyFont="1" applyAlignment="1" applyProtection="1">
      <protection locked="0"/>
    </xf>
    <xf numFmtId="0" fontId="51" fillId="0" borderId="0" xfId="49" applyFont="1" applyAlignment="1" applyProtection="1">
      <alignment vertical="center" wrapText="1"/>
      <protection locked="0"/>
    </xf>
    <xf numFmtId="0" fontId="24" fillId="0" borderId="0" xfId="49" applyFont="1" applyAlignment="1" applyProtection="1">
      <alignment vertical="center" wrapText="1"/>
      <protection locked="0"/>
    </xf>
    <xf numFmtId="0" fontId="67" fillId="7" borderId="5" xfId="0" applyFont="1" applyFill="1" applyBorder="1" applyAlignment="1">
      <alignment horizontal="centerContinuous" vertical="center"/>
    </xf>
    <xf numFmtId="0" fontId="63" fillId="7" borderId="5" xfId="0" applyFont="1" applyFill="1" applyBorder="1" applyAlignment="1">
      <alignment vertical="center"/>
    </xf>
    <xf numFmtId="0" fontId="62" fillId="7" borderId="5" xfId="0" applyFont="1" applyFill="1" applyBorder="1" applyAlignment="1">
      <alignment vertical="center" wrapText="1"/>
    </xf>
    <xf numFmtId="0" fontId="62" fillId="7" borderId="5" xfId="0" applyFont="1" applyFill="1" applyBorder="1" applyAlignment="1">
      <alignment horizontal="center" vertical="center" wrapText="1"/>
    </xf>
    <xf numFmtId="0" fontId="62" fillId="7" borderId="26" xfId="12" applyNumberFormat="1" applyFont="1" applyFill="1" applyBorder="1" applyAlignment="1">
      <alignment horizontal="center" vertical="center" wrapText="1"/>
    </xf>
    <xf numFmtId="0" fontId="60" fillId="0" borderId="0" xfId="0" applyFont="1" applyFill="1" applyAlignment="1">
      <alignment vertical="top"/>
    </xf>
    <xf numFmtId="0" fontId="18" fillId="0" borderId="0" xfId="0" applyFont="1" applyBorder="1" applyAlignment="1">
      <alignment vertical="top"/>
    </xf>
    <xf numFmtId="0" fontId="59" fillId="0" borderId="0" xfId="0" applyFont="1" applyFill="1" applyBorder="1" applyAlignment="1">
      <alignment horizontal="left" vertical="top" wrapText="1"/>
    </xf>
    <xf numFmtId="0" fontId="59" fillId="0" borderId="0" xfId="0" applyFont="1" applyFill="1" applyBorder="1" applyAlignment="1">
      <alignment vertical="top" wrapText="1"/>
    </xf>
    <xf numFmtId="0" fontId="59" fillId="0" borderId="0" xfId="0" applyFont="1" applyFill="1" applyBorder="1" applyAlignment="1">
      <alignment horizontal="center" vertical="top" wrapText="1"/>
    </xf>
    <xf numFmtId="0" fontId="0" fillId="0" borderId="0" xfId="0" applyBorder="1"/>
    <xf numFmtId="0" fontId="62" fillId="2" borderId="65" xfId="0" applyFont="1" applyFill="1" applyBorder="1" applyAlignment="1">
      <alignment horizontal="center" vertical="center" wrapText="1"/>
    </xf>
    <xf numFmtId="0" fontId="62" fillId="4" borderId="64" xfId="12" applyNumberFormat="1" applyFont="1" applyFill="1" applyBorder="1" applyAlignment="1">
      <alignment horizontal="center" vertical="center" wrapText="1"/>
    </xf>
    <xf numFmtId="0" fontId="30" fillId="3" borderId="17" xfId="0" applyFont="1" applyFill="1" applyBorder="1" applyAlignment="1">
      <alignment horizontal="left" vertical="top" wrapText="1"/>
    </xf>
    <xf numFmtId="0" fontId="30" fillId="3" borderId="2" xfId="0" applyFont="1" applyFill="1" applyBorder="1" applyAlignment="1">
      <alignment horizontal="left" vertical="top" wrapText="1"/>
    </xf>
    <xf numFmtId="0" fontId="69" fillId="3" borderId="17" xfId="76" quotePrefix="1" applyFill="1" applyBorder="1" applyAlignment="1">
      <alignment horizontal="left" vertical="top" indent="1"/>
    </xf>
    <xf numFmtId="0" fontId="17" fillId="0" borderId="0" xfId="11" applyFont="1" applyBorder="1" applyAlignment="1">
      <alignment vertical="center"/>
    </xf>
    <xf numFmtId="0" fontId="17" fillId="0" borderId="0" xfId="11" applyFont="1" applyBorder="1"/>
    <xf numFmtId="0" fontId="69" fillId="3" borderId="17" xfId="76" quotePrefix="1" applyFill="1" applyBorder="1" applyAlignment="1">
      <alignment horizontal="left" vertical="top" wrapText="1" indent="1"/>
    </xf>
    <xf numFmtId="0" fontId="68" fillId="3" borderId="17" xfId="0" applyFont="1" applyFill="1" applyBorder="1" applyAlignment="1">
      <alignment horizontal="left" vertical="top" wrapText="1"/>
    </xf>
    <xf numFmtId="0" fontId="68" fillId="3" borderId="2" xfId="0" applyFont="1" applyFill="1" applyBorder="1" applyAlignment="1">
      <alignment horizontal="left" vertical="top" wrapText="1"/>
    </xf>
    <xf numFmtId="0" fontId="17" fillId="3" borderId="2" xfId="76" quotePrefix="1" applyFont="1" applyFill="1" applyBorder="1" applyAlignment="1">
      <alignment horizontal="left" vertical="top" wrapText="1" indent="1"/>
    </xf>
    <xf numFmtId="0" fontId="67" fillId="7" borderId="8" xfId="0" applyFont="1" applyFill="1" applyBorder="1" applyAlignment="1">
      <alignment horizontal="left" vertical="center"/>
    </xf>
    <xf numFmtId="44" fontId="18" fillId="0" borderId="0" xfId="5" applyFont="1" applyAlignment="1">
      <alignment horizontal="center" vertical="center"/>
    </xf>
    <xf numFmtId="0" fontId="18" fillId="0" borderId="0" xfId="0" applyFont="1" applyAlignment="1" applyProtection="1">
      <alignment vertical="center"/>
      <protection locked="0"/>
    </xf>
    <xf numFmtId="0" fontId="18" fillId="0" borderId="0" xfId="0" applyFont="1" applyAlignment="1">
      <alignment vertical="center"/>
    </xf>
    <xf numFmtId="0" fontId="61" fillId="0" borderId="0" xfId="0" applyFont="1" applyAlignment="1">
      <alignment horizontal="left" vertical="center"/>
    </xf>
    <xf numFmtId="0" fontId="18" fillId="0" borderId="0" xfId="0" applyFont="1" applyAlignment="1">
      <alignment vertical="center" wrapText="1"/>
    </xf>
    <xf numFmtId="0" fontId="18" fillId="0" borderId="0" xfId="0" applyFont="1" applyAlignment="1">
      <alignment horizontal="center" vertical="center"/>
    </xf>
    <xf numFmtId="0" fontId="18" fillId="0" borderId="0" xfId="1" applyNumberFormat="1" applyFont="1" applyAlignment="1">
      <alignment horizontal="center" vertical="center"/>
    </xf>
    <xf numFmtId="0" fontId="60" fillId="0" borderId="0" xfId="0" applyFont="1" applyAlignment="1">
      <alignment vertical="center"/>
    </xf>
    <xf numFmtId="0" fontId="59" fillId="5" borderId="67" xfId="0" applyFont="1" applyFill="1" applyBorder="1" applyAlignment="1">
      <alignment horizontal="left" vertical="center"/>
    </xf>
    <xf numFmtId="0" fontId="59" fillId="5" borderId="29" xfId="0" applyFont="1" applyFill="1" applyBorder="1" applyAlignment="1">
      <alignment horizontal="left" vertical="center" wrapText="1"/>
    </xf>
    <xf numFmtId="0" fontId="59" fillId="5" borderId="29" xfId="0" applyFont="1" applyFill="1" applyBorder="1" applyAlignment="1">
      <alignment horizontal="left" vertical="center"/>
    </xf>
    <xf numFmtId="0" fontId="59" fillId="5" borderId="29" xfId="0" applyFont="1" applyFill="1" applyBorder="1" applyAlignment="1">
      <alignment horizontal="center" vertical="center" wrapText="1"/>
    </xf>
    <xf numFmtId="165" fontId="18" fillId="0" borderId="38" xfId="0" applyNumberFormat="1" applyFont="1" applyBorder="1" applyAlignment="1" applyProtection="1">
      <alignment horizontal="left" vertical="center"/>
      <protection locked="0"/>
    </xf>
    <xf numFmtId="0" fontId="18" fillId="0" borderId="36" xfId="1" applyNumberFormat="1" applyFont="1" applyBorder="1" applyAlignment="1" applyProtection="1">
      <alignment horizontal="center" vertical="center"/>
      <protection locked="0"/>
    </xf>
    <xf numFmtId="165" fontId="18" fillId="0" borderId="37" xfId="0" applyNumberFormat="1" applyFont="1" applyBorder="1" applyAlignment="1" applyProtection="1">
      <alignment horizontal="left" vertical="center"/>
      <protection locked="0"/>
    </xf>
    <xf numFmtId="0" fontId="18" fillId="0" borderId="30" xfId="1" applyNumberFormat="1" applyFont="1" applyBorder="1" applyAlignment="1" applyProtection="1">
      <alignment horizontal="center" vertical="center"/>
      <protection locked="0"/>
    </xf>
    <xf numFmtId="0" fontId="60" fillId="8" borderId="41" xfId="0" applyFont="1" applyFill="1" applyBorder="1" applyAlignment="1" applyProtection="1">
      <alignment horizontal="left" vertical="center"/>
      <protection locked="0"/>
    </xf>
    <xf numFmtId="0" fontId="60" fillId="3" borderId="41" xfId="0" applyFont="1" applyFill="1" applyBorder="1" applyAlignment="1" applyProtection="1">
      <alignment horizontal="center" vertical="center"/>
      <protection locked="0"/>
    </xf>
    <xf numFmtId="0" fontId="60" fillId="3" borderId="41" xfId="0" applyFont="1" applyFill="1" applyBorder="1" applyAlignment="1" applyProtection="1">
      <alignment horizontal="left" vertical="center"/>
      <protection locked="0"/>
    </xf>
    <xf numFmtId="0" fontId="60" fillId="3" borderId="71" xfId="0" applyFont="1" applyFill="1" applyBorder="1" applyAlignment="1" applyProtection="1">
      <alignment horizontal="left" vertical="center"/>
      <protection locked="0"/>
    </xf>
    <xf numFmtId="0" fontId="18" fillId="0" borderId="30" xfId="1" applyNumberFormat="1" applyFont="1" applyFill="1" applyBorder="1" applyAlignment="1" applyProtection="1">
      <alignment horizontal="center" vertical="center"/>
      <protection locked="0"/>
    </xf>
    <xf numFmtId="165" fontId="18" fillId="0" borderId="48" xfId="0" applyNumberFormat="1" applyFont="1" applyBorder="1" applyAlignment="1" applyProtection="1">
      <alignment horizontal="left" vertical="center"/>
      <protection locked="0"/>
    </xf>
    <xf numFmtId="165" fontId="18" fillId="0" borderId="39" xfId="0" applyNumberFormat="1" applyFont="1" applyBorder="1" applyAlignment="1" applyProtection="1">
      <alignment horizontal="left" vertical="center"/>
      <protection locked="0"/>
    </xf>
    <xf numFmtId="0" fontId="18" fillId="0" borderId="31" xfId="1" applyNumberFormat="1" applyFont="1" applyBorder="1" applyAlignment="1" applyProtection="1">
      <alignment horizontal="center" vertical="center"/>
      <protection locked="0"/>
    </xf>
    <xf numFmtId="0" fontId="64" fillId="0" borderId="0" xfId="0" applyFont="1" applyAlignment="1">
      <alignment vertical="center"/>
    </xf>
    <xf numFmtId="0" fontId="70" fillId="2" borderId="66" xfId="0" applyFont="1" applyFill="1" applyBorder="1" applyAlignment="1">
      <alignment horizontal="center" vertical="center" wrapText="1"/>
    </xf>
    <xf numFmtId="0" fontId="59" fillId="5" borderId="29" xfId="0" applyFont="1" applyFill="1" applyBorder="1" applyAlignment="1">
      <alignment vertical="center" wrapText="1"/>
    </xf>
    <xf numFmtId="0" fontId="60" fillId="3" borderId="41" xfId="0" applyFont="1" applyFill="1" applyBorder="1" applyAlignment="1" applyProtection="1">
      <alignment vertical="center"/>
      <protection locked="0"/>
    </xf>
    <xf numFmtId="165" fontId="18" fillId="0" borderId="19" xfId="0" applyNumberFormat="1" applyFont="1" applyBorder="1" applyAlignment="1" applyProtection="1">
      <alignment vertical="center"/>
      <protection locked="0"/>
    </xf>
    <xf numFmtId="165" fontId="18" fillId="0" borderId="20" xfId="0" applyNumberFormat="1" applyFont="1" applyBorder="1" applyAlignment="1" applyProtection="1">
      <alignment vertical="center"/>
      <protection locked="0"/>
    </xf>
    <xf numFmtId="0" fontId="59" fillId="5" borderId="28" xfId="0" applyFont="1" applyFill="1" applyBorder="1" applyAlignment="1">
      <alignment horizontal="left" vertical="center"/>
    </xf>
    <xf numFmtId="165" fontId="18" fillId="0" borderId="35" xfId="0" applyNumberFormat="1" applyFont="1" applyBorder="1" applyAlignment="1" applyProtection="1">
      <alignment vertical="center"/>
      <protection locked="0"/>
    </xf>
    <xf numFmtId="0" fontId="71" fillId="0" borderId="0" xfId="0" applyFont="1" applyAlignment="1">
      <alignment vertical="top"/>
    </xf>
    <xf numFmtId="0" fontId="70" fillId="2" borderId="8" xfId="0" applyFont="1" applyFill="1" applyBorder="1" applyAlignment="1">
      <alignment horizontal="centerContinuous" vertical="center"/>
    </xf>
    <xf numFmtId="0" fontId="72" fillId="2" borderId="5" xfId="0" applyFont="1" applyFill="1" applyBorder="1" applyAlignment="1">
      <alignment horizontal="centerContinuous" vertical="center"/>
    </xf>
    <xf numFmtId="0" fontId="72" fillId="2" borderId="5" xfId="0" applyFont="1" applyFill="1" applyBorder="1" applyAlignment="1">
      <alignment vertical="center"/>
    </xf>
    <xf numFmtId="0" fontId="70" fillId="2" borderId="49" xfId="0" applyFont="1" applyFill="1" applyBorder="1" applyAlignment="1">
      <alignment vertical="center" wrapText="1"/>
    </xf>
    <xf numFmtId="0" fontId="70" fillId="2" borderId="50" xfId="0" applyFont="1" applyFill="1" applyBorder="1" applyAlignment="1">
      <alignment horizontal="center" vertical="center" wrapText="1"/>
    </xf>
    <xf numFmtId="0" fontId="70" fillId="4" borderId="6" xfId="12" applyNumberFormat="1" applyFont="1" applyFill="1" applyBorder="1" applyAlignment="1">
      <alignment horizontal="center" vertical="center" wrapText="1"/>
    </xf>
    <xf numFmtId="44" fontId="18" fillId="0" borderId="24" xfId="5" applyFont="1" applyBorder="1" applyAlignment="1" applyProtection="1">
      <alignment horizontal="left" vertical="top"/>
    </xf>
    <xf numFmtId="0" fontId="70" fillId="2" borderId="75" xfId="0" applyFont="1" applyFill="1" applyBorder="1" applyAlignment="1">
      <alignment horizontal="centerContinuous" vertical="center"/>
    </xf>
    <xf numFmtId="0" fontId="70" fillId="2" borderId="76" xfId="0" applyFont="1" applyFill="1" applyBorder="1" applyAlignment="1">
      <alignment horizontal="centerContinuous" vertical="center"/>
    </xf>
    <xf numFmtId="0" fontId="70" fillId="2" borderId="78" xfId="0" applyFont="1" applyFill="1" applyBorder="1" applyAlignment="1">
      <alignment horizontal="centerContinuous" vertical="center" wrapText="1"/>
    </xf>
    <xf numFmtId="0" fontId="72" fillId="2" borderId="77" xfId="0" applyFont="1" applyFill="1" applyBorder="1" applyAlignment="1">
      <alignment vertical="center"/>
    </xf>
    <xf numFmtId="0" fontId="70" fillId="2" borderId="78" xfId="0" applyFont="1" applyFill="1" applyBorder="1" applyAlignment="1">
      <alignment vertical="center" wrapText="1"/>
    </xf>
    <xf numFmtId="0" fontId="70" fillId="4" borderId="79" xfId="12" applyNumberFormat="1" applyFont="1" applyFill="1" applyBorder="1" applyAlignment="1">
      <alignment horizontal="center" vertical="center" wrapText="1"/>
    </xf>
    <xf numFmtId="44" fontId="18" fillId="0" borderId="44" xfId="5" applyFont="1" applyBorder="1" applyAlignment="1" applyProtection="1">
      <alignment horizontal="left" vertical="center"/>
      <protection locked="0"/>
    </xf>
    <xf numFmtId="44" fontId="18" fillId="0" borderId="42" xfId="5" applyFont="1" applyBorder="1" applyAlignment="1" applyProtection="1">
      <alignment horizontal="left" vertical="center"/>
      <protection locked="0"/>
    </xf>
    <xf numFmtId="44" fontId="18" fillId="0" borderId="45" xfId="5" applyFont="1" applyBorder="1" applyAlignment="1" applyProtection="1">
      <alignment horizontal="left" vertical="center"/>
      <protection locked="0"/>
    </xf>
    <xf numFmtId="44" fontId="18" fillId="0" borderId="24" xfId="5" applyFont="1" applyBorder="1" applyAlignment="1" applyProtection="1">
      <alignment horizontal="left" vertical="center"/>
      <protection locked="0"/>
    </xf>
    <xf numFmtId="44" fontId="18" fillId="0" borderId="43" xfId="5" applyFont="1" applyBorder="1" applyAlignment="1" applyProtection="1">
      <alignment horizontal="left" vertical="center"/>
      <protection locked="0"/>
    </xf>
    <xf numFmtId="44" fontId="18" fillId="0" borderId="25" xfId="5" applyFont="1" applyBorder="1" applyAlignment="1" applyProtection="1">
      <alignment horizontal="left" vertical="center"/>
      <protection locked="0"/>
    </xf>
    <xf numFmtId="0" fontId="71" fillId="0" borderId="0" xfId="0" applyFont="1" applyAlignment="1">
      <alignment vertical="center"/>
    </xf>
    <xf numFmtId="0" fontId="59" fillId="5" borderId="51" xfId="0" applyFont="1" applyFill="1" applyBorder="1" applyAlignment="1">
      <alignment horizontal="left" vertical="center" wrapText="1"/>
    </xf>
    <xf numFmtId="44" fontId="18" fillId="0" borderId="32" xfId="5" applyFont="1" applyBorder="1" applyAlignment="1" applyProtection="1">
      <alignment horizontal="left" vertical="center"/>
      <protection locked="0"/>
    </xf>
    <xf numFmtId="44" fontId="18" fillId="0" borderId="1" xfId="5" applyFont="1" applyBorder="1" applyAlignment="1" applyProtection="1">
      <alignment horizontal="left" vertical="center"/>
      <protection locked="0"/>
    </xf>
    <xf numFmtId="0" fontId="60" fillId="3" borderId="52" xfId="0" applyFont="1" applyFill="1" applyBorder="1" applyAlignment="1" applyProtection="1">
      <alignment horizontal="left" vertical="center"/>
      <protection locked="0"/>
    </xf>
    <xf numFmtId="0" fontId="60" fillId="8" borderId="0" xfId="0" applyFont="1" applyFill="1" applyAlignment="1">
      <alignment vertical="center"/>
    </xf>
    <xf numFmtId="0" fontId="60" fillId="3" borderId="40" xfId="0" applyFont="1" applyFill="1" applyBorder="1" applyAlignment="1" applyProtection="1">
      <alignment horizontal="left" vertical="center"/>
      <protection locked="0"/>
    </xf>
    <xf numFmtId="0" fontId="17" fillId="0" borderId="0" xfId="11" applyFont="1"/>
    <xf numFmtId="0" fontId="59" fillId="5" borderId="68" xfId="0" applyFont="1" applyFill="1" applyBorder="1" applyAlignment="1">
      <alignment horizontal="left" vertical="center" wrapText="1"/>
    </xf>
    <xf numFmtId="0" fontId="60" fillId="3" borderId="72" xfId="0" applyFont="1" applyFill="1" applyBorder="1" applyAlignment="1" applyProtection="1">
      <alignment horizontal="left" vertical="center"/>
      <protection locked="0"/>
    </xf>
    <xf numFmtId="44" fontId="18" fillId="0" borderId="80" xfId="5" applyFont="1" applyBorder="1" applyAlignment="1" applyProtection="1">
      <alignment horizontal="left" vertical="center"/>
      <protection locked="0"/>
    </xf>
    <xf numFmtId="44" fontId="18" fillId="0" borderId="24" xfId="5" applyFont="1" applyBorder="1" applyAlignment="1" applyProtection="1">
      <alignment horizontal="left" vertical="center"/>
    </xf>
    <xf numFmtId="44" fontId="18" fillId="0" borderId="43" xfId="5" applyFont="1" applyBorder="1" applyAlignment="1" applyProtection="1">
      <alignment horizontal="left" vertical="center"/>
    </xf>
    <xf numFmtId="44" fontId="18" fillId="0" borderId="81" xfId="5" applyFont="1" applyBorder="1" applyAlignment="1" applyProtection="1">
      <alignment horizontal="left" vertical="center"/>
      <protection locked="0"/>
    </xf>
    <xf numFmtId="44" fontId="18" fillId="0" borderId="24" xfId="5" applyFont="1" applyFill="1" applyBorder="1" applyAlignment="1" applyProtection="1">
      <alignment horizontal="left" vertical="center"/>
    </xf>
    <xf numFmtId="0" fontId="60" fillId="3" borderId="82" xfId="0" applyFont="1" applyFill="1" applyBorder="1" applyAlignment="1" applyProtection="1">
      <alignment horizontal="left" vertical="center"/>
      <protection locked="0"/>
    </xf>
    <xf numFmtId="44" fontId="18" fillId="0" borderId="83" xfId="5" applyFont="1" applyBorder="1" applyAlignment="1" applyProtection="1">
      <alignment horizontal="left" vertical="center"/>
      <protection locked="0"/>
    </xf>
    <xf numFmtId="44" fontId="60" fillId="3" borderId="41" xfId="0" applyNumberFormat="1" applyFont="1" applyFill="1" applyBorder="1" applyAlignment="1" applyProtection="1">
      <alignment vertical="center"/>
      <protection locked="0"/>
    </xf>
    <xf numFmtId="166" fontId="18" fillId="8" borderId="44" xfId="0" applyNumberFormat="1" applyFont="1" applyFill="1" applyBorder="1" applyAlignment="1">
      <alignment horizontal="left" vertical="center"/>
    </xf>
    <xf numFmtId="44" fontId="18" fillId="0" borderId="0" xfId="5" applyFont="1" applyBorder="1" applyAlignment="1" applyProtection="1">
      <alignment horizontal="left" vertical="center"/>
      <protection locked="0"/>
    </xf>
    <xf numFmtId="44" fontId="18" fillId="0" borderId="84" xfId="5" applyFont="1" applyBorder="1" applyAlignment="1">
      <alignment horizontal="center" vertical="center"/>
    </xf>
    <xf numFmtId="44" fontId="18" fillId="0" borderId="86" xfId="5" applyFont="1" applyBorder="1" applyAlignment="1">
      <alignment horizontal="center" vertical="center"/>
    </xf>
    <xf numFmtId="0" fontId="18" fillId="0" borderId="0" xfId="1" applyNumberFormat="1" applyFont="1" applyBorder="1" applyAlignment="1" applyProtection="1">
      <alignment horizontal="center" vertical="center"/>
      <protection locked="0"/>
    </xf>
    <xf numFmtId="0" fontId="18" fillId="0" borderId="19" xfId="0" applyFont="1" applyBorder="1" applyAlignment="1">
      <alignment horizontal="center" vertical="center"/>
    </xf>
    <xf numFmtId="0" fontId="18" fillId="0" borderId="37" xfId="0" applyFont="1" applyBorder="1" applyAlignment="1">
      <alignment vertical="center" wrapText="1"/>
    </xf>
    <xf numFmtId="0" fontId="18" fillId="0" borderId="48" xfId="0" applyFont="1" applyBorder="1" applyAlignment="1">
      <alignment horizontal="center" vertical="center"/>
    </xf>
    <xf numFmtId="0" fontId="18" fillId="0" borderId="37" xfId="0" applyFont="1" applyBorder="1" applyAlignment="1">
      <alignment horizontal="center" vertical="center"/>
    </xf>
    <xf numFmtId="0" fontId="18" fillId="0" borderId="17" xfId="0" applyFont="1" applyBorder="1" applyAlignment="1">
      <alignment vertical="center"/>
    </xf>
    <xf numFmtId="0" fontId="18" fillId="0" borderId="84" xfId="0" applyFont="1" applyBorder="1" applyAlignment="1">
      <alignment horizontal="center" vertical="center"/>
    </xf>
    <xf numFmtId="44" fontId="18" fillId="0" borderId="85" xfId="5" applyFont="1" applyBorder="1" applyAlignment="1">
      <alignment horizontal="center" vertical="center"/>
    </xf>
    <xf numFmtId="0" fontId="60" fillId="9" borderId="40" xfId="0" applyFont="1" applyFill="1" applyBorder="1" applyAlignment="1" applyProtection="1">
      <alignment horizontal="left" vertical="center"/>
      <protection locked="0"/>
    </xf>
    <xf numFmtId="0" fontId="59" fillId="9" borderId="29" xfId="0" applyFont="1" applyFill="1" applyBorder="1" applyAlignment="1">
      <alignment horizontal="left" vertical="center" wrapText="1"/>
    </xf>
    <xf numFmtId="0" fontId="59" fillId="9" borderId="29" xfId="0" applyFont="1" applyFill="1" applyBorder="1" applyAlignment="1">
      <alignment horizontal="left" vertical="center"/>
    </xf>
    <xf numFmtId="0" fontId="59" fillId="9" borderId="28" xfId="0" applyFont="1" applyFill="1" applyBorder="1" applyAlignment="1">
      <alignment horizontal="left" vertical="center"/>
    </xf>
    <xf numFmtId="0" fontId="60" fillId="9" borderId="41" xfId="0" applyFont="1" applyFill="1" applyBorder="1" applyAlignment="1" applyProtection="1">
      <alignment horizontal="left" vertical="center"/>
      <protection locked="0"/>
    </xf>
    <xf numFmtId="0" fontId="60" fillId="9" borderId="41" xfId="0" applyFont="1" applyFill="1" applyBorder="1" applyAlignment="1" applyProtection="1">
      <alignment horizontal="center" vertical="center"/>
      <protection locked="0"/>
    </xf>
    <xf numFmtId="0" fontId="18" fillId="0" borderId="37" xfId="0" applyFont="1" applyBorder="1" applyAlignment="1">
      <alignment horizontal="left" vertical="center"/>
    </xf>
    <xf numFmtId="0" fontId="18" fillId="0" borderId="27" xfId="0" applyFont="1" applyBorder="1" applyAlignment="1">
      <alignment vertical="center"/>
    </xf>
    <xf numFmtId="0" fontId="18" fillId="0" borderId="3" xfId="0" applyFont="1" applyBorder="1" applyAlignment="1">
      <alignment vertical="center"/>
    </xf>
    <xf numFmtId="0" fontId="64" fillId="0" borderId="3" xfId="0" applyFont="1" applyBorder="1" applyAlignment="1">
      <alignment vertical="center"/>
    </xf>
    <xf numFmtId="44" fontId="18" fillId="0" borderId="86" xfId="5" applyFont="1" applyBorder="1" applyAlignment="1" applyProtection="1">
      <alignment horizontal="left" vertical="center"/>
      <protection locked="0"/>
    </xf>
    <xf numFmtId="0" fontId="18" fillId="0" borderId="37" xfId="0" applyFont="1" applyBorder="1" applyAlignment="1">
      <alignment vertical="center"/>
    </xf>
    <xf numFmtId="0" fontId="18" fillId="0" borderId="46" xfId="0" applyFont="1" applyBorder="1" applyAlignment="1">
      <alignment vertical="center"/>
    </xf>
    <xf numFmtId="0" fontId="18" fillId="0" borderId="30" xfId="0" applyFont="1" applyBorder="1" applyAlignment="1">
      <alignment vertical="center"/>
    </xf>
    <xf numFmtId="0" fontId="18" fillId="0" borderId="30" xfId="0" applyFont="1" applyBorder="1" applyAlignment="1">
      <alignment horizontal="center" vertical="center"/>
    </xf>
    <xf numFmtId="0" fontId="18" fillId="0" borderId="36" xfId="0" applyFont="1" applyBorder="1" applyAlignment="1">
      <alignment vertical="center"/>
    </xf>
    <xf numFmtId="0" fontId="18" fillId="0" borderId="34" xfId="0" applyFont="1" applyBorder="1" applyAlignment="1">
      <alignment vertical="center"/>
    </xf>
    <xf numFmtId="0" fontId="64" fillId="0" borderId="34" xfId="0" applyFont="1" applyBorder="1" applyAlignment="1">
      <alignment vertical="center"/>
    </xf>
    <xf numFmtId="0" fontId="18" fillId="0" borderId="38" xfId="0" applyFont="1" applyBorder="1" applyAlignment="1">
      <alignment horizontal="center" vertical="center"/>
    </xf>
    <xf numFmtId="0" fontId="18" fillId="0" borderId="19" xfId="1" applyNumberFormat="1" applyFont="1" applyBorder="1" applyAlignment="1">
      <alignment horizontal="center" vertical="center"/>
    </xf>
    <xf numFmtId="0" fontId="18" fillId="0" borderId="35" xfId="1" applyNumberFormat="1" applyFont="1" applyBorder="1" applyAlignment="1">
      <alignment horizontal="center" vertical="center"/>
    </xf>
    <xf numFmtId="0" fontId="18" fillId="8" borderId="0" xfId="0" applyFont="1" applyFill="1" applyAlignment="1">
      <alignment vertical="center"/>
    </xf>
    <xf numFmtId="0" fontId="18" fillId="8" borderId="17" xfId="0" applyFont="1" applyFill="1" applyBorder="1" applyAlignment="1">
      <alignment vertical="center"/>
    </xf>
    <xf numFmtId="0" fontId="64" fillId="8" borderId="0" xfId="0" applyFont="1" applyFill="1" applyAlignment="1">
      <alignment vertical="center"/>
    </xf>
    <xf numFmtId="0" fontId="18" fillId="8" borderId="37" xfId="0" applyFont="1" applyFill="1" applyBorder="1" applyAlignment="1">
      <alignment horizontal="center" vertical="center"/>
    </xf>
    <xf numFmtId="165" fontId="18" fillId="0" borderId="84" xfId="0" applyNumberFormat="1" applyFont="1" applyBorder="1" applyAlignment="1" applyProtection="1">
      <alignment horizontal="left" vertical="top"/>
      <protection locked="0"/>
    </xf>
    <xf numFmtId="0" fontId="18" fillId="0" borderId="88" xfId="1" applyNumberFormat="1" applyFont="1" applyBorder="1" applyAlignment="1" applyProtection="1">
      <alignment horizontal="center" vertical="center"/>
      <protection locked="0"/>
    </xf>
    <xf numFmtId="44" fontId="18" fillId="0" borderId="86" xfId="5" applyFont="1" applyBorder="1" applyAlignment="1" applyProtection="1">
      <alignment horizontal="left" vertical="top"/>
    </xf>
    <xf numFmtId="44" fontId="18" fillId="0" borderId="74" xfId="5" applyFont="1" applyBorder="1" applyAlignment="1" applyProtection="1">
      <alignment horizontal="left" vertical="top"/>
      <protection locked="0"/>
    </xf>
    <xf numFmtId="0" fontId="18" fillId="8" borderId="19" xfId="0" applyFont="1" applyFill="1" applyBorder="1" applyAlignment="1">
      <alignment horizontal="center" vertical="center"/>
    </xf>
    <xf numFmtId="44" fontId="18" fillId="8" borderId="44" xfId="5" applyFont="1" applyFill="1" applyBorder="1" applyAlignment="1" applyProtection="1">
      <alignment horizontal="left" vertical="center"/>
      <protection locked="0"/>
    </xf>
    <xf numFmtId="0" fontId="18" fillId="8" borderId="30" xfId="1" applyNumberFormat="1" applyFont="1" applyFill="1" applyBorder="1" applyAlignment="1" applyProtection="1">
      <alignment horizontal="center" vertical="center"/>
      <protection locked="0"/>
    </xf>
    <xf numFmtId="44" fontId="18" fillId="8" borderId="85" xfId="5" applyFont="1" applyFill="1" applyBorder="1" applyAlignment="1">
      <alignment horizontal="center" vertical="center"/>
    </xf>
    <xf numFmtId="44" fontId="18" fillId="0" borderId="0" xfId="5" applyFont="1" applyFill="1" applyAlignment="1">
      <alignment horizontal="center" vertical="top"/>
    </xf>
    <xf numFmtId="0" fontId="18" fillId="0" borderId="46" xfId="1" applyNumberFormat="1" applyFont="1" applyBorder="1" applyAlignment="1" applyProtection="1">
      <alignment horizontal="center" vertical="center"/>
      <protection locked="0"/>
    </xf>
    <xf numFmtId="44" fontId="18" fillId="0" borderId="43" xfId="5" applyFont="1" applyBorder="1" applyAlignment="1" applyProtection="1">
      <alignment horizontal="left" vertical="top"/>
    </xf>
    <xf numFmtId="0" fontId="70" fillId="2" borderId="49" xfId="0" applyFont="1" applyFill="1" applyBorder="1" applyAlignment="1">
      <alignment horizontal="centerContinuous" vertical="center"/>
    </xf>
    <xf numFmtId="0" fontId="67" fillId="7" borderId="5" xfId="0" applyFont="1" applyFill="1" applyBorder="1" applyAlignment="1">
      <alignment horizontal="center" vertical="center"/>
    </xf>
    <xf numFmtId="0" fontId="59" fillId="5" borderId="29" xfId="0" applyFont="1" applyFill="1" applyBorder="1" applyAlignment="1">
      <alignment vertical="center"/>
    </xf>
    <xf numFmtId="0" fontId="62" fillId="7" borderId="5" xfId="0" applyFont="1" applyFill="1" applyBorder="1" applyAlignment="1">
      <alignment vertical="center"/>
    </xf>
    <xf numFmtId="165" fontId="18" fillId="0" borderId="87" xfId="0" applyNumberFormat="1" applyFont="1" applyBorder="1" applyAlignment="1" applyProtection="1">
      <alignment vertical="center"/>
      <protection locked="0"/>
    </xf>
    <xf numFmtId="165" fontId="18" fillId="0" borderId="85" xfId="0" applyNumberFormat="1" applyFont="1" applyBorder="1" applyAlignment="1" applyProtection="1">
      <alignment vertical="center"/>
      <protection locked="0"/>
    </xf>
    <xf numFmtId="0" fontId="60" fillId="3" borderId="41" xfId="0" applyFont="1" applyFill="1" applyBorder="1" applyAlignment="1" applyProtection="1">
      <alignment vertical="top" wrapText="1"/>
      <protection locked="0"/>
    </xf>
    <xf numFmtId="0" fontId="70" fillId="2" borderId="50" xfId="0" applyFont="1" applyFill="1" applyBorder="1" applyAlignment="1">
      <alignment horizontal="center" vertical="center"/>
    </xf>
    <xf numFmtId="0" fontId="18" fillId="0" borderId="84" xfId="0" applyFont="1" applyBorder="1" applyAlignment="1">
      <alignment vertical="center"/>
    </xf>
    <xf numFmtId="0" fontId="59" fillId="9" borderId="29" xfId="0" applyFont="1" applyFill="1" applyBorder="1" applyAlignment="1">
      <alignment vertical="center"/>
    </xf>
    <xf numFmtId="0" fontId="60" fillId="9" borderId="41" xfId="0" applyFont="1" applyFill="1" applyBorder="1" applyAlignment="1" applyProtection="1">
      <alignment vertical="center"/>
      <protection locked="0"/>
    </xf>
    <xf numFmtId="0" fontId="18" fillId="0" borderId="19" xfId="0" applyFont="1" applyBorder="1" applyAlignment="1">
      <alignment vertical="center"/>
    </xf>
    <xf numFmtId="0" fontId="18" fillId="0" borderId="85" xfId="0" applyFont="1" applyBorder="1" applyAlignment="1">
      <alignment vertical="center"/>
    </xf>
    <xf numFmtId="0" fontId="18" fillId="0" borderId="87" xfId="0" applyFont="1" applyBorder="1" applyAlignment="1">
      <alignment vertical="center"/>
    </xf>
    <xf numFmtId="0" fontId="18" fillId="8" borderId="37" xfId="0" applyFont="1" applyFill="1" applyBorder="1" applyAlignment="1">
      <alignment vertical="center"/>
    </xf>
    <xf numFmtId="0" fontId="70" fillId="2" borderId="49" xfId="0" applyFont="1" applyFill="1" applyBorder="1" applyAlignment="1">
      <alignment horizontal="center" vertical="center"/>
    </xf>
    <xf numFmtId="44" fontId="18" fillId="0" borderId="93" xfId="5" applyFont="1" applyBorder="1" applyAlignment="1" applyProtection="1">
      <alignment horizontal="left" vertical="center"/>
      <protection locked="0"/>
    </xf>
    <xf numFmtId="0" fontId="0" fillId="0" borderId="86" xfId="0" applyBorder="1"/>
    <xf numFmtId="9" fontId="66" fillId="0" borderId="85" xfId="75" applyNumberFormat="1" applyFont="1" applyBorder="1" applyAlignment="1">
      <alignment horizontal="right" vertical="center"/>
    </xf>
    <xf numFmtId="0" fontId="18" fillId="0" borderId="85" xfId="23" applyFont="1" applyFill="1" applyBorder="1" applyAlignment="1" applyProtection="1">
      <alignment horizontal="left" vertical="top" wrapText="1"/>
      <protection locked="0"/>
    </xf>
    <xf numFmtId="165" fontId="18" fillId="0" borderId="85" xfId="0" applyNumberFormat="1" applyFont="1" applyBorder="1" applyAlignment="1" applyProtection="1">
      <alignment horizontal="left" vertical="top"/>
      <protection locked="0"/>
    </xf>
    <xf numFmtId="165" fontId="18" fillId="0" borderId="89" xfId="0" applyNumberFormat="1" applyFont="1" applyBorder="1" applyAlignment="1" applyProtection="1">
      <alignment horizontal="left" vertical="top"/>
      <protection locked="0"/>
    </xf>
    <xf numFmtId="0" fontId="0" fillId="0" borderId="24" xfId="0" applyBorder="1"/>
    <xf numFmtId="9" fontId="66" fillId="0" borderId="19" xfId="75" applyNumberFormat="1" applyFont="1" applyBorder="1" applyAlignment="1">
      <alignment horizontal="right" vertical="center"/>
    </xf>
    <xf numFmtId="0" fontId="18" fillId="0" borderId="19" xfId="23" applyFont="1" applyFill="1" applyBorder="1" applyAlignment="1" applyProtection="1">
      <alignment horizontal="left" vertical="top" wrapText="1"/>
      <protection locked="0"/>
    </xf>
    <xf numFmtId="165" fontId="18" fillId="0" borderId="19" xfId="0" applyNumberFormat="1" applyFont="1" applyBorder="1" applyAlignment="1" applyProtection="1">
      <alignment horizontal="left" vertical="top"/>
      <protection locked="0"/>
    </xf>
    <xf numFmtId="165" fontId="18" fillId="0" borderId="44" xfId="0" applyNumberFormat="1" applyFont="1" applyBorder="1" applyAlignment="1" applyProtection="1">
      <alignment horizontal="left" vertical="top"/>
      <protection locked="0"/>
    </xf>
    <xf numFmtId="0" fontId="0" fillId="0" borderId="92" xfId="0" applyBorder="1"/>
    <xf numFmtId="9" fontId="66" fillId="0" borderId="91" xfId="75" applyNumberFormat="1" applyFont="1" applyBorder="1" applyAlignment="1">
      <alignment horizontal="right" vertical="center"/>
    </xf>
    <xf numFmtId="0" fontId="18" fillId="0" borderId="91" xfId="23" applyFont="1" applyFill="1" applyBorder="1" applyAlignment="1" applyProtection="1">
      <alignment horizontal="left" vertical="top" wrapText="1"/>
      <protection locked="0"/>
    </xf>
    <xf numFmtId="165" fontId="18" fillId="0" borderId="91" xfId="0" applyNumberFormat="1" applyFont="1" applyBorder="1" applyAlignment="1" applyProtection="1">
      <alignment horizontal="left" vertical="top"/>
      <protection locked="0"/>
    </xf>
    <xf numFmtId="165" fontId="18" fillId="0" borderId="90" xfId="0" applyNumberFormat="1" applyFont="1" applyBorder="1" applyAlignment="1" applyProtection="1">
      <alignment horizontal="left" vertical="top"/>
      <protection locked="0"/>
    </xf>
    <xf numFmtId="44" fontId="18" fillId="0" borderId="89" xfId="5" applyFont="1" applyBorder="1" applyAlignment="1" applyProtection="1">
      <alignment horizontal="left" vertical="center"/>
      <protection locked="0"/>
    </xf>
    <xf numFmtId="165" fontId="18" fillId="0" borderId="19" xfId="0" applyNumberFormat="1" applyFont="1" applyBorder="1" applyAlignment="1" applyProtection="1">
      <alignment vertical="center" wrapText="1"/>
      <protection locked="0"/>
    </xf>
    <xf numFmtId="44" fontId="77" fillId="0" borderId="1" xfId="5" applyFont="1" applyBorder="1" applyAlignment="1" applyProtection="1">
      <alignment horizontal="left" vertical="top"/>
      <protection locked="0"/>
    </xf>
    <xf numFmtId="0" fontId="77" fillId="0" borderId="0" xfId="0" applyFont="1" applyAlignment="1">
      <alignment vertical="top"/>
    </xf>
    <xf numFmtId="44" fontId="79" fillId="0" borderId="1" xfId="5" applyFont="1" applyBorder="1" applyAlignment="1" applyProtection="1">
      <alignment horizontal="left" vertical="top"/>
      <protection locked="0"/>
    </xf>
    <xf numFmtId="0" fontId="79" fillId="0" borderId="0" xfId="0" applyFont="1" applyAlignment="1">
      <alignment vertical="top"/>
    </xf>
    <xf numFmtId="44" fontId="18" fillId="8" borderId="89" xfId="5" applyFont="1" applyFill="1" applyBorder="1" applyAlignment="1" applyProtection="1">
      <alignment horizontal="left" vertical="center"/>
      <protection locked="0"/>
    </xf>
    <xf numFmtId="0" fontId="18" fillId="0" borderId="89" xfId="1" applyNumberFormat="1" applyFont="1" applyFill="1" applyBorder="1" applyAlignment="1" applyProtection="1">
      <alignment horizontal="center" vertical="center"/>
      <protection locked="0"/>
    </xf>
    <xf numFmtId="0" fontId="60" fillId="3" borderId="29" xfId="0" applyFont="1" applyFill="1" applyBorder="1" applyAlignment="1" applyProtection="1">
      <alignment horizontal="center" vertical="center"/>
      <protection locked="0"/>
    </xf>
    <xf numFmtId="0" fontId="60" fillId="3" borderId="29" xfId="0" applyFont="1" applyFill="1" applyBorder="1" applyAlignment="1" applyProtection="1">
      <alignment vertical="center"/>
      <protection locked="0"/>
    </xf>
    <xf numFmtId="0" fontId="60" fillId="3" borderId="29" xfId="0" applyFont="1" applyFill="1" applyBorder="1" applyAlignment="1" applyProtection="1">
      <alignment horizontal="left" vertical="center"/>
      <protection locked="0"/>
    </xf>
    <xf numFmtId="0" fontId="60" fillId="3" borderId="28" xfId="0" applyFont="1" applyFill="1" applyBorder="1" applyAlignment="1" applyProtection="1">
      <alignment horizontal="left" vertical="center"/>
      <protection locked="0"/>
    </xf>
    <xf numFmtId="0" fontId="18" fillId="0" borderId="0" xfId="0" applyFont="1" applyAlignment="1" applyProtection="1">
      <alignment vertical="top" wrapText="1"/>
      <protection locked="0"/>
    </xf>
    <xf numFmtId="0" fontId="18" fillId="8" borderId="0" xfId="0" applyFont="1" applyFill="1" applyAlignment="1" applyProtection="1">
      <alignment vertical="top" wrapText="1"/>
      <protection locked="0"/>
    </xf>
    <xf numFmtId="0" fontId="40" fillId="0" borderId="0" xfId="47">
      <protection locked="0"/>
    </xf>
    <xf numFmtId="0" fontId="84" fillId="0" borderId="0" xfId="47" applyFont="1">
      <protection locked="0"/>
    </xf>
    <xf numFmtId="0" fontId="68" fillId="0" borderId="0" xfId="47" applyFont="1" applyAlignment="1">
      <alignment vertical="top" wrapText="1"/>
      <protection locked="0"/>
    </xf>
    <xf numFmtId="0" fontId="68" fillId="0" borderId="0" xfId="47" applyFont="1" applyAlignment="1">
      <alignment horizontal="center" vertical="center" wrapText="1"/>
      <protection locked="0"/>
    </xf>
    <xf numFmtId="44" fontId="68" fillId="0" borderId="0" xfId="120" applyFont="1" applyFill="1" applyAlignment="1" applyProtection="1">
      <alignment horizontal="right" vertical="center" wrapText="1"/>
      <protection locked="0"/>
    </xf>
    <xf numFmtId="44" fontId="68" fillId="0" borderId="0" xfId="120" applyFont="1" applyAlignment="1" applyProtection="1">
      <alignment horizontal="right" vertical="center" wrapText="1"/>
      <protection locked="0"/>
    </xf>
    <xf numFmtId="0" fontId="87" fillId="11" borderId="64" xfId="47" applyFont="1" applyFill="1" applyBorder="1" applyAlignment="1">
      <alignment horizontal="center" vertical="center" wrapText="1"/>
      <protection locked="0"/>
    </xf>
    <xf numFmtId="0" fontId="87" fillId="11" borderId="74" xfId="47" applyFont="1" applyFill="1" applyBorder="1" applyAlignment="1">
      <alignment horizontal="center" vertical="center" wrapText="1"/>
      <protection locked="0"/>
    </xf>
    <xf numFmtId="44" fontId="87" fillId="11" borderId="74" xfId="120" applyFont="1" applyFill="1" applyBorder="1" applyAlignment="1" applyProtection="1">
      <alignment horizontal="center" vertical="center" wrapText="1"/>
      <protection locked="0"/>
    </xf>
    <xf numFmtId="0" fontId="89" fillId="0" borderId="0" xfId="47" applyFont="1">
      <protection locked="0"/>
    </xf>
    <xf numFmtId="0" fontId="87" fillId="0" borderId="0" xfId="47" applyFont="1" applyAlignment="1">
      <alignment vertical="top" wrapText="1"/>
      <protection locked="0"/>
    </xf>
    <xf numFmtId="0" fontId="87" fillId="0" borderId="0" xfId="47" applyFont="1" applyAlignment="1">
      <alignment horizontal="center" vertical="center" wrapText="1"/>
      <protection locked="0"/>
    </xf>
    <xf numFmtId="170" fontId="87" fillId="0" borderId="0" xfId="120" applyNumberFormat="1" applyFont="1" applyFill="1" applyBorder="1" applyAlignment="1" applyProtection="1">
      <alignment horizontal="right" vertical="center" wrapText="1"/>
      <protection locked="0"/>
    </xf>
    <xf numFmtId="0" fontId="46" fillId="12" borderId="51" xfId="47" applyFont="1" applyFill="1" applyBorder="1" applyAlignment="1">
      <alignment horizontal="center" vertical="center" wrapText="1"/>
      <protection locked="0"/>
    </xf>
    <xf numFmtId="0" fontId="44" fillId="12" borderId="64" xfId="47" applyFont="1" applyFill="1" applyBorder="1" applyAlignment="1">
      <alignment horizontal="center" vertical="center" wrapText="1"/>
      <protection locked="0"/>
    </xf>
    <xf numFmtId="0" fontId="68" fillId="12" borderId="64" xfId="47" applyFont="1" applyFill="1" applyBorder="1" applyAlignment="1">
      <alignment horizontal="center" vertical="center" wrapText="1"/>
      <protection locked="0"/>
    </xf>
    <xf numFmtId="170" fontId="68" fillId="12" borderId="64" xfId="120" applyNumberFormat="1" applyFont="1" applyFill="1" applyBorder="1" applyAlignment="1" applyProtection="1">
      <alignment horizontal="right" vertical="center" wrapText="1"/>
      <protection locked="0"/>
    </xf>
    <xf numFmtId="0" fontId="40" fillId="0" borderId="0" xfId="47" applyAlignment="1">
      <alignment vertical="center"/>
      <protection locked="0"/>
    </xf>
    <xf numFmtId="0" fontId="66" fillId="0" borderId="51" xfId="47" applyFont="1" applyBorder="1" applyAlignment="1">
      <alignment horizontal="center" vertical="center" wrapText="1"/>
      <protection locked="0"/>
    </xf>
    <xf numFmtId="0" fontId="17" fillId="0" borderId="64" xfId="47" applyFont="1" applyBorder="1" applyAlignment="1">
      <alignment vertical="center" wrapText="1"/>
      <protection locked="0"/>
    </xf>
    <xf numFmtId="44" fontId="17" fillId="0" borderId="64" xfId="120" applyFont="1" applyBorder="1" applyAlignment="1" applyProtection="1">
      <alignment vertical="center" wrapText="1"/>
      <protection locked="0"/>
    </xf>
    <xf numFmtId="171" fontId="17" fillId="0" borderId="64" xfId="120" applyNumberFormat="1" applyFont="1" applyBorder="1" applyAlignment="1" applyProtection="1">
      <alignment vertical="center" wrapText="1"/>
      <protection locked="0"/>
    </xf>
    <xf numFmtId="170" fontId="68" fillId="0" borderId="64" xfId="120" applyNumberFormat="1" applyFont="1" applyBorder="1" applyAlignment="1" applyProtection="1">
      <alignment horizontal="right" vertical="center" wrapText="1"/>
      <protection locked="0"/>
    </xf>
    <xf numFmtId="0" fontId="66" fillId="0" borderId="29" xfId="47" applyFont="1" applyBorder="1" applyAlignment="1">
      <alignment horizontal="left" vertical="center" wrapText="1"/>
      <protection locked="0"/>
    </xf>
    <xf numFmtId="0" fontId="66" fillId="0" borderId="51" xfId="47" applyFont="1" applyBorder="1" applyAlignment="1">
      <alignment horizontal="left" vertical="center" wrapText="1"/>
      <protection locked="0"/>
    </xf>
    <xf numFmtId="0" fontId="66" fillId="0" borderId="96" xfId="47" applyFont="1" applyBorder="1" applyAlignment="1">
      <alignment horizontal="left" vertical="center" wrapText="1"/>
      <protection locked="0"/>
    </xf>
    <xf numFmtId="0" fontId="68" fillId="0" borderId="64" xfId="47" applyFont="1" applyBorder="1" applyAlignment="1">
      <alignment horizontal="center" vertical="center" wrapText="1"/>
      <protection locked="0"/>
    </xf>
    <xf numFmtId="9" fontId="0" fillId="0" borderId="0" xfId="63" applyFont="1" applyProtection="1">
      <protection locked="0"/>
    </xf>
    <xf numFmtId="1" fontId="0" fillId="0" borderId="0" xfId="63" applyNumberFormat="1" applyFont="1" applyProtection="1">
      <protection locked="0"/>
    </xf>
    <xf numFmtId="0" fontId="66" fillId="0" borderId="74" xfId="47" applyFont="1" applyBorder="1" applyAlignment="1">
      <alignment horizontal="left" vertical="center" wrapText="1"/>
      <protection locked="0"/>
    </xf>
    <xf numFmtId="0" fontId="66" fillId="0" borderId="64" xfId="47" applyFont="1" applyBorder="1" applyAlignment="1">
      <alignment horizontal="left" vertical="center" wrapText="1"/>
      <protection locked="0"/>
    </xf>
    <xf numFmtId="9" fontId="0" fillId="0" borderId="0" xfId="63" applyFont="1" applyFill="1" applyProtection="1">
      <protection locked="0"/>
    </xf>
    <xf numFmtId="0" fontId="40" fillId="0" borderId="0" xfId="47" applyAlignment="1">
      <alignment horizontal="center" vertical="center"/>
      <protection locked="0"/>
    </xf>
    <xf numFmtId="0" fontId="86" fillId="10" borderId="64" xfId="47" applyFont="1" applyFill="1" applyBorder="1" applyAlignment="1">
      <alignment horizontal="center" vertical="center"/>
      <protection locked="0"/>
    </xf>
    <xf numFmtId="170" fontId="40" fillId="10" borderId="64" xfId="47" applyNumberFormat="1" applyFill="1" applyBorder="1" applyAlignment="1">
      <alignment horizontal="right" vertical="center"/>
      <protection locked="0"/>
    </xf>
    <xf numFmtId="0" fontId="40" fillId="0" borderId="0" xfId="47" applyAlignment="1">
      <alignment horizontal="right" vertical="center"/>
      <protection locked="0"/>
    </xf>
    <xf numFmtId="0" fontId="42" fillId="0" borderId="0" xfId="173" applyFont="1">
      <protection locked="0"/>
    </xf>
    <xf numFmtId="0" fontId="42" fillId="0" borderId="0" xfId="173" applyFont="1" applyAlignment="1">
      <alignment horizontal="center" vertical="center"/>
      <protection locked="0"/>
    </xf>
    <xf numFmtId="0" fontId="93" fillId="14" borderId="4" xfId="173" applyFont="1" applyFill="1" applyBorder="1" applyAlignment="1">
      <alignment horizontal="center" vertical="center" wrapText="1"/>
      <protection locked="0"/>
    </xf>
    <xf numFmtId="0" fontId="93" fillId="14" borderId="74" xfId="173" applyFont="1" applyFill="1" applyBorder="1" applyAlignment="1">
      <alignment horizontal="center" vertical="center" wrapText="1"/>
      <protection locked="0"/>
    </xf>
    <xf numFmtId="0" fontId="93" fillId="14" borderId="17" xfId="173" applyFont="1" applyFill="1" applyBorder="1" applyAlignment="1">
      <alignment horizontal="center" vertical="center" wrapText="1"/>
      <protection locked="0"/>
    </xf>
    <xf numFmtId="0" fontId="49" fillId="0" borderId="0" xfId="173" applyFont="1">
      <protection locked="0"/>
    </xf>
    <xf numFmtId="0" fontId="93" fillId="15" borderId="51" xfId="173" applyFont="1" applyFill="1" applyBorder="1" applyAlignment="1">
      <alignment horizontal="center" vertical="center" wrapText="1"/>
      <protection locked="0"/>
    </xf>
    <xf numFmtId="0" fontId="93" fillId="15" borderId="64" xfId="173" applyFont="1" applyFill="1" applyBorder="1" applyAlignment="1">
      <alignment horizontal="left" vertical="center" wrapText="1"/>
      <protection locked="0"/>
    </xf>
    <xf numFmtId="0" fontId="93" fillId="15" borderId="64" xfId="173" applyFont="1" applyFill="1" applyBorder="1" applyAlignment="1">
      <alignment horizontal="center" vertical="center" wrapText="1"/>
      <protection locked="0"/>
    </xf>
    <xf numFmtId="0" fontId="42" fillId="0" borderId="0" xfId="173" applyFont="1" applyAlignment="1">
      <alignment vertical="center"/>
      <protection locked="0"/>
    </xf>
    <xf numFmtId="0" fontId="45" fillId="16" borderId="51" xfId="173" applyFont="1" applyFill="1" applyBorder="1" applyAlignment="1">
      <alignment horizontal="center" vertical="center" wrapText="1"/>
      <protection locked="0"/>
    </xf>
    <xf numFmtId="0" fontId="94" fillId="16" borderId="64" xfId="173" applyFont="1" applyFill="1" applyBorder="1" applyAlignment="1">
      <alignment horizontal="left" vertical="center" wrapText="1"/>
      <protection locked="0"/>
    </xf>
    <xf numFmtId="0" fontId="94" fillId="16" borderId="64" xfId="173" applyFont="1" applyFill="1" applyBorder="1" applyAlignment="1">
      <alignment horizontal="center" vertical="center" wrapText="1"/>
      <protection locked="0"/>
    </xf>
    <xf numFmtId="0" fontId="45" fillId="16" borderId="64" xfId="173" applyFont="1" applyFill="1" applyBorder="1" applyAlignment="1">
      <alignment horizontal="center" vertical="center" wrapText="1"/>
      <protection locked="0"/>
    </xf>
    <xf numFmtId="0" fontId="95" fillId="0" borderId="29" xfId="173" applyFont="1" applyBorder="1" applyAlignment="1">
      <alignment horizontal="center" vertical="center" wrapText="1"/>
      <protection locked="0"/>
    </xf>
    <xf numFmtId="0" fontId="91" fillId="0" borderId="64" xfId="173" applyFont="1" applyBorder="1" applyAlignment="1">
      <alignment horizontal="left" vertical="center" wrapText="1"/>
      <protection locked="0"/>
    </xf>
    <xf numFmtId="0" fontId="91" fillId="0" borderId="29" xfId="173" applyFont="1" applyBorder="1" applyAlignment="1">
      <alignment horizontal="center" vertical="center" wrapText="1"/>
      <protection locked="0"/>
    </xf>
    <xf numFmtId="0" fontId="42" fillId="0" borderId="64" xfId="173" applyFont="1" applyBorder="1" applyAlignment="1">
      <alignment horizontal="center" vertical="center" wrapText="1"/>
      <protection locked="0"/>
    </xf>
    <xf numFmtId="0" fontId="42" fillId="0" borderId="64" xfId="173" applyFont="1" applyBorder="1" applyAlignment="1">
      <alignment horizontal="center" vertical="center"/>
      <protection locked="0"/>
    </xf>
    <xf numFmtId="0" fontId="91" fillId="0" borderId="64" xfId="173" applyFont="1" applyBorder="1" applyAlignment="1">
      <alignment horizontal="center" vertical="center" wrapText="1"/>
      <protection locked="0"/>
    </xf>
    <xf numFmtId="3" fontId="42" fillId="0" borderId="64" xfId="173" applyNumberFormat="1" applyFont="1" applyBorder="1" applyAlignment="1">
      <alignment horizontal="center" vertical="center"/>
      <protection locked="0"/>
    </xf>
    <xf numFmtId="3" fontId="45" fillId="16" borderId="64" xfId="173" applyNumberFormat="1" applyFont="1" applyFill="1" applyBorder="1" applyAlignment="1">
      <alignment horizontal="center" vertical="center" wrapText="1"/>
      <protection locked="0"/>
    </xf>
    <xf numFmtId="0" fontId="42" fillId="0" borderId="64" xfId="173" applyFont="1" applyBorder="1">
      <protection locked="0"/>
    </xf>
    <xf numFmtId="3" fontId="93" fillId="15" borderId="64" xfId="173" applyNumberFormat="1" applyFont="1" applyFill="1" applyBorder="1" applyAlignment="1">
      <alignment horizontal="center" vertical="center" wrapText="1"/>
      <protection locked="0"/>
    </xf>
    <xf numFmtId="0" fontId="95" fillId="0" borderId="51" xfId="173" applyFont="1" applyBorder="1" applyAlignment="1">
      <alignment horizontal="center" vertical="center" wrapText="1"/>
      <protection locked="0"/>
    </xf>
    <xf numFmtId="3" fontId="42" fillId="0" borderId="64" xfId="173" applyNumberFormat="1" applyFont="1" applyBorder="1" applyAlignment="1">
      <alignment horizontal="center" vertical="center" wrapText="1"/>
      <protection locked="0"/>
    </xf>
    <xf numFmtId="0" fontId="96" fillId="12" borderId="51" xfId="173" applyFont="1" applyFill="1" applyBorder="1" applyAlignment="1">
      <alignment horizontal="center" vertical="center" wrapText="1"/>
      <protection locked="0"/>
    </xf>
    <xf numFmtId="0" fontId="94" fillId="12" borderId="64" xfId="173" applyFont="1" applyFill="1" applyBorder="1" applyAlignment="1">
      <alignment horizontal="center" vertical="center" wrapText="1"/>
      <protection locked="0"/>
    </xf>
    <xf numFmtId="0" fontId="42" fillId="12" borderId="64" xfId="173" applyFont="1" applyFill="1" applyBorder="1" applyAlignment="1">
      <alignment horizontal="center" vertical="center" wrapText="1"/>
      <protection locked="0"/>
    </xf>
    <xf numFmtId="3" fontId="42" fillId="12" borderId="64" xfId="173" applyNumberFormat="1" applyFont="1" applyFill="1" applyBorder="1" applyAlignment="1">
      <alignment horizontal="center" vertical="center" wrapText="1"/>
      <protection locked="0"/>
    </xf>
    <xf numFmtId="3" fontId="42" fillId="17" borderId="64" xfId="173" applyNumberFormat="1" applyFont="1" applyFill="1" applyBorder="1" applyAlignment="1">
      <alignment horizontal="center" vertical="center" wrapText="1"/>
      <protection locked="0"/>
    </xf>
    <xf numFmtId="0" fontId="95" fillId="17" borderId="4" xfId="173" applyFont="1" applyFill="1" applyBorder="1" applyAlignment="1">
      <alignment horizontal="center" vertical="center" wrapText="1"/>
      <protection locked="0"/>
    </xf>
    <xf numFmtId="0" fontId="94" fillId="5" borderId="64" xfId="173" applyFont="1" applyFill="1" applyBorder="1" applyAlignment="1">
      <alignment horizontal="left" vertical="center" wrapText="1"/>
      <protection locked="0"/>
    </xf>
    <xf numFmtId="0" fontId="91" fillId="17" borderId="64" xfId="173" applyFont="1" applyFill="1" applyBorder="1" applyAlignment="1">
      <alignment horizontal="center" vertical="center" wrapText="1"/>
      <protection locked="0"/>
    </xf>
    <xf numFmtId="0" fontId="42" fillId="17" borderId="64" xfId="173" applyFont="1" applyFill="1" applyBorder="1" applyAlignment="1">
      <alignment horizontal="center" vertical="center" wrapText="1"/>
      <protection locked="0"/>
    </xf>
    <xf numFmtId="0" fontId="94" fillId="17" borderId="64" xfId="173" applyFont="1" applyFill="1" applyBorder="1" applyAlignment="1">
      <alignment horizontal="center" vertical="center" wrapText="1"/>
      <protection locked="0"/>
    </xf>
    <xf numFmtId="0" fontId="96" fillId="17" borderId="4" xfId="173" applyFont="1" applyFill="1" applyBorder="1" applyAlignment="1">
      <alignment horizontal="center" vertical="center" wrapText="1"/>
      <protection locked="0"/>
    </xf>
    <xf numFmtId="3" fontId="42" fillId="0" borderId="0" xfId="173" applyNumberFormat="1" applyFont="1" applyAlignment="1">
      <alignment horizontal="center" vertical="center"/>
      <protection locked="0"/>
    </xf>
    <xf numFmtId="0" fontId="81" fillId="0" borderId="0" xfId="172" applyFont="1" applyAlignment="1">
      <alignment horizontal="center" vertical="center"/>
    </xf>
    <xf numFmtId="0" fontId="97" fillId="0" borderId="0" xfId="172" applyFont="1" applyAlignment="1">
      <alignment horizontal="center" vertical="center"/>
    </xf>
    <xf numFmtId="0" fontId="5" fillId="0" borderId="0" xfId="172" applyAlignment="1">
      <alignment horizontal="center" vertical="center" wrapText="1"/>
    </xf>
    <xf numFmtId="0" fontId="5" fillId="0" borderId="0" xfId="172" applyAlignment="1">
      <alignment vertical="center" wrapText="1"/>
    </xf>
    <xf numFmtId="0" fontId="98" fillId="0" borderId="0" xfId="172" applyFont="1" applyAlignment="1">
      <alignment horizontal="center" vertical="center" wrapText="1"/>
    </xf>
    <xf numFmtId="0" fontId="91" fillId="0" borderId="64" xfId="173" applyFont="1" applyBorder="1" applyAlignment="1">
      <alignment vertical="center" wrapText="1"/>
      <protection locked="0"/>
    </xf>
    <xf numFmtId="166" fontId="18" fillId="8" borderId="37" xfId="0" applyNumberFormat="1" applyFont="1" applyFill="1" applyBorder="1" applyAlignment="1">
      <alignment horizontal="left" vertical="center"/>
    </xf>
    <xf numFmtId="44" fontId="18" fillId="0" borderId="0" xfId="5" applyFont="1" applyBorder="1" applyAlignment="1" applyProtection="1">
      <alignment horizontal="left" vertical="center"/>
    </xf>
    <xf numFmtId="0" fontId="18" fillId="0" borderId="30" xfId="1" applyNumberFormat="1" applyFont="1" applyBorder="1" applyAlignment="1" applyProtection="1">
      <alignment horizontal="left" vertical="center"/>
      <protection locked="0"/>
    </xf>
    <xf numFmtId="0" fontId="18" fillId="0" borderId="0" xfId="0" applyFont="1" applyAlignment="1">
      <alignment horizontal="left" vertical="center"/>
    </xf>
    <xf numFmtId="0" fontId="18" fillId="0" borderId="88" xfId="1" applyNumberFormat="1" applyFont="1" applyBorder="1" applyAlignment="1" applyProtection="1">
      <alignment horizontal="left" vertical="center"/>
      <protection locked="0"/>
    </xf>
    <xf numFmtId="0" fontId="31" fillId="3" borderId="12" xfId="13" applyFont="1" applyFill="1" applyBorder="1" applyAlignment="1" applyProtection="1">
      <alignment vertical="top" wrapText="1"/>
      <protection locked="0"/>
    </xf>
    <xf numFmtId="0" fontId="31" fillId="3" borderId="0" xfId="13" applyFont="1" applyFill="1" applyBorder="1" applyAlignment="1" applyProtection="1">
      <alignment vertical="top" wrapText="1"/>
      <protection locked="0"/>
    </xf>
    <xf numFmtId="0" fontId="31" fillId="3" borderId="13" xfId="13" applyFont="1" applyFill="1" applyBorder="1" applyAlignment="1" applyProtection="1">
      <alignment vertical="top" wrapText="1"/>
      <protection locked="0"/>
    </xf>
    <xf numFmtId="0" fontId="44" fillId="0" borderId="0" xfId="47" applyFont="1" applyBorder="1" applyAlignment="1">
      <alignment vertical="top" wrapText="1"/>
      <protection locked="0"/>
    </xf>
    <xf numFmtId="0" fontId="86" fillId="0" borderId="0" xfId="47" applyFont="1" applyBorder="1" applyAlignment="1">
      <alignment wrapText="1"/>
      <protection locked="0"/>
    </xf>
    <xf numFmtId="0" fontId="40" fillId="0" borderId="0" xfId="47" applyBorder="1">
      <protection locked="0"/>
    </xf>
    <xf numFmtId="44" fontId="42" fillId="0" borderId="0" xfId="5" applyFont="1" applyProtection="1">
      <protection locked="0"/>
    </xf>
    <xf numFmtId="44" fontId="91" fillId="0" borderId="64" xfId="5" applyFont="1" applyBorder="1" applyAlignment="1" applyProtection="1">
      <alignment horizontal="center" vertical="center" wrapText="1"/>
      <protection locked="0"/>
    </xf>
    <xf numFmtId="44" fontId="5" fillId="0" borderId="64" xfId="5" applyFont="1" applyBorder="1" applyAlignment="1">
      <alignment horizontal="center" vertical="center"/>
    </xf>
    <xf numFmtId="44" fontId="45" fillId="16" borderId="64" xfId="5" applyFont="1" applyFill="1" applyBorder="1" applyAlignment="1" applyProtection="1">
      <alignment horizontal="center" vertical="center" wrapText="1"/>
      <protection locked="0"/>
    </xf>
    <xf numFmtId="44" fontId="93" fillId="15" borderId="64" xfId="5" applyFont="1" applyFill="1" applyBorder="1" applyAlignment="1" applyProtection="1">
      <alignment horizontal="center" vertical="center" wrapText="1"/>
      <protection locked="0"/>
    </xf>
    <xf numFmtId="44" fontId="42" fillId="17" borderId="64" xfId="5" applyFont="1" applyFill="1" applyBorder="1" applyAlignment="1" applyProtection="1">
      <alignment horizontal="center" vertical="center" wrapText="1"/>
      <protection locked="0"/>
    </xf>
    <xf numFmtId="44" fontId="98" fillId="0" borderId="0" xfId="5" applyFont="1" applyAlignment="1">
      <alignment horizontal="center" vertical="center" wrapText="1"/>
    </xf>
    <xf numFmtId="44" fontId="42" fillId="0" borderId="0" xfId="5" applyFont="1" applyAlignment="1" applyProtection="1">
      <alignment horizontal="center" vertical="center"/>
      <protection locked="0"/>
    </xf>
    <xf numFmtId="44" fontId="86" fillId="10" borderId="64" xfId="5" applyFont="1" applyFill="1" applyBorder="1" applyAlignment="1">
      <alignment horizontal="center" vertical="center" wrapText="1"/>
    </xf>
    <xf numFmtId="44" fontId="42" fillId="0" borderId="64" xfId="5" applyFont="1" applyBorder="1" applyAlignment="1" applyProtection="1">
      <alignment horizontal="center" vertical="center" wrapText="1"/>
      <protection locked="0"/>
    </xf>
    <xf numFmtId="0" fontId="45" fillId="0" borderId="64" xfId="173" applyFont="1" applyBorder="1">
      <protection locked="0"/>
    </xf>
    <xf numFmtId="44" fontId="18" fillId="8" borderId="37" xfId="5" applyFont="1" applyFill="1" applyBorder="1" applyAlignment="1">
      <alignment horizontal="center" vertical="center"/>
    </xf>
    <xf numFmtId="44" fontId="18" fillId="0" borderId="37" xfId="5" applyFont="1" applyBorder="1" applyAlignment="1">
      <alignment horizontal="center" vertical="center"/>
    </xf>
    <xf numFmtId="0" fontId="45" fillId="0" borderId="0" xfId="173" applyFont="1">
      <protection locked="0"/>
    </xf>
    <xf numFmtId="44" fontId="81" fillId="0" borderId="64" xfId="5" applyFont="1" applyBorder="1" applyAlignment="1">
      <alignment horizontal="center" vertical="center"/>
    </xf>
    <xf numFmtId="3" fontId="45" fillId="0" borderId="64" xfId="173" applyNumberFormat="1" applyFont="1" applyBorder="1" applyAlignment="1">
      <alignment horizontal="center" vertical="center"/>
      <protection locked="0"/>
    </xf>
    <xf numFmtId="0" fontId="45" fillId="0" borderId="64" xfId="173" applyFont="1" applyBorder="1" applyAlignment="1">
      <alignment horizontal="center" vertical="center"/>
      <protection locked="0"/>
    </xf>
    <xf numFmtId="0" fontId="45" fillId="0" borderId="64" xfId="173" applyFont="1" applyBorder="1" applyAlignment="1">
      <alignment horizontal="left" vertical="center"/>
      <protection locked="0"/>
    </xf>
    <xf numFmtId="0" fontId="42" fillId="0" borderId="64" xfId="173" applyFont="1" applyBorder="1" applyAlignment="1">
      <alignment horizontal="left" vertical="center"/>
      <protection locked="0"/>
    </xf>
    <xf numFmtId="44" fontId="91" fillId="0" borderId="64" xfId="5" applyFont="1" applyBorder="1" applyAlignment="1" applyProtection="1">
      <alignment vertical="center" wrapText="1"/>
      <protection locked="0"/>
    </xf>
    <xf numFmtId="0" fontId="42" fillId="0" borderId="51" xfId="173" applyFont="1" applyBorder="1" applyAlignment="1">
      <alignment horizontal="left" vertical="center"/>
      <protection locked="0"/>
    </xf>
    <xf numFmtId="0" fontId="18" fillId="0" borderId="0" xfId="0" applyFont="1" applyAlignment="1" applyProtection="1">
      <alignment vertical="center" wrapText="1"/>
      <protection locked="0"/>
    </xf>
    <xf numFmtId="0" fontId="60" fillId="3" borderId="41" xfId="0" applyFont="1" applyFill="1" applyBorder="1" applyAlignment="1" applyProtection="1">
      <alignment vertical="center" wrapText="1"/>
      <protection locked="0"/>
    </xf>
    <xf numFmtId="0" fontId="60" fillId="3" borderId="29" xfId="0" applyFont="1" applyFill="1" applyBorder="1" applyAlignment="1" applyProtection="1">
      <alignment vertical="center" wrapText="1"/>
      <protection locked="0"/>
    </xf>
    <xf numFmtId="0" fontId="60" fillId="9" borderId="41" xfId="0" applyFont="1" applyFill="1" applyBorder="1" applyAlignment="1" applyProtection="1">
      <alignment vertical="center" wrapText="1"/>
      <protection locked="0"/>
    </xf>
    <xf numFmtId="0" fontId="18" fillId="8" borderId="37" xfId="0" applyFont="1" applyFill="1" applyBorder="1" applyAlignment="1">
      <alignment vertical="center" wrapText="1"/>
    </xf>
    <xf numFmtId="0" fontId="17" fillId="0" borderId="0" xfId="23"/>
    <xf numFmtId="0" fontId="99" fillId="0" borderId="98" xfId="23" applyFont="1" applyBorder="1"/>
    <xf numFmtId="0" fontId="100" fillId="0" borderId="99" xfId="11" applyFont="1" applyBorder="1" applyAlignment="1">
      <alignment vertical="center" wrapText="1"/>
    </xf>
    <xf numFmtId="0" fontId="100" fillId="0" borderId="100" xfId="11" applyFont="1" applyBorder="1" applyAlignment="1">
      <alignment vertical="center" wrapText="1"/>
    </xf>
    <xf numFmtId="0" fontId="99" fillId="0" borderId="64" xfId="23" applyFont="1" applyBorder="1"/>
    <xf numFmtId="0" fontId="100" fillId="0" borderId="28" xfId="11" applyFont="1" applyBorder="1" applyAlignment="1">
      <alignment vertical="center" wrapText="1"/>
    </xf>
    <xf numFmtId="0" fontId="100" fillId="0" borderId="51" xfId="11" applyFont="1" applyBorder="1" applyAlignment="1">
      <alignment vertical="center" wrapText="1"/>
    </xf>
    <xf numFmtId="0" fontId="99" fillId="0" borderId="103" xfId="23" applyFont="1" applyBorder="1"/>
    <xf numFmtId="0" fontId="100" fillId="0" borderId="104" xfId="11" applyFont="1" applyBorder="1" applyAlignment="1">
      <alignment vertical="center" wrapText="1"/>
    </xf>
    <xf numFmtId="0" fontId="100" fillId="0" borderId="105" xfId="11" applyFont="1" applyBorder="1" applyAlignment="1">
      <alignment vertical="center" wrapText="1"/>
    </xf>
    <xf numFmtId="0" fontId="99" fillId="0" borderId="0" xfId="23" applyFont="1"/>
    <xf numFmtId="0" fontId="100" fillId="19" borderId="98" xfId="11" applyFont="1" applyFill="1" applyBorder="1" applyAlignment="1">
      <alignment horizontal="center" vertical="center" wrapText="1"/>
    </xf>
    <xf numFmtId="0" fontId="100" fillId="19" borderId="100" xfId="11" applyFont="1" applyFill="1" applyBorder="1" applyAlignment="1">
      <alignment horizontal="center" vertical="center" wrapText="1"/>
    </xf>
    <xf numFmtId="0" fontId="103" fillId="0" borderId="0" xfId="76" applyFont="1"/>
    <xf numFmtId="0" fontId="17" fillId="0" borderId="64" xfId="23" applyBorder="1"/>
    <xf numFmtId="0" fontId="17" fillId="0" borderId="0" xfId="23" applyBorder="1"/>
    <xf numFmtId="165" fontId="18" fillId="0" borderId="64" xfId="0" applyNumberFormat="1" applyFont="1" applyBorder="1" applyAlignment="1" applyProtection="1">
      <alignment horizontal="left" vertical="center"/>
      <protection locked="0"/>
    </xf>
    <xf numFmtId="0" fontId="64" fillId="0" borderId="64" xfId="0" applyFont="1" applyFill="1" applyBorder="1" applyAlignment="1" applyProtection="1">
      <alignment horizontal="left" vertical="center"/>
      <protection locked="0"/>
    </xf>
    <xf numFmtId="0" fontId="18" fillId="0" borderId="64" xfId="0" applyFont="1" applyFill="1" applyBorder="1" applyAlignment="1" applyProtection="1">
      <alignment horizontal="left" vertical="center" wrapText="1"/>
      <protection locked="0"/>
    </xf>
    <xf numFmtId="0" fontId="59" fillId="5" borderId="51" xfId="0" applyFont="1" applyFill="1" applyBorder="1" applyAlignment="1">
      <alignment horizontal="center" vertical="center" wrapText="1"/>
    </xf>
    <xf numFmtId="0" fontId="60" fillId="3" borderId="52" xfId="0" applyFont="1" applyFill="1" applyBorder="1" applyAlignment="1" applyProtection="1">
      <alignment horizontal="center" vertical="center"/>
      <protection locked="0"/>
    </xf>
    <xf numFmtId="44" fontId="18" fillId="0" borderId="1" xfId="5" applyFont="1" applyBorder="1" applyAlignment="1" applyProtection="1">
      <alignment horizontal="center" vertical="center"/>
      <protection locked="0"/>
    </xf>
    <xf numFmtId="44" fontId="18" fillId="0" borderId="32" xfId="5" applyFont="1" applyBorder="1" applyAlignment="1" applyProtection="1">
      <alignment horizontal="center" vertical="center"/>
      <protection locked="0"/>
    </xf>
    <xf numFmtId="0" fontId="60" fillId="9" borderId="52" xfId="0" applyFont="1" applyFill="1" applyBorder="1" applyAlignment="1" applyProtection="1">
      <alignment horizontal="center" vertical="center"/>
      <protection locked="0"/>
    </xf>
    <xf numFmtId="0" fontId="60" fillId="3" borderId="51" xfId="0" applyFont="1" applyFill="1" applyBorder="1" applyAlignment="1" applyProtection="1">
      <alignment horizontal="center" vertical="center"/>
      <protection locked="0"/>
    </xf>
    <xf numFmtId="44" fontId="18" fillId="0" borderId="74" xfId="5" applyFont="1" applyBorder="1" applyAlignment="1" applyProtection="1">
      <alignment horizontal="center" vertical="center"/>
      <protection locked="0"/>
    </xf>
    <xf numFmtId="0" fontId="60" fillId="3" borderId="41" xfId="0" applyFont="1" applyFill="1" applyBorder="1" applyAlignment="1" applyProtection="1">
      <alignment horizontal="left" vertical="center" wrapText="1"/>
      <protection locked="0"/>
    </xf>
    <xf numFmtId="0" fontId="64" fillId="0" borderId="17" xfId="0" applyFont="1" applyBorder="1" applyAlignment="1" applyProtection="1">
      <alignment horizontal="left" vertical="center"/>
      <protection locked="0"/>
    </xf>
    <xf numFmtId="0" fontId="64" fillId="0" borderId="0" xfId="0" applyFont="1" applyAlignment="1" applyProtection="1">
      <alignment horizontal="left" vertical="center"/>
      <protection locked="0"/>
    </xf>
    <xf numFmtId="0" fontId="64" fillId="0" borderId="33" xfId="0" applyFont="1" applyBorder="1" applyAlignment="1" applyProtection="1">
      <alignment horizontal="left" vertical="center"/>
      <protection locked="0"/>
    </xf>
    <xf numFmtId="0" fontId="64" fillId="0" borderId="34" xfId="0" applyFont="1" applyBorder="1" applyAlignment="1" applyProtection="1">
      <alignment horizontal="left" vertical="center"/>
      <protection locked="0"/>
    </xf>
    <xf numFmtId="0" fontId="18" fillId="0" borderId="34" xfId="0" applyFont="1" applyBorder="1" applyAlignment="1" applyProtection="1">
      <alignment vertical="center"/>
      <protection locked="0"/>
    </xf>
    <xf numFmtId="169" fontId="18" fillId="0" borderId="0" xfId="74" applyFont="1" applyAlignment="1">
      <alignment vertical="center" wrapText="1"/>
    </xf>
    <xf numFmtId="0" fontId="18" fillId="0" borderId="37" xfId="0" applyFont="1" applyBorder="1" applyAlignment="1" applyProtection="1">
      <alignment vertical="center"/>
      <protection locked="0"/>
    </xf>
    <xf numFmtId="0" fontId="64" fillId="0" borderId="70" xfId="0" applyFont="1" applyBorder="1" applyAlignment="1" applyProtection="1">
      <alignment horizontal="left" vertical="center"/>
      <protection locked="0"/>
    </xf>
    <xf numFmtId="0" fontId="18" fillId="0" borderId="0" xfId="0" applyFont="1" applyAlignment="1" applyProtection="1">
      <alignment horizontal="left" vertical="center" wrapText="1"/>
      <protection locked="0"/>
    </xf>
    <xf numFmtId="166" fontId="18" fillId="0" borderId="44" xfId="0" applyNumberFormat="1" applyFont="1" applyBorder="1" applyAlignment="1">
      <alignment horizontal="left" vertical="center"/>
    </xf>
    <xf numFmtId="0" fontId="60" fillId="3" borderId="41" xfId="0" applyFont="1" applyFill="1" applyBorder="1" applyAlignment="1">
      <alignment horizontal="left" vertical="center"/>
    </xf>
    <xf numFmtId="0" fontId="64" fillId="0" borderId="69" xfId="0" applyFont="1" applyBorder="1" applyAlignment="1" applyProtection="1">
      <alignment horizontal="left" vertical="center"/>
      <protection locked="0"/>
    </xf>
    <xf numFmtId="0" fontId="18" fillId="0" borderId="34" xfId="0" applyFont="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64" fillId="8" borderId="70" xfId="0" applyFont="1" applyFill="1" applyBorder="1" applyAlignment="1" applyProtection="1">
      <alignment horizontal="left" vertical="center"/>
      <protection locked="0"/>
    </xf>
    <xf numFmtId="0" fontId="64" fillId="8" borderId="17" xfId="0" applyFont="1" applyFill="1" applyBorder="1" applyAlignment="1" applyProtection="1">
      <alignment horizontal="left" vertical="center"/>
      <protection locked="0"/>
    </xf>
    <xf numFmtId="165" fontId="18" fillId="8" borderId="37" xfId="0" applyNumberFormat="1" applyFont="1" applyFill="1" applyBorder="1" applyAlignment="1" applyProtection="1">
      <alignment horizontal="left" vertical="center"/>
      <protection locked="0"/>
    </xf>
    <xf numFmtId="0" fontId="18" fillId="8" borderId="0" xfId="0" applyFont="1" applyFill="1" applyAlignment="1" applyProtection="1">
      <alignment horizontal="left" vertical="center"/>
      <protection locked="0"/>
    </xf>
    <xf numFmtId="165" fontId="18" fillId="8" borderId="19" xfId="0" applyNumberFormat="1" applyFont="1" applyFill="1" applyBorder="1" applyAlignment="1" applyProtection="1">
      <alignment vertical="center"/>
      <protection locked="0"/>
    </xf>
    <xf numFmtId="0" fontId="18" fillId="8" borderId="30" xfId="1" applyNumberFormat="1" applyFont="1" applyFill="1" applyBorder="1" applyAlignment="1" applyProtection="1">
      <alignment horizontal="left" vertical="center"/>
      <protection locked="0"/>
    </xf>
    <xf numFmtId="44" fontId="18" fillId="8" borderId="24" xfId="5" applyFont="1" applyFill="1" applyBorder="1" applyAlignment="1" applyProtection="1">
      <alignment horizontal="left" vertical="center"/>
    </xf>
    <xf numFmtId="44" fontId="18" fillId="8" borderId="80" xfId="5" applyFont="1" applyFill="1" applyBorder="1" applyAlignment="1" applyProtection="1">
      <alignment horizontal="left" vertical="center"/>
      <protection locked="0"/>
    </xf>
    <xf numFmtId="0" fontId="18" fillId="0" borderId="34" xfId="0" applyFont="1" applyBorder="1" applyAlignment="1" applyProtection="1">
      <alignment horizontal="left" vertical="center"/>
      <protection locked="0"/>
    </xf>
    <xf numFmtId="0" fontId="65" fillId="0" borderId="0" xfId="0" applyFont="1" applyAlignment="1" applyProtection="1">
      <alignment horizontal="left" vertical="center" wrapText="1"/>
      <protection locked="0"/>
    </xf>
    <xf numFmtId="0" fontId="64" fillId="0" borderId="0" xfId="23" applyFont="1" applyAlignment="1" applyProtection="1">
      <alignment horizontal="left" vertical="center"/>
      <protection locked="0"/>
    </xf>
    <xf numFmtId="0" fontId="18" fillId="0" borderId="0" xfId="23" applyFont="1" applyAlignment="1" applyProtection="1">
      <alignment horizontal="left" vertical="center" wrapText="1"/>
      <protection locked="0"/>
    </xf>
    <xf numFmtId="0" fontId="18" fillId="8" borderId="0" xfId="0" applyFont="1" applyFill="1" applyAlignment="1" applyProtection="1">
      <alignment horizontal="left" vertical="center" wrapText="1"/>
      <protection locked="0"/>
    </xf>
    <xf numFmtId="165" fontId="18" fillId="0" borderId="0" xfId="0" applyNumberFormat="1" applyFont="1" applyAlignment="1" applyProtection="1">
      <alignment horizontal="left" vertical="center"/>
      <protection locked="0"/>
    </xf>
    <xf numFmtId="165" fontId="18" fillId="0" borderId="0" xfId="0" applyNumberFormat="1" applyFont="1" applyAlignment="1" applyProtection="1">
      <alignment vertical="center"/>
      <protection locked="0"/>
    </xf>
    <xf numFmtId="166" fontId="18" fillId="0" borderId="0" xfId="0" applyNumberFormat="1" applyFont="1" applyAlignment="1">
      <alignment horizontal="left" vertical="center"/>
    </xf>
    <xf numFmtId="0" fontId="64" fillId="0" borderId="73" xfId="0" applyFont="1" applyBorder="1" applyAlignment="1" applyProtection="1">
      <alignment horizontal="left" vertical="center"/>
      <protection locked="0"/>
    </xf>
    <xf numFmtId="0" fontId="64" fillId="0" borderId="18" xfId="0" applyFont="1" applyBorder="1" applyAlignment="1" applyProtection="1">
      <alignment horizontal="left" vertical="center"/>
      <protection locked="0"/>
    </xf>
    <xf numFmtId="0" fontId="64" fillId="0" borderId="7" xfId="0" applyFont="1" applyBorder="1" applyAlignment="1" applyProtection="1">
      <alignment horizontal="left" vertical="center"/>
      <protection locked="0"/>
    </xf>
    <xf numFmtId="0" fontId="18" fillId="0" borderId="7" xfId="0" applyFont="1" applyBorder="1" applyAlignment="1" applyProtection="1">
      <alignment horizontal="left" vertical="center" wrapText="1"/>
      <protection locked="0"/>
    </xf>
    <xf numFmtId="0" fontId="64" fillId="8" borderId="0" xfId="0" applyFont="1" applyFill="1" applyAlignment="1" applyProtection="1">
      <alignment horizontal="left" vertical="center"/>
      <protection locked="0"/>
    </xf>
    <xf numFmtId="0" fontId="64" fillId="0" borderId="42" xfId="0" applyFont="1" applyBorder="1" applyAlignment="1" applyProtection="1">
      <alignment horizontal="left" vertical="top"/>
      <protection locked="0"/>
    </xf>
    <xf numFmtId="0" fontId="64" fillId="0" borderId="46" xfId="0" applyFont="1" applyBorder="1" applyAlignment="1" applyProtection="1">
      <alignment horizontal="left" vertical="top"/>
      <protection locked="0"/>
    </xf>
    <xf numFmtId="0" fontId="18" fillId="0" borderId="46" xfId="0" applyFont="1" applyBorder="1" applyAlignment="1" applyProtection="1">
      <alignment horizontal="left" vertical="top"/>
      <protection locked="0"/>
    </xf>
    <xf numFmtId="0" fontId="18" fillId="0" borderId="48" xfId="0" applyFont="1" applyBorder="1" applyAlignment="1" applyProtection="1">
      <alignment vertical="top" wrapText="1"/>
      <protection locked="0"/>
    </xf>
    <xf numFmtId="166" fontId="18" fillId="0" borderId="42" xfId="0" applyNumberFormat="1" applyFont="1" applyBorder="1" applyAlignment="1">
      <alignment horizontal="left" vertical="center"/>
    </xf>
    <xf numFmtId="0" fontId="64" fillId="0" borderId="44" xfId="0" applyFont="1" applyBorder="1" applyAlignment="1" applyProtection="1">
      <alignment horizontal="left" vertical="top"/>
      <protection locked="0"/>
    </xf>
    <xf numFmtId="0" fontId="64" fillId="0" borderId="30" xfId="0" applyFont="1" applyBorder="1" applyAlignment="1" applyProtection="1">
      <alignment horizontal="left" vertical="top"/>
      <protection locked="0"/>
    </xf>
    <xf numFmtId="0" fontId="18" fillId="0" borderId="30" xfId="0" applyFont="1" applyBorder="1" applyAlignment="1" applyProtection="1">
      <alignment horizontal="left" vertical="top"/>
      <protection locked="0"/>
    </xf>
    <xf numFmtId="0" fontId="18" fillId="0" borderId="37" xfId="0" applyFont="1" applyBorder="1" applyAlignment="1" applyProtection="1">
      <alignment vertical="top" wrapText="1"/>
      <protection locked="0"/>
    </xf>
    <xf numFmtId="0" fontId="64" fillId="0" borderId="89" xfId="0" applyFont="1" applyBorder="1" applyAlignment="1" applyProtection="1">
      <alignment horizontal="left" vertical="top"/>
      <protection locked="0"/>
    </xf>
    <xf numFmtId="0" fontId="64" fillId="0" borderId="88" xfId="0" applyFont="1" applyBorder="1" applyAlignment="1" applyProtection="1">
      <alignment horizontal="left" vertical="top"/>
      <protection locked="0"/>
    </xf>
    <xf numFmtId="0" fontId="18" fillId="0" borderId="88" xfId="0" applyFont="1" applyBorder="1" applyAlignment="1" applyProtection="1">
      <alignment horizontal="left" vertical="top"/>
      <protection locked="0"/>
    </xf>
    <xf numFmtId="0" fontId="18" fillId="0" borderId="84" xfId="0" applyFont="1" applyBorder="1" applyAlignment="1" applyProtection="1">
      <alignment vertical="top" wrapText="1"/>
      <protection locked="0"/>
    </xf>
    <xf numFmtId="0" fontId="78" fillId="0" borderId="44" xfId="0" applyFont="1" applyBorder="1" applyAlignment="1" applyProtection="1">
      <alignment horizontal="left" vertical="top"/>
      <protection locked="0"/>
    </xf>
    <xf numFmtId="0" fontId="78" fillId="0" borderId="30" xfId="0" applyFont="1" applyBorder="1" applyAlignment="1" applyProtection="1">
      <alignment horizontal="left" vertical="top"/>
      <protection locked="0"/>
    </xf>
    <xf numFmtId="0" fontId="79" fillId="0" borderId="30" xfId="0" applyFont="1" applyBorder="1" applyAlignment="1" applyProtection="1">
      <alignment horizontal="left" vertical="top"/>
      <protection locked="0"/>
    </xf>
    <xf numFmtId="166" fontId="79" fillId="0" borderId="44" xfId="0" applyNumberFormat="1" applyFont="1" applyBorder="1" applyAlignment="1">
      <alignment horizontal="left" vertical="center"/>
    </xf>
    <xf numFmtId="166" fontId="18" fillId="0" borderId="89" xfId="0" applyNumberFormat="1" applyFont="1" applyBorder="1" applyAlignment="1">
      <alignment horizontal="left" vertical="center"/>
    </xf>
    <xf numFmtId="0" fontId="64" fillId="0" borderId="17" xfId="0" applyFont="1" applyBorder="1" applyAlignment="1" applyProtection="1">
      <alignment horizontal="left" vertical="top"/>
      <protection locked="0"/>
    </xf>
    <xf numFmtId="0" fontId="64" fillId="0" borderId="0" xfId="0" applyFont="1" applyAlignment="1" applyProtection="1">
      <alignment horizontal="left" vertical="top"/>
      <protection locked="0"/>
    </xf>
    <xf numFmtId="0" fontId="18" fillId="0" borderId="0" xfId="0" applyFont="1" applyAlignment="1" applyProtection="1">
      <alignment horizontal="left" vertical="top"/>
      <protection locked="0"/>
    </xf>
    <xf numFmtId="0" fontId="64" fillId="0" borderId="27" xfId="0" applyFont="1" applyBorder="1" applyAlignment="1" applyProtection="1">
      <alignment horizontal="left" vertical="top"/>
      <protection locked="0"/>
    </xf>
    <xf numFmtId="0" fontId="64" fillId="0" borderId="3" xfId="0" applyFont="1" applyBorder="1" applyAlignment="1" applyProtection="1">
      <alignment horizontal="left" vertical="top"/>
      <protection locked="0"/>
    </xf>
    <xf numFmtId="0" fontId="18" fillId="0" borderId="3" xfId="0" applyFont="1" applyBorder="1" applyAlignment="1" applyProtection="1">
      <alignment horizontal="left" vertical="top"/>
      <protection locked="0"/>
    </xf>
    <xf numFmtId="0" fontId="18" fillId="0" borderId="3" xfId="0" applyFont="1" applyBorder="1" applyAlignment="1" applyProtection="1">
      <alignment vertical="top" wrapText="1"/>
      <protection locked="0"/>
    </xf>
    <xf numFmtId="0" fontId="93" fillId="20" borderId="0" xfId="173" applyFont="1" applyFill="1" applyAlignment="1">
      <alignment horizontal="center" vertical="center"/>
      <protection locked="0"/>
    </xf>
    <xf numFmtId="0" fontId="49" fillId="0" borderId="0" xfId="173" applyFont="1" applyFill="1">
      <protection locked="0"/>
    </xf>
    <xf numFmtId="44" fontId="49" fillId="20" borderId="0" xfId="5" applyFont="1" applyFill="1" applyAlignment="1" applyProtection="1">
      <alignment horizontal="center" vertical="center"/>
      <protection locked="0"/>
    </xf>
    <xf numFmtId="0" fontId="33" fillId="6" borderId="0" xfId="16" applyFont="1" applyFill="1" applyAlignment="1">
      <alignment horizontal="center" vertical="center" wrapText="1"/>
    </xf>
    <xf numFmtId="0" fontId="35" fillId="0" borderId="0" xfId="16" applyFont="1" applyAlignment="1">
      <alignment horizontal="center" vertical="center" wrapText="1"/>
    </xf>
    <xf numFmtId="0" fontId="43" fillId="0" borderId="0" xfId="16" applyFont="1" applyAlignment="1">
      <alignment horizontal="center" vertical="center" wrapText="1"/>
    </xf>
    <xf numFmtId="0" fontId="46" fillId="0" borderId="0" xfId="16" applyFont="1" applyAlignment="1">
      <alignment horizontal="left" vertical="center" wrapText="1"/>
    </xf>
    <xf numFmtId="0" fontId="33" fillId="6" borderId="0" xfId="16" applyFont="1" applyFill="1" applyAlignment="1">
      <alignment horizontal="center" vertical="center"/>
    </xf>
    <xf numFmtId="0" fontId="34" fillId="6" borderId="0" xfId="16" applyFont="1" applyFill="1" applyAlignment="1">
      <alignment horizontal="center" vertical="center"/>
    </xf>
    <xf numFmtId="0" fontId="35" fillId="0" borderId="0" xfId="16" applyFont="1" applyAlignment="1">
      <alignment horizontal="center" vertical="center"/>
    </xf>
    <xf numFmtId="0" fontId="35" fillId="0" borderId="60" xfId="16" applyFont="1" applyBorder="1" applyAlignment="1">
      <alignment horizontal="center" vertical="center"/>
    </xf>
    <xf numFmtId="0" fontId="36" fillId="0" borderId="0" xfId="16" applyFont="1" applyAlignment="1">
      <alignment horizontal="center" vertical="center"/>
    </xf>
    <xf numFmtId="0" fontId="39" fillId="0" borderId="0" xfId="16" applyFont="1" applyAlignment="1">
      <alignment horizontal="center" vertical="center"/>
    </xf>
    <xf numFmtId="0" fontId="40" fillId="0" borderId="0" xfId="16" applyFont="1" applyAlignment="1">
      <alignment horizontal="center"/>
    </xf>
    <xf numFmtId="0" fontId="41" fillId="0" borderId="0" xfId="16" applyFont="1" applyAlignment="1">
      <alignment horizontal="center" vertical="center" wrapText="1"/>
    </xf>
    <xf numFmtId="0" fontId="41" fillId="0" borderId="0" xfId="16" applyFont="1" applyAlignment="1">
      <alignment horizontal="center" vertical="center"/>
    </xf>
    <xf numFmtId="0" fontId="34" fillId="6" borderId="0" xfId="16" applyFont="1" applyFill="1" applyAlignment="1">
      <alignment horizontal="center" vertical="center" wrapText="1"/>
    </xf>
    <xf numFmtId="0" fontId="52" fillId="0" borderId="0" xfId="0" applyFont="1" applyAlignment="1" applyProtection="1">
      <alignment horizontal="center"/>
      <protection locked="0"/>
    </xf>
    <xf numFmtId="0" fontId="24" fillId="0" borderId="0" xfId="49" applyFont="1" applyAlignment="1" applyProtection="1">
      <alignment horizontal="center" vertical="center" wrapText="1"/>
      <protection locked="0"/>
    </xf>
    <xf numFmtId="0" fontId="68" fillId="3" borderId="17" xfId="0" applyFont="1" applyFill="1" applyBorder="1" applyAlignment="1">
      <alignment horizontal="left" vertical="top" wrapText="1"/>
    </xf>
    <xf numFmtId="0" fontId="68" fillId="3" borderId="2" xfId="0" applyFont="1" applyFill="1" applyBorder="1" applyAlignment="1">
      <alignment horizontal="left" vertical="top" wrapText="1"/>
    </xf>
    <xf numFmtId="0" fontId="30" fillId="3" borderId="27" xfId="0" applyFont="1" applyFill="1" applyBorder="1" applyAlignment="1">
      <alignment horizontal="left" vertical="top" wrapText="1"/>
    </xf>
    <xf numFmtId="0" fontId="30" fillId="3" borderId="4" xfId="0" applyFont="1" applyFill="1" applyBorder="1" applyAlignment="1">
      <alignment horizontal="left" vertical="top" wrapText="1"/>
    </xf>
    <xf numFmtId="0" fontId="32" fillId="2" borderId="8" xfId="0" applyFont="1" applyFill="1" applyBorder="1" applyAlignment="1">
      <alignment horizontal="center" vertical="center"/>
    </xf>
    <xf numFmtId="0" fontId="32" fillId="2" borderId="26" xfId="0" applyFont="1" applyFill="1" applyBorder="1" applyAlignment="1">
      <alignment horizontal="center" vertical="center"/>
    </xf>
    <xf numFmtId="0" fontId="69" fillId="3" borderId="17" xfId="76" quotePrefix="1" applyFill="1" applyBorder="1" applyAlignment="1">
      <alignment horizontal="left" vertical="top" wrapText="1" indent="1"/>
    </xf>
    <xf numFmtId="0" fontId="69" fillId="3" borderId="2" xfId="76" quotePrefix="1" applyFill="1" applyBorder="1" applyAlignment="1">
      <alignment horizontal="left" vertical="top" indent="1"/>
    </xf>
    <xf numFmtId="0" fontId="69" fillId="3" borderId="17" xfId="76" quotePrefix="1" applyFill="1" applyBorder="1" applyAlignment="1">
      <alignment horizontal="left" vertical="top" indent="1"/>
    </xf>
    <xf numFmtId="0" fontId="31" fillId="3" borderId="12" xfId="13" applyFont="1" applyFill="1" applyBorder="1" applyAlignment="1" applyProtection="1">
      <alignment horizontal="left" vertical="top" wrapText="1"/>
      <protection locked="0"/>
    </xf>
    <xf numFmtId="0" fontId="31" fillId="3" borderId="0" xfId="13" applyFont="1" applyFill="1" applyAlignment="1" applyProtection="1">
      <alignment horizontal="left" vertical="top" wrapText="1"/>
      <protection locked="0"/>
    </xf>
    <xf numFmtId="0" fontId="31" fillId="3" borderId="13" xfId="13" applyFont="1" applyFill="1" applyBorder="1" applyAlignment="1" applyProtection="1">
      <alignment horizontal="left" vertical="top" wrapText="1"/>
      <protection locked="0"/>
    </xf>
    <xf numFmtId="0" fontId="51" fillId="0" borderId="0" xfId="49" applyFont="1" applyAlignment="1" applyProtection="1">
      <alignment horizontal="center" vertical="center" wrapText="1"/>
      <protection locked="0"/>
    </xf>
    <xf numFmtId="0" fontId="60" fillId="3" borderId="41" xfId="0" applyFont="1" applyFill="1" applyBorder="1" applyAlignment="1" applyProtection="1">
      <alignment horizontal="left" vertical="center" wrapText="1"/>
      <protection locked="0"/>
    </xf>
    <xf numFmtId="0" fontId="44" fillId="0" borderId="0" xfId="0" applyFont="1" applyAlignment="1" applyProtection="1">
      <alignment horizontal="center" vertical="center"/>
      <protection locked="0"/>
    </xf>
    <xf numFmtId="0" fontId="21" fillId="0" borderId="0" xfId="49" applyFont="1" applyAlignment="1" applyProtection="1">
      <alignment horizontal="center" vertical="center" wrapText="1"/>
      <protection locked="0"/>
    </xf>
    <xf numFmtId="0" fontId="52" fillId="0" borderId="0" xfId="0" applyFont="1" applyAlignment="1" applyProtection="1">
      <alignment horizontal="center" vertical="center"/>
      <protection locked="0"/>
    </xf>
    <xf numFmtId="0" fontId="44" fillId="0" borderId="0" xfId="0" applyFont="1" applyAlignment="1" applyProtection="1">
      <alignment horizontal="center"/>
      <protection locked="0"/>
    </xf>
    <xf numFmtId="0" fontId="101" fillId="18" borderId="106" xfId="23" applyFont="1" applyFill="1" applyBorder="1" applyAlignment="1">
      <alignment horizontal="center" vertical="center" wrapText="1"/>
    </xf>
    <xf numFmtId="0" fontId="101" fillId="18" borderId="102" xfId="23" applyFont="1" applyFill="1" applyBorder="1" applyAlignment="1">
      <alignment horizontal="center" vertical="center" wrapText="1"/>
    </xf>
    <xf numFmtId="0" fontId="101" fillId="18" borderId="101" xfId="23" applyFont="1" applyFill="1" applyBorder="1" applyAlignment="1">
      <alignment horizontal="center" vertical="center" wrapText="1"/>
    </xf>
    <xf numFmtId="0" fontId="102" fillId="19" borderId="75" xfId="11" applyFont="1" applyFill="1" applyBorder="1" applyAlignment="1">
      <alignment horizontal="center" vertical="center" wrapText="1"/>
    </xf>
    <xf numFmtId="0" fontId="102" fillId="19" borderId="73" xfId="11" applyFont="1" applyFill="1" applyBorder="1" applyAlignment="1">
      <alignment horizontal="center" vertical="center" wrapText="1"/>
    </xf>
    <xf numFmtId="0" fontId="102" fillId="19" borderId="111" xfId="11" applyFont="1" applyFill="1" applyBorder="1" applyAlignment="1">
      <alignment horizontal="center" vertical="center" wrapText="1"/>
    </xf>
    <xf numFmtId="0" fontId="102" fillId="19" borderId="110" xfId="11" applyFont="1" applyFill="1" applyBorder="1" applyAlignment="1">
      <alignment horizontal="center" vertical="center" wrapText="1"/>
    </xf>
    <xf numFmtId="0" fontId="102" fillId="19" borderId="109" xfId="11" applyFont="1" applyFill="1" applyBorder="1" applyAlignment="1">
      <alignment horizontal="center" vertical="center" wrapText="1"/>
    </xf>
    <xf numFmtId="0" fontId="102" fillId="19" borderId="105" xfId="11" applyFont="1" applyFill="1" applyBorder="1" applyAlignment="1">
      <alignment horizontal="center" vertical="center" wrapText="1"/>
    </xf>
    <xf numFmtId="0" fontId="102" fillId="19" borderId="108" xfId="11" applyFont="1" applyFill="1" applyBorder="1" applyAlignment="1">
      <alignment horizontal="center" vertical="center" wrapText="1"/>
    </xf>
    <xf numFmtId="0" fontId="102" fillId="19" borderId="107" xfId="11" applyFont="1" applyFill="1" applyBorder="1" applyAlignment="1">
      <alignment horizontal="center" vertical="center" wrapText="1"/>
    </xf>
    <xf numFmtId="0" fontId="62" fillId="2" borderId="27" xfId="0" applyFont="1" applyFill="1" applyBorder="1" applyAlignment="1">
      <alignment horizontal="center" vertical="center"/>
    </xf>
    <xf numFmtId="0" fontId="62" fillId="2" borderId="3" xfId="0" applyFont="1" applyFill="1" applyBorder="1" applyAlignment="1">
      <alignment horizontal="center" vertical="center"/>
    </xf>
    <xf numFmtId="0" fontId="104" fillId="0" borderId="64" xfId="172" applyFont="1" applyFill="1" applyBorder="1" applyAlignment="1">
      <alignment horizontal="center" vertical="center" wrapText="1"/>
    </xf>
    <xf numFmtId="0" fontId="81" fillId="13" borderId="64" xfId="172" applyFont="1" applyFill="1" applyBorder="1" applyAlignment="1">
      <alignment horizontal="center" vertical="center" wrapText="1"/>
    </xf>
    <xf numFmtId="0" fontId="92" fillId="13" borderId="8" xfId="172" applyFont="1" applyFill="1" applyBorder="1" applyAlignment="1">
      <alignment horizontal="center" vertical="center" wrapText="1"/>
    </xf>
    <xf numFmtId="0" fontId="92" fillId="13" borderId="5" xfId="172" applyFont="1" applyFill="1" applyBorder="1" applyAlignment="1">
      <alignment horizontal="center" vertical="center" wrapText="1"/>
    </xf>
    <xf numFmtId="0" fontId="92" fillId="13" borderId="26" xfId="172" applyFont="1" applyFill="1" applyBorder="1" applyAlignment="1">
      <alignment horizontal="center" vertical="center" wrapText="1"/>
    </xf>
    <xf numFmtId="0" fontId="90" fillId="0" borderId="0" xfId="47" applyFont="1" applyAlignment="1">
      <alignment horizontal="left" vertical="center" wrapText="1"/>
      <protection locked="0"/>
    </xf>
    <xf numFmtId="0" fontId="52" fillId="0" borderId="0" xfId="47" applyFont="1" applyAlignment="1">
      <alignment horizontal="center"/>
      <protection locked="0"/>
    </xf>
    <xf numFmtId="0" fontId="82" fillId="0" borderId="0" xfId="47" applyFont="1" applyAlignment="1">
      <alignment horizontal="center"/>
      <protection locked="0"/>
    </xf>
    <xf numFmtId="0" fontId="83" fillId="0" borderId="0" xfId="49" applyFont="1" applyAlignment="1" applyProtection="1">
      <alignment horizontal="center" vertical="center" wrapText="1"/>
      <protection locked="0"/>
    </xf>
    <xf numFmtId="0" fontId="44" fillId="0" borderId="94" xfId="47" applyFont="1" applyBorder="1" applyAlignment="1">
      <alignment horizontal="center" vertical="top" wrapText="1"/>
      <protection locked="0"/>
    </xf>
    <xf numFmtId="0" fontId="86" fillId="0" borderId="95" xfId="47" applyFont="1" applyBorder="1" applyAlignment="1">
      <alignment horizontal="center" wrapText="1"/>
      <protection locked="0"/>
    </xf>
    <xf numFmtId="0" fontId="86" fillId="0" borderId="97" xfId="47" applyFont="1" applyBorder="1" applyAlignment="1">
      <alignment horizontal="center" wrapText="1"/>
      <protection locked="0"/>
    </xf>
    <xf numFmtId="0" fontId="66" fillId="0" borderId="0" xfId="47" applyFont="1" applyAlignment="1">
      <alignment horizontal="center" vertical="center" wrapText="1"/>
      <protection locked="0"/>
    </xf>
  </cellXfs>
  <cellStyles count="328">
    <cellStyle name="Euro" xfId="1" xr:uid="{00000000-0005-0000-0000-000000000000}"/>
    <cellStyle name="Euro 2" xfId="2" xr:uid="{00000000-0005-0000-0000-000001000000}"/>
    <cellStyle name="Euro 2 2" xfId="3" xr:uid="{00000000-0005-0000-0000-000002000000}"/>
    <cellStyle name="Euro 2 2 2" xfId="19" xr:uid="{00000000-0005-0000-0000-000003000000}"/>
    <cellStyle name="Euro 2 2 2 2" xfId="86" xr:uid="{00000000-0005-0000-0000-000004000000}"/>
    <cellStyle name="Euro 2 2 2 2 2" xfId="226" xr:uid="{46ADE4B6-3D4D-4053-B081-D9A07EA5D2D7}"/>
    <cellStyle name="Euro 2 2 2 3" xfId="183" xr:uid="{5E50AD70-A255-4726-9B4E-401F8D476B8F}"/>
    <cellStyle name="Euro 2 2 3" xfId="28" xr:uid="{00000000-0005-0000-0000-000005000000}"/>
    <cellStyle name="Euro 2 2 3 2" xfId="93" xr:uid="{00000000-0005-0000-0000-000006000000}"/>
    <cellStyle name="Euro 2 2 3 2 2" xfId="233" xr:uid="{F849487D-7DDB-4364-80DB-FAEDC4A15025}"/>
    <cellStyle name="Euro 2 2 3 3" xfId="190" xr:uid="{29EB0F92-8ED3-43E0-BC60-8ED01A04FA2A}"/>
    <cellStyle name="Euro 2 2 4" xfId="35" xr:uid="{00000000-0005-0000-0000-000007000000}"/>
    <cellStyle name="Euro 2 2 4 2" xfId="100" xr:uid="{00000000-0005-0000-0000-000008000000}"/>
    <cellStyle name="Euro 2 2 4 2 2" xfId="240" xr:uid="{924AE823-EFCE-4CC8-BFB3-490C4909C71F}"/>
    <cellStyle name="Euro 2 2 4 3" xfId="197" xr:uid="{4C591706-605E-4374-8C11-345143A3B3EA}"/>
    <cellStyle name="Euro 2 2 5" xfId="42" xr:uid="{00000000-0005-0000-0000-000009000000}"/>
    <cellStyle name="Euro 2 2 5 2" xfId="107" xr:uid="{00000000-0005-0000-0000-00000A000000}"/>
    <cellStyle name="Euro 2 2 5 2 2" xfId="247" xr:uid="{0E8AD034-D7D7-4738-8332-DD209A31F9FF}"/>
    <cellStyle name="Euro 2 2 5 3" xfId="204" xr:uid="{D7A26EB8-4831-4CEE-9B79-0A80EFCBA02B}"/>
    <cellStyle name="Euro 2 2 6" xfId="79" xr:uid="{00000000-0005-0000-0000-00000B000000}"/>
    <cellStyle name="Euro 2 2 6 2" xfId="219" xr:uid="{F8A456FE-DB29-4389-852A-F96D6D78955E}"/>
    <cellStyle name="Euro 2 2 7" xfId="176" xr:uid="{AAC4F4E9-BCE2-4BB9-BD3C-24BA626A8BF9}"/>
    <cellStyle name="Euro 2 3" xfId="18" xr:uid="{00000000-0005-0000-0000-00000C000000}"/>
    <cellStyle name="Euro 2 3 2" xfId="85" xr:uid="{00000000-0005-0000-0000-00000D000000}"/>
    <cellStyle name="Euro 2 3 2 2" xfId="225" xr:uid="{F07FC265-38B1-42FC-9979-934047813940}"/>
    <cellStyle name="Euro 2 3 3" xfId="182" xr:uid="{97450C9A-35F3-477A-B783-7E457FEFF0C5}"/>
    <cellStyle name="Euro 2 4" xfId="27" xr:uid="{00000000-0005-0000-0000-00000E000000}"/>
    <cellStyle name="Euro 2 4 2" xfId="92" xr:uid="{00000000-0005-0000-0000-00000F000000}"/>
    <cellStyle name="Euro 2 4 2 2" xfId="232" xr:uid="{B35CA03F-35B0-460D-A596-CE66700F7E07}"/>
    <cellStyle name="Euro 2 4 3" xfId="189" xr:uid="{070804B4-3A79-4B92-9587-D9E3323C6123}"/>
    <cellStyle name="Euro 2 5" xfId="34" xr:uid="{00000000-0005-0000-0000-000010000000}"/>
    <cellStyle name="Euro 2 5 2" xfId="99" xr:uid="{00000000-0005-0000-0000-000011000000}"/>
    <cellStyle name="Euro 2 5 2 2" xfId="239" xr:uid="{A12E6E44-BC5D-42B4-A065-B964F55E495A}"/>
    <cellStyle name="Euro 2 5 3" xfId="196" xr:uid="{1FF613D7-3F6B-468B-AAF8-C93E20D8B6CB}"/>
    <cellStyle name="Euro 2 6" xfId="41" xr:uid="{00000000-0005-0000-0000-000012000000}"/>
    <cellStyle name="Euro 2 6 2" xfId="106" xr:uid="{00000000-0005-0000-0000-000013000000}"/>
    <cellStyle name="Euro 2 6 2 2" xfId="246" xr:uid="{04C45723-2D37-4F0F-BC6F-A00A4076898B}"/>
    <cellStyle name="Euro 2 6 3" xfId="203" xr:uid="{D96C61D7-AAE8-4AFA-9E19-D0FEEE2FE9B0}"/>
    <cellStyle name="Euro 2 7" xfId="78" xr:uid="{00000000-0005-0000-0000-000014000000}"/>
    <cellStyle name="Euro 2 7 2" xfId="218" xr:uid="{1A286EFB-A0B6-44F5-AD53-68A91A67D026}"/>
    <cellStyle name="Euro 2 8" xfId="175" xr:uid="{985A10C2-23B1-4A1F-BCD5-BD177C6AB36C}"/>
    <cellStyle name="Euro 3" xfId="17" xr:uid="{00000000-0005-0000-0000-000015000000}"/>
    <cellStyle name="Euro 3 2" xfId="84" xr:uid="{00000000-0005-0000-0000-000016000000}"/>
    <cellStyle name="Euro 3 2 2" xfId="224" xr:uid="{6A9386DD-44D4-4829-B4DA-844A6FA99E88}"/>
    <cellStyle name="Euro 3 3" xfId="181" xr:uid="{79D6C8B0-BAD5-4FB1-915E-74543367B60B}"/>
    <cellStyle name="Euro 4" xfId="26" xr:uid="{00000000-0005-0000-0000-000017000000}"/>
    <cellStyle name="Euro 4 2" xfId="91" xr:uid="{00000000-0005-0000-0000-000018000000}"/>
    <cellStyle name="Euro 4 2 2" xfId="231" xr:uid="{1232D29D-2D5F-4464-BA64-30E56FE49580}"/>
    <cellStyle name="Euro 4 3" xfId="188" xr:uid="{5FB5A837-C211-4911-B2B9-611F6E668CED}"/>
    <cellStyle name="Euro 5" xfId="33" xr:uid="{00000000-0005-0000-0000-000019000000}"/>
    <cellStyle name="Euro 5 2" xfId="98" xr:uid="{00000000-0005-0000-0000-00001A000000}"/>
    <cellStyle name="Euro 5 2 2" xfId="238" xr:uid="{A69856C2-D770-4DF6-99FD-9A877A6FCB82}"/>
    <cellStyle name="Euro 5 3" xfId="195" xr:uid="{E0F51E82-E11B-4B14-A32D-2CF5A30DAA75}"/>
    <cellStyle name="Euro 6" xfId="40" xr:uid="{00000000-0005-0000-0000-00001B000000}"/>
    <cellStyle name="Euro 6 2" xfId="105" xr:uid="{00000000-0005-0000-0000-00001C000000}"/>
    <cellStyle name="Euro 6 2 2" xfId="245" xr:uid="{B327C60D-D237-4823-99AE-11915A312A81}"/>
    <cellStyle name="Euro 6 3" xfId="202" xr:uid="{B1A03699-F710-4D04-BA05-A465C5B311AC}"/>
    <cellStyle name="Euro 7" xfId="77" xr:uid="{00000000-0005-0000-0000-00001D000000}"/>
    <cellStyle name="Euro 7 2" xfId="217" xr:uid="{93C50AB3-693F-4F37-A570-AC334FE00FB0}"/>
    <cellStyle name="Euro 8" xfId="174" xr:uid="{80D8538F-82BB-42FD-8222-64470E3FB2F5}"/>
    <cellStyle name="Excel Built-in Normal" xfId="50" xr:uid="{00000000-0005-0000-0000-00001E000000}"/>
    <cellStyle name="Lien hypertexte" xfId="76" builtinId="8"/>
    <cellStyle name="Lien hypertexte 2" xfId="51" xr:uid="{00000000-0005-0000-0000-000020000000}"/>
    <cellStyle name="Lien hypertexte 3" xfId="136" xr:uid="{A2FD5871-A049-4C4E-B68B-A7214A0FA15B}"/>
    <cellStyle name="Lien hypertexte 4" xfId="121" xr:uid="{00CF66E0-7B1F-4262-843C-3F847024EE27}"/>
    <cellStyle name="Milliers 2" xfId="4" xr:uid="{00000000-0005-0000-0000-000021000000}"/>
    <cellStyle name="Milliers 2 2" xfId="20" xr:uid="{00000000-0005-0000-0000-000022000000}"/>
    <cellStyle name="Milliers 2 3" xfId="67" xr:uid="{00000000-0005-0000-0000-000023000000}"/>
    <cellStyle name="Milliers 2 4" xfId="137" xr:uid="{0F93CFE5-55C6-4BAA-AD0A-466E6EDE8451}"/>
    <cellStyle name="Milliers 2 4 2" xfId="275" xr:uid="{D7E97BED-A44F-495A-8BC5-2E735169C337}"/>
    <cellStyle name="Milliers 2 5" xfId="154" xr:uid="{8B18FB6A-C896-4B45-B70B-9209318EF402}"/>
    <cellStyle name="Milliers 2 5 2" xfId="291" xr:uid="{22496940-C353-495D-9877-685922C703A7}"/>
    <cellStyle name="Milliers 2 6" xfId="170" xr:uid="{6E9E4F0A-B86A-422E-9D7A-CDA644FFADFF}"/>
    <cellStyle name="Milliers 2 6 2" xfId="307" xr:uid="{6A5E2E65-2724-413B-9D3A-1B035374AC47}"/>
    <cellStyle name="Milliers 2 7" xfId="171" xr:uid="{4AD6ED11-3C0A-49BD-8605-770B56174B78}"/>
    <cellStyle name="Milliers 2 7 2" xfId="308" xr:uid="{C8888788-0257-49A2-A9A4-1D35EFF92F9F}"/>
    <cellStyle name="Milliers 2 8" xfId="327" xr:uid="{EF02876D-3076-4A73-9E3A-176F306D789A}"/>
    <cellStyle name="Milliers 3" xfId="12" xr:uid="{00000000-0005-0000-0000-000024000000}"/>
    <cellStyle name="Milliers 3 2" xfId="68" xr:uid="{00000000-0005-0000-0000-000025000000}"/>
    <cellStyle name="Milliers 4" xfId="62" xr:uid="{00000000-0005-0000-0000-000026000000}"/>
    <cellStyle name="Milliers 4 2" xfId="66" xr:uid="{00000000-0005-0000-0000-000027000000}"/>
    <cellStyle name="Monétaire" xfId="5" builtinId="4"/>
    <cellStyle name="Monétaire 10" xfId="120" xr:uid="{D9E57358-BE0D-4A66-89E3-DAA3B6966B68}"/>
    <cellStyle name="Monétaire 10 2" xfId="260" xr:uid="{35809879-5C97-4809-B91B-E49E0E9D4AD5}"/>
    <cellStyle name="Monétaire 11" xfId="139" xr:uid="{2E3812F5-C4FA-4B9B-BF93-AEF65B6B363E}"/>
    <cellStyle name="Monétaire 11 2" xfId="276" xr:uid="{8FA1D16D-54A6-49D8-9AAF-593DC7314BD8}"/>
    <cellStyle name="Monétaire 12" xfId="155" xr:uid="{615C3F09-F918-46BC-ABE4-B37B313EC15B}"/>
    <cellStyle name="Monétaire 12 2" xfId="292" xr:uid="{158137E8-3FD7-4A64-9A65-A74DEE8DD18D}"/>
    <cellStyle name="Monétaire 13" xfId="177" xr:uid="{A0CF711A-EAFB-407B-8AF8-17568B5A8D63}"/>
    <cellStyle name="Monétaire 14" xfId="312" xr:uid="{E332E24C-D10A-4F67-8A73-AD7A1D17A526}"/>
    <cellStyle name="Monétaire 2" xfId="6" xr:uid="{00000000-0005-0000-0000-000029000000}"/>
    <cellStyle name="Monétaire 2 10" xfId="142" xr:uid="{06C8DE2B-BC51-4D05-A36A-07926AC67161}"/>
    <cellStyle name="Monétaire 2 10 2" xfId="279" xr:uid="{B53E3D32-26D7-4E21-9E28-66EEBF086977}"/>
    <cellStyle name="Monétaire 2 11" xfId="158" xr:uid="{9F5076BC-DF52-4A64-B445-C58DBA86D7A7}"/>
    <cellStyle name="Monétaire 2 11 2" xfId="295" xr:uid="{B98AFA87-F372-44F1-AB9F-B7B0649BDC5A}"/>
    <cellStyle name="Monétaire 2 12" xfId="178" xr:uid="{E229ED4F-45D6-4CC3-8FD6-AA354F7D0953}"/>
    <cellStyle name="Monétaire 2 13" xfId="315" xr:uid="{B486413D-0D5C-4CB7-B6ED-160ABF8519DB}"/>
    <cellStyle name="Monétaire 2 2" xfId="22" xr:uid="{00000000-0005-0000-0000-00002A000000}"/>
    <cellStyle name="Monétaire 2 2 2" xfId="88" xr:uid="{00000000-0005-0000-0000-00002B000000}"/>
    <cellStyle name="Monétaire 2 2 2 2" xfId="228" xr:uid="{FEAFF2EC-998B-44DD-929D-912E5CE20BEB}"/>
    <cellStyle name="Monétaire 2 2 3" xfId="131" xr:uid="{24D3A430-3D00-437F-841E-EFBDB8B4CB98}"/>
    <cellStyle name="Monétaire 2 2 3 2" xfId="270" xr:uid="{65644341-6183-43C7-95D3-54D04B88FBAF}"/>
    <cellStyle name="Monétaire 2 2 4" xfId="149" xr:uid="{F078E3E1-2544-4D55-B09F-3F45E7BF2836}"/>
    <cellStyle name="Monétaire 2 2 4 2" xfId="286" xr:uid="{BC73EBE3-4FE1-4496-9C78-0EAE7C976BF3}"/>
    <cellStyle name="Monétaire 2 2 5" xfId="165" xr:uid="{1F7DB445-E6E4-4222-A266-E52E7542150E}"/>
    <cellStyle name="Monétaire 2 2 5 2" xfId="302" xr:uid="{4F02EF45-2731-4FCF-BC32-A6ACFD1146B9}"/>
    <cellStyle name="Monétaire 2 2 6" xfId="185" xr:uid="{99308D7B-7472-426B-B395-3A59A7E6B845}"/>
    <cellStyle name="Monétaire 2 2 7" xfId="322" xr:uid="{065FF986-BBC4-4347-9BEA-83D66189BBCD}"/>
    <cellStyle name="Monétaire 2 3" xfId="30" xr:uid="{00000000-0005-0000-0000-00002C000000}"/>
    <cellStyle name="Monétaire 2 3 2" xfId="95" xr:uid="{00000000-0005-0000-0000-00002D000000}"/>
    <cellStyle name="Monétaire 2 3 2 2" xfId="235" xr:uid="{697947EF-EA64-41C6-8EE3-40C305D6AE61}"/>
    <cellStyle name="Monétaire 2 3 3" xfId="192" xr:uid="{4DE50128-3EC0-464E-B275-6F35C0D943B8}"/>
    <cellStyle name="Monétaire 2 4" xfId="37" xr:uid="{00000000-0005-0000-0000-00002E000000}"/>
    <cellStyle name="Monétaire 2 4 2" xfId="102" xr:uid="{00000000-0005-0000-0000-00002F000000}"/>
    <cellStyle name="Monétaire 2 4 2 2" xfId="242" xr:uid="{CB57949E-E856-4C24-AB71-DAA5ECB0683E}"/>
    <cellStyle name="Monétaire 2 4 3" xfId="199" xr:uid="{3803F927-0918-4562-AB25-409408E4253B}"/>
    <cellStyle name="Monétaire 2 5" xfId="44" xr:uid="{00000000-0005-0000-0000-000030000000}"/>
    <cellStyle name="Monétaire 2 5 2" xfId="109" xr:uid="{00000000-0005-0000-0000-000031000000}"/>
    <cellStyle name="Monétaire 2 5 2 2" xfId="249" xr:uid="{99C4BE3A-EAF6-41AA-92AB-4C65462A68C5}"/>
    <cellStyle name="Monétaire 2 5 3" xfId="206" xr:uid="{98324F25-2B68-4019-B5B9-120B04D24AF4}"/>
    <cellStyle name="Monétaire 2 6" xfId="58" xr:uid="{00000000-0005-0000-0000-000032000000}"/>
    <cellStyle name="Monétaire 2 6 2" xfId="115" xr:uid="{00000000-0005-0000-0000-000033000000}"/>
    <cellStyle name="Monétaire 2 6 2 2" xfId="255" xr:uid="{6C249AD3-6166-47BD-99A9-FC23309370F3}"/>
    <cellStyle name="Monétaire 2 6 3" xfId="212" xr:uid="{203F7CC1-1B3E-4DEE-B1F5-753E7CB41A98}"/>
    <cellStyle name="Monétaire 2 7" xfId="65" xr:uid="{00000000-0005-0000-0000-000034000000}"/>
    <cellStyle name="Monétaire 2 8" xfId="81" xr:uid="{00000000-0005-0000-0000-000035000000}"/>
    <cellStyle name="Monétaire 2 8 2" xfId="221" xr:uid="{F36D980D-C2E7-48B7-96BE-5A91F1FA9D97}"/>
    <cellStyle name="Monétaire 2 9" xfId="124" xr:uid="{384757D9-9280-44CE-AA23-6142ADA668CA}"/>
    <cellStyle name="Monétaire 2 9 2" xfId="263" xr:uid="{04BD6F2C-17AB-4081-A934-244014A739A8}"/>
    <cellStyle name="Monétaire 3" xfId="15" xr:uid="{00000000-0005-0000-0000-000036000000}"/>
    <cellStyle name="Monétaire 3 10" xfId="179" xr:uid="{88C2EDE8-4FD5-4087-84B0-FC38DC3FE688}"/>
    <cellStyle name="Monétaire 3 11" xfId="319" xr:uid="{1BD6B11F-1117-406D-BB3B-E758DDDC68BD}"/>
    <cellStyle name="Monétaire 3 2" xfId="24" xr:uid="{00000000-0005-0000-0000-000037000000}"/>
    <cellStyle name="Monétaire 3 2 2" xfId="89" xr:uid="{00000000-0005-0000-0000-000038000000}"/>
    <cellStyle name="Monétaire 3 2 2 2" xfId="229" xr:uid="{9BF1CE60-123C-4243-A795-2D6A16659259}"/>
    <cellStyle name="Monétaire 3 2 3" xfId="186" xr:uid="{DEB903A4-D5B0-40F8-B5ED-DDF540B56215}"/>
    <cellStyle name="Monétaire 3 3" xfId="31" xr:uid="{00000000-0005-0000-0000-000039000000}"/>
    <cellStyle name="Monétaire 3 3 2" xfId="96" xr:uid="{00000000-0005-0000-0000-00003A000000}"/>
    <cellStyle name="Monétaire 3 3 2 2" xfId="236" xr:uid="{13F6E2AF-9A2B-4A68-AD6E-6461C3D7D71F}"/>
    <cellStyle name="Monétaire 3 3 3" xfId="193" xr:uid="{3069804E-9620-4329-8AD6-55C5A0B4D2A3}"/>
    <cellStyle name="Monétaire 3 4" xfId="38" xr:uid="{00000000-0005-0000-0000-00003B000000}"/>
    <cellStyle name="Monétaire 3 4 2" xfId="103" xr:uid="{00000000-0005-0000-0000-00003C000000}"/>
    <cellStyle name="Monétaire 3 4 2 2" xfId="243" xr:uid="{C5157617-9799-4D0D-8A61-1899178224A5}"/>
    <cellStyle name="Monétaire 3 4 3" xfId="200" xr:uid="{155212C2-5BEA-4DB4-A606-E320BC64D026}"/>
    <cellStyle name="Monétaire 3 5" xfId="45" xr:uid="{00000000-0005-0000-0000-00003D000000}"/>
    <cellStyle name="Monétaire 3 5 2" xfId="110" xr:uid="{00000000-0005-0000-0000-00003E000000}"/>
    <cellStyle name="Monétaire 3 5 2 2" xfId="250" xr:uid="{42AE4587-B812-4E9C-8443-D911799B1B69}"/>
    <cellStyle name="Monétaire 3 5 3" xfId="207" xr:uid="{99BB1F52-0D3D-43AA-A44F-E2A233350B91}"/>
    <cellStyle name="Monétaire 3 6" xfId="82" xr:uid="{00000000-0005-0000-0000-00003F000000}"/>
    <cellStyle name="Monétaire 3 6 2" xfId="222" xr:uid="{43714EB8-4995-406A-9022-5DF55BAAB865}"/>
    <cellStyle name="Monétaire 3 7" xfId="128" xr:uid="{F82A7555-A1D2-4C03-989D-59ABB86CA1F1}"/>
    <cellStyle name="Monétaire 3 7 2" xfId="267" xr:uid="{31C2D4F8-FF47-4AF4-AB3C-511855EBC130}"/>
    <cellStyle name="Monétaire 3 8" xfId="146" xr:uid="{F66A1936-E754-4030-B8B2-6313A423BF9E}"/>
    <cellStyle name="Monétaire 3 8 2" xfId="283" xr:uid="{5344BDAF-700D-45EE-8588-4D30351B6997}"/>
    <cellStyle name="Monétaire 3 9" xfId="162" xr:uid="{7A6850B5-BFF8-4602-B938-12224EE437D9}"/>
    <cellStyle name="Monétaire 3 9 2" xfId="299" xr:uid="{ED8C4A7F-ABC6-4132-9925-824C8B1D874B}"/>
    <cellStyle name="Monétaire 4" xfId="21" xr:uid="{00000000-0005-0000-0000-000040000000}"/>
    <cellStyle name="Monétaire 4 2" xfId="87" xr:uid="{00000000-0005-0000-0000-000041000000}"/>
    <cellStyle name="Monétaire 4 2 2" xfId="227" xr:uid="{8D08946A-F4F4-4451-AF70-914F2E79825C}"/>
    <cellStyle name="Monétaire 4 3" xfId="184" xr:uid="{CBA24D16-8867-4E6D-951A-981F13203203}"/>
    <cellStyle name="Monétaire 5" xfId="29" xr:uid="{00000000-0005-0000-0000-000042000000}"/>
    <cellStyle name="Monétaire 5 2" xfId="94" xr:uid="{00000000-0005-0000-0000-000043000000}"/>
    <cellStyle name="Monétaire 5 2 2" xfId="234" xr:uid="{9CC49B29-1617-453B-BFF2-F3AB7974B12D}"/>
    <cellStyle name="Monétaire 5 3" xfId="191" xr:uid="{00A054A8-E960-4C79-AD5D-0E499EEA5DBB}"/>
    <cellStyle name="Monétaire 6" xfId="36" xr:uid="{00000000-0005-0000-0000-000044000000}"/>
    <cellStyle name="Monétaire 6 2" xfId="101" xr:uid="{00000000-0005-0000-0000-000045000000}"/>
    <cellStyle name="Monétaire 6 2 2" xfId="241" xr:uid="{889388C9-095D-49BC-B26B-DDFEFBE8DE34}"/>
    <cellStyle name="Monétaire 6 3" xfId="198" xr:uid="{DF656A19-C483-4E2E-AA15-EDD5705494B7}"/>
    <cellStyle name="Monétaire 7" xfId="43" xr:uid="{00000000-0005-0000-0000-000046000000}"/>
    <cellStyle name="Monétaire 7 2" xfId="108" xr:uid="{00000000-0005-0000-0000-000047000000}"/>
    <cellStyle name="Monétaire 7 2 2" xfId="248" xr:uid="{FA4143CB-004B-4B6F-9477-CAFF37331E50}"/>
    <cellStyle name="Monétaire 7 3" xfId="205" xr:uid="{004004E2-690C-4615-8D68-2EBEDB74127D}"/>
    <cellStyle name="Monétaire 8" xfId="48" xr:uid="{00000000-0005-0000-0000-000048000000}"/>
    <cellStyle name="Monétaire 8 2" xfId="112" xr:uid="{00000000-0005-0000-0000-000049000000}"/>
    <cellStyle name="Monétaire 8 2 2" xfId="252" xr:uid="{1DA4E85B-7821-4C9D-9635-BA6F629F42A2}"/>
    <cellStyle name="Monétaire 8 3" xfId="209" xr:uid="{36254778-D330-4DFE-902C-3D276DF175E1}"/>
    <cellStyle name="Monétaire 9" xfId="80" xr:uid="{00000000-0005-0000-0000-00004A000000}"/>
    <cellStyle name="Monétaire 9 2" xfId="220" xr:uid="{FD89C93C-9916-4C77-8BDA-DE9964415011}"/>
    <cellStyle name="Normal" xfId="0" builtinId="0"/>
    <cellStyle name="Normal 10" xfId="74" xr:uid="{00000000-0005-0000-0000-00004C000000}"/>
    <cellStyle name="Normal 11" xfId="172" xr:uid="{E5A32A09-0EB4-49EE-8247-4A29DADED75E}"/>
    <cellStyle name="Normal 11 2" xfId="309" xr:uid="{9C3CB00C-8D85-4981-8CDE-00070D52B38A}"/>
    <cellStyle name="Normal 12" xfId="310" xr:uid="{396A5153-A843-45A1-9FFC-EAD2C3C53FD3}"/>
    <cellStyle name="Normal 13" xfId="311" xr:uid="{9E8C95D8-45C1-43BA-9B9C-E3502DA763D3}"/>
    <cellStyle name="Normal 2" xfId="7" xr:uid="{00000000-0005-0000-0000-00004D000000}"/>
    <cellStyle name="Normal 2 2" xfId="8" xr:uid="{00000000-0005-0000-0000-00004E000000}"/>
    <cellStyle name="Normal 2 2 2" xfId="23" xr:uid="{00000000-0005-0000-0000-00004F000000}"/>
    <cellStyle name="Normal 2 2 2 2" xfId="132" xr:uid="{569ADEDB-5BD9-47CD-88C1-C0D2BA0A361B}"/>
    <cellStyle name="Normal 2 2 2 2 2" xfId="271" xr:uid="{14C2F9BA-773E-4AC8-833E-F4045EF7FE7E}"/>
    <cellStyle name="Normal 2 2 2 3" xfId="150" xr:uid="{7DB979F0-0F17-4440-8327-1A7AE909E834}"/>
    <cellStyle name="Normal 2 2 2 3 2" xfId="287" xr:uid="{FFB00CEF-8461-4D3A-BCE8-41155A3C8C2A}"/>
    <cellStyle name="Normal 2 2 2 4" xfId="166" xr:uid="{BBF657BE-CDE8-4BAE-8300-5A557B4AF77F}"/>
    <cellStyle name="Normal 2 2 2 4 2" xfId="303" xr:uid="{6F7AAD44-9B49-43F9-899C-D398895AE89C}"/>
    <cellStyle name="Normal 2 2 2 5" xfId="323" xr:uid="{C5F87BE8-3CAF-48E1-B552-CD6F697B58CC}"/>
    <cellStyle name="Normal 2 2 3" xfId="59" xr:uid="{00000000-0005-0000-0000-000050000000}"/>
    <cellStyle name="Normal 2 2 3 2" xfId="116" xr:uid="{00000000-0005-0000-0000-000051000000}"/>
    <cellStyle name="Normal 2 2 3 2 2" xfId="256" xr:uid="{9C9732B1-F5F8-4E42-929D-E0ADA0FB6159}"/>
    <cellStyle name="Normal 2 2 3 3" xfId="213" xr:uid="{44E028CD-1335-4CF1-8699-8B39A9297183}"/>
    <cellStyle name="Normal 2 2 4" xfId="125" xr:uid="{07ACB3DC-323D-4228-99F8-0856A55529F8}"/>
    <cellStyle name="Normal 2 2 4 2" xfId="264" xr:uid="{FCB89211-2BBE-4B26-A3CA-9D82EB6CA7D6}"/>
    <cellStyle name="Normal 2 2 5" xfId="143" xr:uid="{A4C67F40-406B-4EED-AEE3-3B140CA4BF81}"/>
    <cellStyle name="Normal 2 2 5 2" xfId="280" xr:uid="{122473A9-584A-4E52-B883-BA19030E3FF7}"/>
    <cellStyle name="Normal 2 2 6" xfId="159" xr:uid="{6C71EAB9-91B8-49B8-8E0A-04D51F8FEB49}"/>
    <cellStyle name="Normal 2 2 6 2" xfId="296" xr:uid="{6588B05B-8CCB-47BA-9642-B5E4656DB7ED}"/>
    <cellStyle name="Normal 2 2 7" xfId="316" xr:uid="{97A7961E-94DF-472A-8F78-543F58F021AE}"/>
    <cellStyle name="Normal 2 3" xfId="13" xr:uid="{00000000-0005-0000-0000-000052000000}"/>
    <cellStyle name="Normal 2 3 2" xfId="138" xr:uid="{E958A363-D987-4C27-AB07-4113527DB065}"/>
    <cellStyle name="Normal 2 3 3" xfId="129" xr:uid="{E313C018-0E55-4F78-9D2A-6F26BC01B1D0}"/>
    <cellStyle name="Normal 2 3 3 2" xfId="268" xr:uid="{B2FD4223-2388-495A-9D01-B3C9259885B5}"/>
    <cellStyle name="Normal 2 3 4" xfId="147" xr:uid="{FD8A83F5-33AC-4D20-AC5C-C9E4D95EACF1}"/>
    <cellStyle name="Normal 2 3 4 2" xfId="284" xr:uid="{1AD43610-3161-44F6-9462-34B172599B8E}"/>
    <cellStyle name="Normal 2 3 5" xfId="163" xr:uid="{8240DE4A-06E9-4335-86E4-A16A562484EF}"/>
    <cellStyle name="Normal 2 3 5 2" xfId="300" xr:uid="{9407CB3F-A1D6-4010-BC18-1BC4DF585FC4}"/>
    <cellStyle name="Normal 2 3 6" xfId="320" xr:uid="{BFDF40A0-93C3-4ED1-917C-9C676C29188D}"/>
    <cellStyle name="Normal 2 4" xfId="52" xr:uid="{00000000-0005-0000-0000-000053000000}"/>
    <cellStyle name="Normal 2 4 2" xfId="113" xr:uid="{00000000-0005-0000-0000-000054000000}"/>
    <cellStyle name="Normal 2 4 2 2" xfId="253" xr:uid="{5D58F739-383E-4E25-B1B8-CDAFB7106EA1}"/>
    <cellStyle name="Normal 2 4 3" xfId="210" xr:uid="{156A0FC6-CB1E-4BF9-B6EA-2269DA9B8E05}"/>
    <cellStyle name="Normal 2 5" xfId="122" xr:uid="{265ADEB4-6A4A-491C-9375-51024C699EEE}"/>
    <cellStyle name="Normal 2 5 2" xfId="261" xr:uid="{BE2D4EA5-EE0E-4DAC-9A7A-B8C4EFDE8913}"/>
    <cellStyle name="Normal 2 6" xfId="140" xr:uid="{269518C6-4647-47B9-AF26-64E17155D157}"/>
    <cellStyle name="Normal 2 6 2" xfId="277" xr:uid="{F25A371B-8B8B-42D0-85E0-BA0DF0C126C3}"/>
    <cellStyle name="Normal 2 7" xfId="156" xr:uid="{7DA1C1BC-D275-42E1-B092-0190F2D806A4}"/>
    <cellStyle name="Normal 2 7 2" xfId="293" xr:uid="{FA23DFA8-5FEE-45D1-B9F1-E23E0DF5F9CC}"/>
    <cellStyle name="Normal 2 8" xfId="313" xr:uid="{A9B8D8F1-7058-4F80-B6B7-E939986F096A}"/>
    <cellStyle name="Normal 3" xfId="53" xr:uid="{00000000-0005-0000-0000-000055000000}"/>
    <cellStyle name="Normal 3 2" xfId="70" xr:uid="{00000000-0005-0000-0000-000056000000}"/>
    <cellStyle name="Normal 3 3" xfId="173" xr:uid="{378EEBB4-587F-4C9D-B2EB-5683617A11B1}"/>
    <cellStyle name="Normal 4" xfId="9" xr:uid="{00000000-0005-0000-0000-000057000000}"/>
    <cellStyle name="Normal 4 2" xfId="11" xr:uid="{00000000-0005-0000-0000-000058000000}"/>
    <cellStyle name="Normal 4 3" xfId="71" xr:uid="{00000000-0005-0000-0000-000059000000}"/>
    <cellStyle name="Normal 5" xfId="56" xr:uid="{00000000-0005-0000-0000-00005A000000}"/>
    <cellStyle name="Normal 5 2" xfId="60" xr:uid="{00000000-0005-0000-0000-00005B000000}"/>
    <cellStyle name="Normal 5 2 2" xfId="117" xr:uid="{00000000-0005-0000-0000-00005C000000}"/>
    <cellStyle name="Normal 5 2 2 2" xfId="133" xr:uid="{EF15B828-C920-471E-B5BE-BFF5ECE696D2}"/>
    <cellStyle name="Normal 5 2 2 2 2" xfId="272" xr:uid="{AD4E4074-3B55-45BD-A436-4CDD4F7769B6}"/>
    <cellStyle name="Normal 5 2 2 3" xfId="151" xr:uid="{3205465D-A097-4CC1-BE4B-835884AEA3E2}"/>
    <cellStyle name="Normal 5 2 2 3 2" xfId="288" xr:uid="{B4F823CB-325C-46DD-BF6A-8362A8A47370}"/>
    <cellStyle name="Normal 5 2 2 4" xfId="167" xr:uid="{17271980-586D-497F-96C4-A0F470D9FCDC}"/>
    <cellStyle name="Normal 5 2 2 4 2" xfId="304" xr:uid="{828CBC08-1226-4382-B73F-BF17435F7BF1}"/>
    <cellStyle name="Normal 5 2 2 5" xfId="257" xr:uid="{A4F57250-8927-4E85-9214-990A7608740E}"/>
    <cellStyle name="Normal 5 2 2 6" xfId="324" xr:uid="{F4E61F8E-89F7-4B1B-915B-5E5E71ECF6A5}"/>
    <cellStyle name="Normal 5 2 3" xfId="126" xr:uid="{062BE5DC-6587-437E-B847-E59E9147AD3E}"/>
    <cellStyle name="Normal 5 2 3 2" xfId="265" xr:uid="{B6DD5404-521B-4C01-9EA7-EE87A316C41A}"/>
    <cellStyle name="Normal 5 2 4" xfId="144" xr:uid="{F616B80E-CB2C-46BE-ADA0-3448C2AA2528}"/>
    <cellStyle name="Normal 5 2 4 2" xfId="281" xr:uid="{077223F1-70B7-4218-83B4-BCED3FB58539}"/>
    <cellStyle name="Normal 5 2 5" xfId="160" xr:uid="{1E0DF659-5CED-4783-9123-60461ACF169B}"/>
    <cellStyle name="Normal 5 2 5 2" xfId="297" xr:uid="{19EDE5F4-DA58-430E-AE46-A4BC92462591}"/>
    <cellStyle name="Normal 5 2 6" xfId="214" xr:uid="{318E4675-0286-43D9-A7C2-FE21AD9F2FC9}"/>
    <cellStyle name="Normal 5 2 7" xfId="317" xr:uid="{DB9077D2-E244-4B7F-9A6F-CCBA26619D42}"/>
    <cellStyle name="Normal 5 3" xfId="72" xr:uid="{00000000-0005-0000-0000-00005D000000}"/>
    <cellStyle name="Normal 5 3 2" xfId="130" xr:uid="{E5D22F78-F226-4AF5-8C4D-3A3D74E5385C}"/>
    <cellStyle name="Normal 5 3 2 2" xfId="269" xr:uid="{19621F68-D459-4C22-8D03-1003A9D65C38}"/>
    <cellStyle name="Normal 5 3 3" xfId="148" xr:uid="{EBF66811-5FD5-42E6-80C1-4B9147BF281D}"/>
    <cellStyle name="Normal 5 3 3 2" xfId="285" xr:uid="{6A49814A-5266-47DB-8252-841D1E2FB0EE}"/>
    <cellStyle name="Normal 5 3 4" xfId="164" xr:uid="{15FCDFFE-D59E-4AE4-ABA0-2EAE050480DF}"/>
    <cellStyle name="Normal 5 3 4 2" xfId="301" xr:uid="{8927E758-1CA5-476F-8366-26FF19C3AE4F}"/>
    <cellStyle name="Normal 5 3 5" xfId="321" xr:uid="{0DF2EEE1-283A-460D-ABE3-C5B110925969}"/>
    <cellStyle name="Normal 5 4" xfId="114" xr:uid="{00000000-0005-0000-0000-00005E000000}"/>
    <cellStyle name="Normal 5 4 2" xfId="254" xr:uid="{BB6DAF2D-162D-4FC6-B2C3-08333B1A999C}"/>
    <cellStyle name="Normal 5 5" xfId="123" xr:uid="{1E673D3E-6878-4C1F-BB7A-F42C146C156A}"/>
    <cellStyle name="Normal 5 5 2" xfId="262" xr:uid="{2C73E54D-A1A7-4389-B4F6-8C66FF53199E}"/>
    <cellStyle name="Normal 5 6" xfId="141" xr:uid="{CA77A41A-A603-4840-8289-84E1318CE333}"/>
    <cellStyle name="Normal 5 6 2" xfId="278" xr:uid="{34B4225C-DEA6-4781-833F-9FA9EFF1FA81}"/>
    <cellStyle name="Normal 5 7" xfId="157" xr:uid="{6DF40430-18A0-42C9-8E65-2A6EF06C59E9}"/>
    <cellStyle name="Normal 5 7 2" xfId="294" xr:uid="{C8F86327-B5BC-46D6-B4A8-C32313BFF080}"/>
    <cellStyle name="Normal 5 8" xfId="211" xr:uid="{14FAF8DE-8896-4624-B047-6CCC9873AB30}"/>
    <cellStyle name="Normal 5 9" xfId="314" xr:uid="{31852198-4F93-47C7-B507-E41C47DCF41D}"/>
    <cellStyle name="Normal 6" xfId="16" xr:uid="{00000000-0005-0000-0000-00005F000000}"/>
    <cellStyle name="Normal 6 10" xfId="145" xr:uid="{92617AF1-7AAD-4294-AF09-42BB86BE8D81}"/>
    <cellStyle name="Normal 6 10 2" xfId="282" xr:uid="{619B0969-1C4E-46E9-8A3F-C6D0D7FBF864}"/>
    <cellStyle name="Normal 6 11" xfId="161" xr:uid="{18C99523-F0E7-41FA-A997-C60FA16C8D98}"/>
    <cellStyle name="Normal 6 11 2" xfId="298" xr:uid="{C8D431E9-E880-4823-8F23-734BE277F62A}"/>
    <cellStyle name="Normal 6 12" xfId="180" xr:uid="{76099108-878B-4860-B46B-1093146B80B7}"/>
    <cellStyle name="Normal 6 13" xfId="318" xr:uid="{BE6A90C4-932A-4823-9A75-543E74D05A95}"/>
    <cellStyle name="Normal 6 2" xfId="25" xr:uid="{00000000-0005-0000-0000-000060000000}"/>
    <cellStyle name="Normal 6 2 2" xfId="90" xr:uid="{00000000-0005-0000-0000-000061000000}"/>
    <cellStyle name="Normal 6 2 2 2" xfId="230" xr:uid="{33F65A22-E805-43A6-88B9-7756DA9AA630}"/>
    <cellStyle name="Normal 6 2 3" xfId="134" xr:uid="{2FEAB40C-87BC-43F1-9A7C-A3C7F50AAAD9}"/>
    <cellStyle name="Normal 6 2 3 2" xfId="273" xr:uid="{3D3BB923-4555-40F0-9B68-6EF38399635A}"/>
    <cellStyle name="Normal 6 2 4" xfId="152" xr:uid="{35A34A4B-A83D-4B12-8F31-29A7BCD70708}"/>
    <cellStyle name="Normal 6 2 4 2" xfId="289" xr:uid="{CE6C16D4-E424-42B6-A430-9738D1211470}"/>
    <cellStyle name="Normal 6 2 5" xfId="168" xr:uid="{2D7CC814-854A-41B4-81DC-A92621B85716}"/>
    <cellStyle name="Normal 6 2 5 2" xfId="305" xr:uid="{93170793-9908-4161-9C6F-3EB304DE7553}"/>
    <cellStyle name="Normal 6 2 6" xfId="187" xr:uid="{035E5744-E68F-4AE3-B9A3-5E98902A1416}"/>
    <cellStyle name="Normal 6 2 7" xfId="325" xr:uid="{3FD201A4-8F94-45EB-B8DB-71D6B3B64EDB}"/>
    <cellStyle name="Normal 6 3" xfId="32" xr:uid="{00000000-0005-0000-0000-000062000000}"/>
    <cellStyle name="Normal 6 3 2" xfId="97" xr:uid="{00000000-0005-0000-0000-000063000000}"/>
    <cellStyle name="Normal 6 3 2 2" xfId="237" xr:uid="{8868CA5E-C55C-44A3-8B78-8AB229572F24}"/>
    <cellStyle name="Normal 6 3 3" xfId="194" xr:uid="{124E2061-3638-4E00-8B6B-4BFF4C97D275}"/>
    <cellStyle name="Normal 6 4" xfId="39" xr:uid="{00000000-0005-0000-0000-000064000000}"/>
    <cellStyle name="Normal 6 4 2" xfId="104" xr:uid="{00000000-0005-0000-0000-000065000000}"/>
    <cellStyle name="Normal 6 4 2 2" xfId="244" xr:uid="{2BAE303E-DEB8-408F-922D-E4880D79088D}"/>
    <cellStyle name="Normal 6 4 3" xfId="201" xr:uid="{AB871E8B-33AB-4C2D-AA06-5D2BA221B42D}"/>
    <cellStyle name="Normal 6 5" xfId="46" xr:uid="{00000000-0005-0000-0000-000066000000}"/>
    <cellStyle name="Normal 6 5 2" xfId="111" xr:uid="{00000000-0005-0000-0000-000067000000}"/>
    <cellStyle name="Normal 6 5 2 2" xfId="251" xr:uid="{3D1E382E-12CF-45C4-BFC8-EA115D753BAC}"/>
    <cellStyle name="Normal 6 5 3" xfId="208" xr:uid="{AAA87634-0E3B-4086-BAC1-E26999785F63}"/>
    <cellStyle name="Normal 6 6" xfId="61" xr:uid="{00000000-0005-0000-0000-000068000000}"/>
    <cellStyle name="Normal 6 6 2" xfId="118" xr:uid="{00000000-0005-0000-0000-000069000000}"/>
    <cellStyle name="Normal 6 6 2 2" xfId="258" xr:uid="{F28C8EDA-5E74-4A02-A195-535FB5CE3DAC}"/>
    <cellStyle name="Normal 6 6 3" xfId="215" xr:uid="{E4C91065-CD20-4819-A2D2-28ADB24BD83E}"/>
    <cellStyle name="Normal 6 7" xfId="73" xr:uid="{00000000-0005-0000-0000-00006A000000}"/>
    <cellStyle name="Normal 6 8" xfId="83" xr:uid="{00000000-0005-0000-0000-00006B000000}"/>
    <cellStyle name="Normal 6 8 2" xfId="223" xr:uid="{5DF8B3F9-1305-4365-B580-97880DFB1C38}"/>
    <cellStyle name="Normal 6 9" xfId="127" xr:uid="{000E3DA1-F77C-4390-B387-2F1C4C1A6969}"/>
    <cellStyle name="Normal 6 9 2" xfId="266" xr:uid="{EDAD85CD-4390-4865-8A9A-0EACD8F631FE}"/>
    <cellStyle name="Normal 7" xfId="47" xr:uid="{00000000-0005-0000-0000-00006C000000}"/>
    <cellStyle name="Normal 7 2" xfId="135" xr:uid="{E16585BF-309F-4E74-B23C-BC84111E8339}"/>
    <cellStyle name="Normal 7 2 2" xfId="274" xr:uid="{CF5BC981-F287-48FE-8FAA-307213E6445E}"/>
    <cellStyle name="Normal 7 3" xfId="153" xr:uid="{B3038E73-3933-4E90-B298-416F12DA1C12}"/>
    <cellStyle name="Normal 7 3 2" xfId="290" xr:uid="{E26FD996-6951-40CA-AE0D-7023867E3896}"/>
    <cellStyle name="Normal 7 4" xfId="169" xr:uid="{F6283F3C-5978-4962-8741-44A2BE60C11F}"/>
    <cellStyle name="Normal 7 4 2" xfId="306" xr:uid="{B0901B70-B53E-41BA-8E17-8F143EBED54A}"/>
    <cellStyle name="Normal 7 5" xfId="326" xr:uid="{7B61BD80-25B1-452E-A534-9828D0FD558F}"/>
    <cellStyle name="Normal 8" xfId="64" xr:uid="{00000000-0005-0000-0000-00006D000000}"/>
    <cellStyle name="Normal 9" xfId="75" xr:uid="{00000000-0005-0000-0000-00006E000000}"/>
    <cellStyle name="Normal 9 2" xfId="119" xr:uid="{00000000-0005-0000-0000-00006F000000}"/>
    <cellStyle name="Normal 9 2 2" xfId="259" xr:uid="{EF8F0D89-4E2B-4D9D-B9D1-31AC704D9795}"/>
    <cellStyle name="Normal 9 3" xfId="216" xr:uid="{F0383EA9-274B-45B1-A445-B8E77A3EB97B}"/>
    <cellStyle name="Percent 2" xfId="54" xr:uid="{00000000-0005-0000-0000-000070000000}"/>
    <cellStyle name="Pourcentage 2" xfId="10" xr:uid="{00000000-0005-0000-0000-000071000000}"/>
    <cellStyle name="Pourcentage 2 2" xfId="14" xr:uid="{00000000-0005-0000-0000-000072000000}"/>
    <cellStyle name="Pourcentage 3" xfId="55" xr:uid="{00000000-0005-0000-0000-000073000000}"/>
    <cellStyle name="Pourcentage 4" xfId="63" xr:uid="{00000000-0005-0000-0000-000074000000}"/>
    <cellStyle name="Standard_CA4 Euro" xfId="57" xr:uid="{00000000-0005-0000-0000-000075000000}"/>
    <cellStyle name="Style 1" xfId="69" xr:uid="{00000000-0005-0000-0000-000076000000}"/>
    <cellStyle name="TableStyleLight1" xfId="49" xr:uid="{00000000-0005-0000-0000-000077000000}"/>
  </cellStyles>
  <dxfs count="0"/>
  <tableStyles count="0" defaultTableStyle="TableStyleMedium9" defaultPivotStyle="PivotStyleLight16"/>
  <colors>
    <mruColors>
      <color rgb="FF0000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149369</xdr:colOff>
      <xdr:row>8</xdr:row>
      <xdr:rowOff>59563</xdr:rowOff>
    </xdr:from>
    <xdr:to>
      <xdr:col>7</xdr:col>
      <xdr:colOff>355744</xdr:colOff>
      <xdr:row>18</xdr:row>
      <xdr:rowOff>53101</xdr:rowOff>
    </xdr:to>
    <xdr:pic>
      <xdr:nvPicPr>
        <xdr:cNvPr id="2" name="Picture 10" descr="Afficher l’image sourc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257733" y="1522949"/>
          <a:ext cx="3254375" cy="179462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829060</xdr:colOff>
      <xdr:row>3</xdr:row>
      <xdr:rowOff>182450</xdr:rowOff>
    </xdr:to>
    <xdr:pic>
      <xdr:nvPicPr>
        <xdr:cNvPr id="2" name="Image 1">
          <a:extLst>
            <a:ext uri="{FF2B5EF4-FFF2-40B4-BE49-F238E27FC236}">
              <a16:creationId xmlns:a16="http://schemas.microsoft.com/office/drawing/2014/main" id="{7C543B84-EBB1-4F28-9109-9823237947AF}"/>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2466975</xdr:colOff>
          <xdr:row>55</xdr:row>
          <xdr:rowOff>495300</xdr:rowOff>
        </xdr:from>
        <xdr:to>
          <xdr:col>3</xdr:col>
          <xdr:colOff>2971800</xdr:colOff>
          <xdr:row>57</xdr:row>
          <xdr:rowOff>180975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ln w="9525">
              <a:solidFill>
                <a:srgbClr val="800000" mc:Ignorable="a14" a14:legacySpreadsheetColorIndex="16"/>
              </a:solidFill>
              <a:miter lim="800000"/>
              <a:headEnd/>
              <a:tailEnd/>
            </a:ln>
            <a:extLst>
              <a:ext uri="{909E8E84-426E-40DD-AFC4-6F175D3DCCD1}">
                <a14:hiddenFill>
                  <a:solidFill>
                    <a:srgbClr val="FFFFFF" mc:Ignorable="a14" a14:legacySpreadsheetColorIndex="65"/>
                  </a:solidFill>
                </a14:hiddenFill>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1019175</xdr:colOff>
          <xdr:row>55</xdr:row>
          <xdr:rowOff>485775</xdr:rowOff>
        </xdr:from>
        <xdr:to>
          <xdr:col>3</xdr:col>
          <xdr:colOff>1552575</xdr:colOff>
          <xdr:row>57</xdr:row>
          <xdr:rowOff>180975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noFill/>
            <a:ln w="9525">
              <a:solidFill>
                <a:srgbClr val="800000" mc:Ignorable="a14" a14:legacySpreadsheetColorIndex="16"/>
              </a:solidFill>
              <a:miter lim="800000"/>
              <a:headEnd/>
              <a:tailEnd/>
            </a:ln>
            <a:extLst>
              <a:ext uri="{909E8E84-426E-40DD-AFC4-6F175D3DCCD1}">
                <a14:hiddenFill>
                  <a:solidFill>
                    <a:srgbClr val="FFFFFF" mc:Ignorable="a14" a14:legacySpreadsheetColorIndex="65"/>
                  </a:solidFill>
                </a14:hiddenFill>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mc:Choice>
    <mc:Fallback/>
  </mc:AlternateContent>
  <xdr:twoCellAnchor editAs="oneCell">
    <xdr:from>
      <xdr:col>0</xdr:col>
      <xdr:colOff>9525</xdr:colOff>
      <xdr:row>0</xdr:row>
      <xdr:rowOff>0</xdr:rowOff>
    </xdr:from>
    <xdr:to>
      <xdr:col>3</xdr:col>
      <xdr:colOff>676660</xdr:colOff>
      <xdr:row>4</xdr:row>
      <xdr:rowOff>26875</xdr:rowOff>
    </xdr:to>
    <xdr:pic>
      <xdr:nvPicPr>
        <xdr:cNvPr id="2" name="Image 1">
          <a:extLst>
            <a:ext uri="{FF2B5EF4-FFF2-40B4-BE49-F238E27FC236}">
              <a16:creationId xmlns:a16="http://schemas.microsoft.com/office/drawing/2014/main" id="{482FE860-E9D5-48DC-A544-B082748A71F9}"/>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9525"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498860</xdr:colOff>
      <xdr:row>2</xdr:row>
      <xdr:rowOff>242775</xdr:rowOff>
    </xdr:to>
    <xdr:pic>
      <xdr:nvPicPr>
        <xdr:cNvPr id="4" name="Image 3">
          <a:extLst>
            <a:ext uri="{FF2B5EF4-FFF2-40B4-BE49-F238E27FC236}">
              <a16:creationId xmlns:a16="http://schemas.microsoft.com/office/drawing/2014/main" id="{4FC46456-7E7A-452F-AA2C-C23897976452}"/>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165485</xdr:colOff>
      <xdr:row>2</xdr:row>
      <xdr:rowOff>204675</xdr:rowOff>
    </xdr:to>
    <xdr:pic>
      <xdr:nvPicPr>
        <xdr:cNvPr id="3" name="Image 2">
          <a:extLst>
            <a:ext uri="{FF2B5EF4-FFF2-40B4-BE49-F238E27FC236}">
              <a16:creationId xmlns:a16="http://schemas.microsoft.com/office/drawing/2014/main" id="{48B60BAC-E060-4DBC-B003-33D0F66D8D86}"/>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690825</xdr:colOff>
      <xdr:row>2</xdr:row>
      <xdr:rowOff>240577</xdr:rowOff>
    </xdr:to>
    <xdr:pic>
      <xdr:nvPicPr>
        <xdr:cNvPr id="3" name="Image 2">
          <a:extLst>
            <a:ext uri="{FF2B5EF4-FFF2-40B4-BE49-F238E27FC236}">
              <a16:creationId xmlns:a16="http://schemas.microsoft.com/office/drawing/2014/main" id="{C1F6D483-0C23-4F5D-874B-D018EEF49F07}"/>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9925" cy="897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2866784</xdr:colOff>
      <xdr:row>0</xdr:row>
      <xdr:rowOff>152887</xdr:rowOff>
    </xdr:from>
    <xdr:to>
      <xdr:col>13</xdr:col>
      <xdr:colOff>668909</xdr:colOff>
      <xdr:row>5</xdr:row>
      <xdr:rowOff>82801</xdr:rowOff>
    </xdr:to>
    <xdr:pic>
      <xdr:nvPicPr>
        <xdr:cNvPr id="2" name="Imag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5033384" y="133837"/>
          <a:ext cx="665975" cy="789354"/>
        </a:xfrm>
        <a:prstGeom prst="rect">
          <a:avLst/>
        </a:prstGeom>
        <a:noFill/>
      </xdr:spPr>
    </xdr:pic>
    <xdr:clientData/>
  </xdr:twoCellAnchor>
  <xdr:twoCellAnchor editAs="oneCell">
    <xdr:from>
      <xdr:col>1</xdr:col>
      <xdr:colOff>1465</xdr:colOff>
      <xdr:row>0</xdr:row>
      <xdr:rowOff>91207</xdr:rowOff>
    </xdr:from>
    <xdr:to>
      <xdr:col>1</xdr:col>
      <xdr:colOff>667891</xdr:colOff>
      <xdr:row>2</xdr:row>
      <xdr:rowOff>186222</xdr:rowOff>
    </xdr:to>
    <xdr:pic>
      <xdr:nvPicPr>
        <xdr:cNvPr id="3" name="Imag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213946" y="91207"/>
          <a:ext cx="666426" cy="791073"/>
        </a:xfrm>
        <a:prstGeom prst="rect">
          <a:avLst/>
        </a:prstGeom>
        <a:noFill/>
      </xdr:spPr>
    </xdr:pic>
    <xdr:clientData/>
  </xdr:twoCellAnchor>
  <xdr:twoCellAnchor editAs="oneCell">
    <xdr:from>
      <xdr:col>12</xdr:col>
      <xdr:colOff>2866784</xdr:colOff>
      <xdr:row>0</xdr:row>
      <xdr:rowOff>152887</xdr:rowOff>
    </xdr:from>
    <xdr:to>
      <xdr:col>13</xdr:col>
      <xdr:colOff>668909</xdr:colOff>
      <xdr:row>2</xdr:row>
      <xdr:rowOff>305052</xdr:rowOff>
    </xdr:to>
    <xdr:pic>
      <xdr:nvPicPr>
        <xdr:cNvPr id="4" name="Imag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5033384" y="152887"/>
          <a:ext cx="665975" cy="799865"/>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1108460</xdr:colOff>
      <xdr:row>2</xdr:row>
      <xdr:rowOff>46891</xdr:rowOff>
    </xdr:to>
    <xdr:pic>
      <xdr:nvPicPr>
        <xdr:cNvPr id="2" name="Image 1">
          <a:extLst>
            <a:ext uri="{FF2B5EF4-FFF2-40B4-BE49-F238E27FC236}">
              <a16:creationId xmlns:a16="http://schemas.microsoft.com/office/drawing/2014/main" id="{6DCC661A-0253-4524-9748-A698B4E13B9B}"/>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1108460</xdr:colOff>
      <xdr:row>2</xdr:row>
      <xdr:rowOff>46891</xdr:rowOff>
    </xdr:to>
    <xdr:pic>
      <xdr:nvPicPr>
        <xdr:cNvPr id="2" name="Image 1">
          <a:extLst>
            <a:ext uri="{FF2B5EF4-FFF2-40B4-BE49-F238E27FC236}">
              <a16:creationId xmlns:a16="http://schemas.microsoft.com/office/drawing/2014/main" id="{BAE93AA1-CA8F-4ABD-B437-44EA3C8761A9}"/>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0"/>
          <a:ext cx="1108460"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g.ged.intranet.justice.gouv.fr/alfresco/webdav/Sites%20DNum/March&#233;s%20DNum/1.%20MARCHES%20EN%20PREP/2025_VISIO/1%20-%20Pr&#233;paration/4%20-%20DCE%20Pr&#233;paration/Copie%20de%2023_BPU_DQE_AVPA_v0.12(DM).xlsx" TargetMode="External"/><Relationship Id="rId1" Type="http://schemas.openxmlformats.org/officeDocument/2006/relationships/externalLinkPath" Target="/alfresco/webdav/Sites%20DNum/March&#233;s%20DNum/1.%20MARCHES%20EN%20PREP/2025_VISIO/1%20-%20Pr&#233;paration/4%20-%20DCE%20Pr&#233;paration/Copie%20de%2023_BPU_DQE_AVPA_v0.12(D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ge de garde"/>
      <sheetName val="Lisez-moi"/>
      <sheetName val="Taux de remise"/>
      <sheetName val="BPU ACQUISITION"/>
      <sheetName val="BPU GARANTIE LOG_MAINT"/>
      <sheetName val="BPU PRESTATIONS"/>
      <sheetName val="BPU TARIF FORFAITAIRE"/>
      <sheetName val="DROM-COM"/>
      <sheetName val="Analyse prix"/>
      <sheetName val="SYNTHESE OFFRE1"/>
      <sheetName val="Notation"/>
      <sheetName val="DQE système individuel"/>
      <sheetName val="DQE SdR &lt;5p."/>
      <sheetName val="DQE SdR 5-8p."/>
      <sheetName val="DQE SdR 9-14p."/>
      <sheetName val="DQE Salle d'audience public"/>
      <sheetName val="DQE Caisson blindé de l'AP"/>
      <sheetName val="Feuil2"/>
    </sheetNames>
    <sheetDataSet>
      <sheetData sheetId="0">
        <row r="1">
          <cell r="G1">
            <v>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hyperlink" Target="https://www.cigref.fr/nomenclature-des-profils-metiers-du-si-version-2025"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4"/>
  <sheetViews>
    <sheetView showGridLines="0" topLeftCell="A12" zoomScaleNormal="100" zoomScaleSheetLayoutView="200" workbookViewId="0">
      <selection activeCell="E40" sqref="E40"/>
    </sheetView>
  </sheetViews>
  <sheetFormatPr baseColWidth="10" defaultColWidth="8.42578125" defaultRowHeight="15"/>
  <cols>
    <col min="1" max="2" width="2.5703125" style="33" customWidth="1"/>
    <col min="3" max="9" width="11.42578125" style="33" customWidth="1"/>
    <col min="10" max="10" width="2.42578125" style="33" customWidth="1"/>
    <col min="11" max="16384" width="8.42578125" style="33"/>
  </cols>
  <sheetData>
    <row r="1" spans="2:10" ht="15.75" thickBot="1">
      <c r="G1" s="53">
        <v>0.2</v>
      </c>
    </row>
    <row r="2" spans="2:10" ht="9.75" customHeight="1">
      <c r="B2" s="34"/>
      <c r="C2" s="35"/>
      <c r="D2" s="35"/>
      <c r="E2" s="35"/>
      <c r="F2" s="35"/>
      <c r="G2" s="35"/>
      <c r="H2" s="35"/>
      <c r="I2" s="35"/>
      <c r="J2" s="36"/>
    </row>
    <row r="3" spans="2:10" ht="15" customHeight="1">
      <c r="B3" s="37"/>
      <c r="C3" s="477" t="s">
        <v>16</v>
      </c>
      <c r="D3" s="478"/>
      <c r="E3" s="478"/>
      <c r="F3" s="478"/>
      <c r="G3" s="478"/>
      <c r="H3" s="478"/>
      <c r="I3" s="478"/>
      <c r="J3" s="38"/>
    </row>
    <row r="4" spans="2:10" ht="14.1" customHeight="1">
      <c r="B4" s="37"/>
      <c r="C4" s="478"/>
      <c r="D4" s="478"/>
      <c r="E4" s="478"/>
      <c r="F4" s="478"/>
      <c r="G4" s="478"/>
      <c r="H4" s="478"/>
      <c r="I4" s="478"/>
      <c r="J4" s="38"/>
    </row>
    <row r="5" spans="2:10" ht="14.1" customHeight="1">
      <c r="B5" s="37"/>
      <c r="C5" s="479" t="s">
        <v>17</v>
      </c>
      <c r="D5" s="479"/>
      <c r="E5" s="479"/>
      <c r="F5" s="479"/>
      <c r="G5" s="479"/>
      <c r="H5" s="479"/>
      <c r="I5" s="479"/>
      <c r="J5" s="38"/>
    </row>
    <row r="6" spans="2:10" ht="14.1" customHeight="1">
      <c r="B6" s="37"/>
      <c r="C6" s="480"/>
      <c r="D6" s="480"/>
      <c r="E6" s="480"/>
      <c r="F6" s="480"/>
      <c r="G6" s="480"/>
      <c r="H6" s="480"/>
      <c r="I6" s="480"/>
      <c r="J6" s="38"/>
    </row>
    <row r="7" spans="2:10" ht="19.5">
      <c r="B7" s="37"/>
      <c r="E7" s="39"/>
      <c r="J7" s="38"/>
    </row>
    <row r="8" spans="2:10" ht="14.85" customHeight="1">
      <c r="B8" s="37"/>
      <c r="C8" s="39"/>
      <c r="D8" s="481"/>
      <c r="E8" s="481"/>
      <c r="F8" s="481"/>
      <c r="G8" s="481"/>
      <c r="H8" s="481"/>
      <c r="I8" s="39"/>
      <c r="J8" s="38"/>
    </row>
    <row r="9" spans="2:10" ht="14.85" customHeight="1">
      <c r="B9" s="37"/>
      <c r="C9" s="40"/>
      <c r="D9" s="41"/>
      <c r="E9" s="41"/>
      <c r="F9" s="41"/>
      <c r="G9" s="41"/>
      <c r="H9" s="41"/>
      <c r="I9" s="40"/>
      <c r="J9" s="38"/>
    </row>
    <row r="10" spans="2:10" ht="14.1" customHeight="1">
      <c r="B10" s="37"/>
      <c r="C10" s="40"/>
      <c r="D10" s="40"/>
      <c r="E10" s="40"/>
      <c r="F10" s="40"/>
      <c r="G10" s="40"/>
      <c r="H10" s="40"/>
      <c r="I10" s="40"/>
      <c r="J10" s="38"/>
    </row>
    <row r="11" spans="2:10" ht="14.1" customHeight="1">
      <c r="B11" s="37"/>
      <c r="C11" s="40"/>
      <c r="D11" s="482"/>
      <c r="E11" s="482"/>
      <c r="F11" s="482"/>
      <c r="G11" s="482"/>
      <c r="H11" s="482"/>
      <c r="I11" s="40"/>
      <c r="J11" s="38"/>
    </row>
    <row r="12" spans="2:10" ht="14.1" customHeight="1">
      <c r="B12" s="37"/>
      <c r="C12" s="40"/>
      <c r="D12" s="482"/>
      <c r="E12" s="482"/>
      <c r="F12" s="482"/>
      <c r="G12" s="482"/>
      <c r="H12" s="482"/>
      <c r="I12" s="40"/>
      <c r="J12" s="38"/>
    </row>
    <row r="13" spans="2:10" ht="14.1" customHeight="1">
      <c r="B13" s="37"/>
      <c r="C13" s="40"/>
      <c r="D13" s="482"/>
      <c r="E13" s="482"/>
      <c r="F13" s="482"/>
      <c r="G13" s="482"/>
      <c r="H13" s="482"/>
      <c r="I13" s="40"/>
      <c r="J13" s="38"/>
    </row>
    <row r="14" spans="2:10">
      <c r="B14" s="37"/>
      <c r="C14" s="40"/>
      <c r="D14" s="40"/>
      <c r="E14" s="40"/>
      <c r="F14" s="40"/>
      <c r="G14" s="40"/>
      <c r="H14" s="40"/>
      <c r="I14" s="40"/>
      <c r="J14" s="38"/>
    </row>
    <row r="15" spans="2:10">
      <c r="B15" s="37"/>
      <c r="C15" s="40"/>
      <c r="D15" s="40"/>
      <c r="E15" s="40"/>
      <c r="F15" s="40"/>
      <c r="G15" s="40"/>
      <c r="H15" s="40"/>
      <c r="I15" s="40"/>
      <c r="J15" s="38"/>
    </row>
    <row r="16" spans="2:10" ht="15.75">
      <c r="B16" s="37"/>
      <c r="C16" s="40"/>
      <c r="D16" s="40"/>
      <c r="E16" s="483"/>
      <c r="F16" s="483"/>
      <c r="G16" s="483"/>
      <c r="H16" s="40"/>
      <c r="I16" s="40"/>
      <c r="J16" s="38"/>
    </row>
    <row r="17" spans="1:10" ht="14.1" customHeight="1">
      <c r="B17" s="37"/>
      <c r="C17" s="40"/>
      <c r="D17" s="40"/>
      <c r="E17" s="40"/>
      <c r="F17" s="40"/>
      <c r="G17" s="40"/>
      <c r="H17" s="40"/>
      <c r="I17" s="40"/>
      <c r="J17" s="38"/>
    </row>
    <row r="18" spans="1:10" ht="14.1" customHeight="1">
      <c r="B18" s="37"/>
      <c r="C18" s="484" t="s">
        <v>18</v>
      </c>
      <c r="D18" s="485"/>
      <c r="E18" s="485"/>
      <c r="F18" s="485"/>
      <c r="G18" s="485"/>
      <c r="H18" s="485"/>
      <c r="I18" s="485"/>
      <c r="J18" s="38"/>
    </row>
    <row r="19" spans="1:10" ht="14.1" customHeight="1">
      <c r="B19" s="37"/>
      <c r="C19" s="485"/>
      <c r="D19" s="485"/>
      <c r="E19" s="485"/>
      <c r="F19" s="485"/>
      <c r="G19" s="485"/>
      <c r="H19" s="485"/>
      <c r="I19" s="485"/>
      <c r="J19" s="38"/>
    </row>
    <row r="20" spans="1:10" ht="14.1" customHeight="1">
      <c r="B20" s="37"/>
      <c r="C20" s="485"/>
      <c r="D20" s="485"/>
      <c r="E20" s="485"/>
      <c r="F20" s="485"/>
      <c r="G20" s="485"/>
      <c r="H20" s="485"/>
      <c r="I20" s="485"/>
      <c r="J20" s="38"/>
    </row>
    <row r="21" spans="1:10" ht="14.1" customHeight="1">
      <c r="B21" s="37"/>
      <c r="C21" s="485"/>
      <c r="D21" s="485"/>
      <c r="E21" s="485"/>
      <c r="F21" s="485"/>
      <c r="G21" s="485"/>
      <c r="H21" s="485"/>
      <c r="I21" s="485"/>
      <c r="J21" s="38"/>
    </row>
    <row r="22" spans="1:10" ht="14.1" customHeight="1">
      <c r="B22" s="37"/>
      <c r="C22" s="473" t="s">
        <v>19</v>
      </c>
      <c r="D22" s="473"/>
      <c r="E22" s="473"/>
      <c r="F22" s="473"/>
      <c r="G22" s="473"/>
      <c r="H22" s="473"/>
      <c r="I22" s="473"/>
      <c r="J22" s="38"/>
    </row>
    <row r="23" spans="1:10">
      <c r="B23" s="37"/>
      <c r="C23" s="473"/>
      <c r="D23" s="473"/>
      <c r="E23" s="473"/>
      <c r="F23" s="473"/>
      <c r="G23" s="473"/>
      <c r="H23" s="473"/>
      <c r="I23" s="473"/>
      <c r="J23" s="38"/>
    </row>
    <row r="24" spans="1:10" ht="24.75">
      <c r="B24" s="37"/>
      <c r="C24" s="42"/>
      <c r="D24" s="42"/>
      <c r="E24" s="42"/>
      <c r="F24" s="42"/>
      <c r="G24" s="42"/>
      <c r="H24" s="42"/>
      <c r="I24" s="42"/>
      <c r="J24" s="38"/>
    </row>
    <row r="25" spans="1:10" ht="24.75">
      <c r="B25" s="37"/>
      <c r="C25" s="42"/>
      <c r="D25" s="42"/>
      <c r="E25" s="42"/>
      <c r="F25" s="42"/>
      <c r="G25" s="42"/>
      <c r="H25" s="42"/>
      <c r="I25" s="42"/>
      <c r="J25" s="38"/>
    </row>
    <row r="26" spans="1:10" ht="24.75">
      <c r="B26" s="37"/>
      <c r="C26" s="42"/>
      <c r="D26" s="42"/>
      <c r="E26" s="42"/>
      <c r="F26" s="42"/>
      <c r="G26" s="42"/>
      <c r="H26" s="42"/>
      <c r="I26" s="42"/>
      <c r="J26" s="38"/>
    </row>
    <row r="27" spans="1:10" ht="24.75">
      <c r="B27" s="37"/>
      <c r="C27" s="42"/>
      <c r="D27" s="42"/>
      <c r="E27" s="42"/>
      <c r="F27" s="42"/>
      <c r="G27" s="42"/>
      <c r="H27" s="42"/>
      <c r="I27" s="42"/>
      <c r="J27" s="38"/>
    </row>
    <row r="28" spans="1:10" ht="99" customHeight="1">
      <c r="B28" s="37"/>
      <c r="C28" s="474" t="s">
        <v>2916</v>
      </c>
      <c r="D28" s="474"/>
      <c r="E28" s="474"/>
      <c r="F28" s="474"/>
      <c r="G28" s="474"/>
      <c r="H28" s="474"/>
      <c r="I28" s="474"/>
      <c r="J28" s="38"/>
    </row>
    <row r="29" spans="1:10" ht="14.85" customHeight="1">
      <c r="B29" s="37"/>
      <c r="C29" s="486" t="s">
        <v>2869</v>
      </c>
      <c r="D29" s="486"/>
      <c r="E29" s="486"/>
      <c r="F29" s="486"/>
      <c r="G29" s="486"/>
      <c r="H29" s="486"/>
      <c r="I29" s="486"/>
      <c r="J29" s="38"/>
    </row>
    <row r="30" spans="1:10" ht="14.85" customHeight="1">
      <c r="A30" s="43"/>
      <c r="B30" s="44"/>
      <c r="C30" s="475"/>
      <c r="D30" s="475"/>
      <c r="E30" s="475"/>
      <c r="F30" s="475"/>
      <c r="G30" s="475"/>
      <c r="H30" s="475"/>
      <c r="I30" s="475"/>
      <c r="J30" s="38"/>
    </row>
    <row r="31" spans="1:10" ht="13.5" customHeight="1">
      <c r="A31" s="43"/>
      <c r="B31" s="44"/>
      <c r="C31" s="45" t="s">
        <v>20</v>
      </c>
      <c r="D31" s="45"/>
      <c r="E31" s="45"/>
      <c r="F31" s="45"/>
      <c r="G31" s="45"/>
      <c r="H31" s="45"/>
      <c r="I31" s="45"/>
      <c r="J31" s="38"/>
    </row>
    <row r="32" spans="1:10" ht="14.1" customHeight="1">
      <c r="A32" s="43"/>
      <c r="B32" s="44"/>
      <c r="C32" s="45" t="s">
        <v>21</v>
      </c>
      <c r="D32" s="45"/>
      <c r="E32" s="45"/>
      <c r="F32" s="45"/>
      <c r="G32" s="45"/>
      <c r="H32" s="45"/>
      <c r="I32" s="45"/>
      <c r="J32" s="38"/>
    </row>
    <row r="33" spans="1:10" ht="14.1" customHeight="1">
      <c r="A33" s="43"/>
      <c r="B33" s="44"/>
      <c r="C33" s="45" t="s">
        <v>22</v>
      </c>
      <c r="D33" s="45"/>
      <c r="E33" s="45"/>
      <c r="F33" s="45"/>
      <c r="G33" s="45"/>
      <c r="H33" s="45"/>
      <c r="I33" s="45"/>
      <c r="J33" s="38"/>
    </row>
    <row r="34" spans="1:10" ht="14.1" customHeight="1">
      <c r="A34" s="43"/>
      <c r="B34" s="44"/>
      <c r="C34" s="45"/>
      <c r="D34" s="46"/>
      <c r="E34" s="46"/>
      <c r="F34" s="46"/>
      <c r="G34" s="46"/>
      <c r="H34" s="46"/>
      <c r="I34" s="46"/>
      <c r="J34" s="38"/>
    </row>
    <row r="35" spans="1:10" ht="14.1" customHeight="1">
      <c r="A35" s="43"/>
      <c r="B35" s="44"/>
      <c r="C35" s="45"/>
      <c r="D35" s="46"/>
      <c r="E35" s="46"/>
      <c r="F35" s="46"/>
      <c r="G35" s="46"/>
      <c r="H35" s="46"/>
      <c r="I35" s="46"/>
      <c r="J35" s="38"/>
    </row>
    <row r="36" spans="1:10" ht="22.35" customHeight="1">
      <c r="A36" s="43"/>
      <c r="B36" s="44"/>
      <c r="C36" s="476"/>
      <c r="D36" s="476"/>
      <c r="E36" s="476"/>
      <c r="F36" s="476"/>
      <c r="G36" s="476"/>
      <c r="H36" s="476"/>
      <c r="I36" s="476"/>
      <c r="J36" s="38"/>
    </row>
    <row r="37" spans="1:10">
      <c r="B37" s="37"/>
      <c r="J37" s="38"/>
    </row>
    <row r="38" spans="1:10">
      <c r="B38" s="37"/>
      <c r="C38" s="47"/>
      <c r="J38" s="38"/>
    </row>
    <row r="39" spans="1:10">
      <c r="B39" s="37"/>
      <c r="C39" s="48"/>
      <c r="D39" s="48"/>
      <c r="E39" s="48"/>
      <c r="F39" s="48"/>
      <c r="G39" s="48"/>
      <c r="H39" s="48"/>
      <c r="I39" s="48"/>
      <c r="J39" s="38"/>
    </row>
    <row r="40" spans="1:10" ht="15.75" thickBot="1">
      <c r="B40" s="49"/>
      <c r="C40" s="50"/>
      <c r="D40" s="50"/>
      <c r="E40" s="50"/>
      <c r="F40" s="50"/>
      <c r="G40" s="50"/>
      <c r="H40" s="50"/>
      <c r="I40" s="50"/>
      <c r="J40" s="51"/>
    </row>
    <row r="44" spans="1:10">
      <c r="G44" s="52"/>
    </row>
  </sheetData>
  <mergeCells count="11">
    <mergeCell ref="C22:I23"/>
    <mergeCell ref="C28:I28"/>
    <mergeCell ref="C30:I30"/>
    <mergeCell ref="C36:I36"/>
    <mergeCell ref="C3:I4"/>
    <mergeCell ref="C5:I6"/>
    <mergeCell ref="D8:H8"/>
    <mergeCell ref="D11:H13"/>
    <mergeCell ref="E16:G16"/>
    <mergeCell ref="C18:I21"/>
    <mergeCell ref="C29:I29"/>
  </mergeCells>
  <printOptions horizontalCentered="1" verticalCentered="1"/>
  <pageMargins left="0" right="0" top="0" bottom="0" header="0" footer="0"/>
  <pageSetup paperSize="9" scale="1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
  <sheetViews>
    <sheetView showGridLines="0" tabSelected="1" zoomScaleNormal="100" zoomScaleSheetLayoutView="70" zoomScalePageLayoutView="55" workbookViewId="0">
      <selection activeCell="A2" sqref="A2:C2"/>
    </sheetView>
  </sheetViews>
  <sheetFormatPr baseColWidth="10" defaultColWidth="11.42578125" defaultRowHeight="12.75"/>
  <cols>
    <col min="1" max="1" width="1.5703125" style="9" customWidth="1"/>
    <col min="2" max="2" width="2.5703125" style="9" customWidth="1"/>
    <col min="3" max="3" width="167.5703125" style="9" customWidth="1"/>
    <col min="4" max="4" width="1.5703125" style="9" customWidth="1"/>
    <col min="5" max="16384" width="11.42578125" style="9"/>
  </cols>
  <sheetData>
    <row r="1" spans="1:12" s="54" customFormat="1" ht="15.75">
      <c r="A1" s="487" t="s">
        <v>34</v>
      </c>
      <c r="B1" s="487"/>
      <c r="C1" s="487"/>
      <c r="D1" s="76"/>
      <c r="E1" s="76"/>
      <c r="F1" s="76"/>
      <c r="G1" s="76"/>
      <c r="H1" s="76"/>
      <c r="I1" s="76"/>
      <c r="J1" s="76"/>
      <c r="K1" s="76"/>
      <c r="L1" s="76"/>
    </row>
    <row r="2" spans="1:12" s="54" customFormat="1" ht="28.35" customHeight="1">
      <c r="A2" s="488" t="s">
        <v>2920</v>
      </c>
      <c r="B2" s="488"/>
      <c r="C2" s="488"/>
      <c r="D2" s="78"/>
      <c r="E2" s="78"/>
      <c r="F2" s="78"/>
      <c r="G2" s="78"/>
      <c r="H2" s="78"/>
      <c r="I2" s="78"/>
      <c r="J2" s="78"/>
      <c r="K2" s="78"/>
      <c r="L2" s="78"/>
    </row>
    <row r="4" spans="1:12" ht="20.25">
      <c r="A4" s="4"/>
      <c r="B4" s="5"/>
      <c r="C4" s="7"/>
    </row>
    <row r="5" spans="1:12" ht="44.25" customHeight="1">
      <c r="A5" s="4"/>
      <c r="B5" s="493" t="s">
        <v>63</v>
      </c>
      <c r="C5" s="494"/>
    </row>
    <row r="6" spans="1:12" s="96" customFormat="1" ht="15">
      <c r="A6" s="95"/>
      <c r="B6" s="92"/>
      <c r="C6" s="93"/>
    </row>
    <row r="7" spans="1:12" s="96" customFormat="1">
      <c r="A7" s="95"/>
      <c r="B7" s="489" t="s">
        <v>62</v>
      </c>
      <c r="C7" s="490"/>
    </row>
    <row r="8" spans="1:12" s="96" customFormat="1">
      <c r="A8" s="95"/>
      <c r="B8" s="98"/>
      <c r="C8" s="99"/>
    </row>
    <row r="9" spans="1:12">
      <c r="A9" s="4"/>
      <c r="B9" s="489" t="s">
        <v>73</v>
      </c>
      <c r="C9" s="490"/>
    </row>
    <row r="10" spans="1:12">
      <c r="A10" s="4"/>
      <c r="B10" s="98"/>
      <c r="C10" s="99"/>
    </row>
    <row r="11" spans="1:12">
      <c r="A11" s="4"/>
      <c r="B11" s="495" t="s">
        <v>64</v>
      </c>
      <c r="C11" s="496"/>
    </row>
    <row r="12" spans="1:12" ht="27" customHeight="1">
      <c r="A12" s="4"/>
      <c r="B12" s="97"/>
      <c r="C12" s="100" t="s">
        <v>65</v>
      </c>
    </row>
    <row r="13" spans="1:12" ht="15" customHeight="1">
      <c r="A13" s="4"/>
      <c r="B13" s="497" t="s">
        <v>66</v>
      </c>
      <c r="C13" s="496"/>
    </row>
    <row r="14" spans="1:12">
      <c r="A14" s="4"/>
      <c r="B14" s="94"/>
      <c r="C14" s="100" t="s">
        <v>2867</v>
      </c>
    </row>
    <row r="15" spans="1:12">
      <c r="A15" s="4"/>
      <c r="B15" s="94"/>
      <c r="C15" s="100" t="s">
        <v>70</v>
      </c>
    </row>
    <row r="16" spans="1:12">
      <c r="A16" s="4"/>
      <c r="B16" s="94"/>
      <c r="C16" s="100"/>
    </row>
    <row r="17" spans="1:3">
      <c r="A17" s="4"/>
      <c r="B17" s="497" t="s">
        <v>80</v>
      </c>
      <c r="C17" s="496"/>
    </row>
    <row r="18" spans="1:3">
      <c r="A18" s="4"/>
      <c r="B18" s="94"/>
      <c r="C18" s="100" t="s">
        <v>2868</v>
      </c>
    </row>
    <row r="19" spans="1:3" ht="15">
      <c r="A19" s="4"/>
      <c r="B19" s="94"/>
      <c r="C19" s="93"/>
    </row>
    <row r="20" spans="1:3">
      <c r="A20" s="4"/>
      <c r="B20" s="497" t="s">
        <v>68</v>
      </c>
      <c r="C20" s="496"/>
    </row>
    <row r="21" spans="1:3">
      <c r="A21" s="4"/>
      <c r="B21" s="94"/>
      <c r="C21" s="100" t="s">
        <v>69</v>
      </c>
    </row>
    <row r="22" spans="1:3">
      <c r="A22" s="4"/>
      <c r="B22" s="94"/>
      <c r="C22" s="100" t="s">
        <v>70</v>
      </c>
    </row>
    <row r="23" spans="1:3">
      <c r="A23" s="4"/>
      <c r="B23" s="94"/>
      <c r="C23" s="100"/>
    </row>
    <row r="24" spans="1:3">
      <c r="A24" s="4"/>
      <c r="B24" s="497" t="s">
        <v>67</v>
      </c>
      <c r="C24" s="496"/>
    </row>
    <row r="25" spans="1:3">
      <c r="A25" s="4"/>
      <c r="B25" s="94"/>
      <c r="C25" s="100" t="s">
        <v>71</v>
      </c>
    </row>
    <row r="26" spans="1:3">
      <c r="A26" s="4"/>
      <c r="B26" s="94"/>
      <c r="C26" s="100"/>
    </row>
    <row r="27" spans="1:3">
      <c r="A27" s="4"/>
      <c r="B27" s="497" t="s">
        <v>84</v>
      </c>
      <c r="C27" s="496"/>
    </row>
    <row r="28" spans="1:3">
      <c r="A28" s="4"/>
      <c r="B28" s="94"/>
      <c r="C28" s="100" t="s">
        <v>72</v>
      </c>
    </row>
    <row r="29" spans="1:3" ht="15">
      <c r="A29" s="4"/>
      <c r="B29" s="491"/>
      <c r="C29" s="492"/>
    </row>
    <row r="30" spans="1:3">
      <c r="A30" s="4"/>
      <c r="B30" s="4"/>
      <c r="C30" s="7"/>
    </row>
  </sheetData>
  <mergeCells count="12">
    <mergeCell ref="A1:C1"/>
    <mergeCell ref="A2:C2"/>
    <mergeCell ref="B9:C9"/>
    <mergeCell ref="B29:C29"/>
    <mergeCell ref="B5:C5"/>
    <mergeCell ref="B7:C7"/>
    <mergeCell ref="B11:C11"/>
    <mergeCell ref="B13:C13"/>
    <mergeCell ref="B20:C20"/>
    <mergeCell ref="B24:C24"/>
    <mergeCell ref="B27:C27"/>
    <mergeCell ref="B17:C17"/>
  </mergeCells>
  <hyperlinks>
    <hyperlink ref="B13" location="ACQUISITION!A1" display="- Aquisition " xr:uid="{00000000-0004-0000-0100-000000000000}"/>
    <hyperlink ref="B17" location="ABONNEMENTS!A1" display="- Abonnement: le soumissionnaire preopose des prix d'abonnement pour des durées de 1 an, 3 ans et 5 ans" xr:uid="{00000000-0004-0000-0100-000001000000}"/>
    <hyperlink ref="B11" location="'Taux de remise'!A1" display="- Taux de remise: dans cet onglet le soumissionnaire indique les taux de remise qu'il souhaite appliquer dans le cadre de ce marché. Ces taux de remises s'appliquent sur les prix catalogue Alcatel pour les composant qui ne font pas partie de l'onglet Acquisition" xr:uid="{00000000-0004-0000-0100-000002000000}"/>
    <hyperlink ref="B20" location="PRESTATIONS!A1" display="PRESTATIONS!A1" xr:uid="{00000000-0004-0000-0100-000003000000}"/>
    <hyperlink ref="B24" location="'Taux de remise'!A1" display="- Prestations DROM-COM: dans cet onglet le soumissionnaire complète les champs par le taux de majoration sur la prestations hors métropole" xr:uid="{00000000-0004-0000-0100-000004000000}"/>
    <hyperlink ref="B27" location="'TARIF JOURNALIER'!A1" display="- Tarif journalier: dans cet onglet le soumissionnaire complète les champs par les tarifs journaliers pour les différents profils" xr:uid="{00000000-0004-0000-0100-000005000000}"/>
    <hyperlink ref="B17:C17" location="'BPU GARANTIE LOG_MAINT'!Impression_des_titres" display="Garantie Logiciel Maintenance" xr:uid="{00000000-0004-0000-0100-000006000000}"/>
    <hyperlink ref="B27:C27" location="'BPU TARIF FORFAITAIRE'!Impression_des_titres" display="Tarif forfaitaire" xr:uid="{00000000-0004-0000-0100-000007000000}"/>
    <hyperlink ref="B13:C13" location="'BPU ACQUISITION'!A1" display="Aquisition" xr:uid="{00000000-0004-0000-0100-000008000000}"/>
    <hyperlink ref="B24:C24" location="'DROM-COM'!A1" display="Prestations DROM-COM" xr:uid="{00000000-0004-0000-0100-000009000000}"/>
    <hyperlink ref="B20:C20" location="'BPU PRESTATIONS'!Impression_des_titres" display="Prestations" xr:uid="{6E5F0D22-2560-445B-B42A-D0236617778C}"/>
  </hyperlinks>
  <printOptions horizontalCentered="1"/>
  <pageMargins left="0.70866141732283472" right="0.70866141732283472" top="0.74803149606299213" bottom="0.74803149606299213" header="0.31496062992125984" footer="0.31496062992125984"/>
  <pageSetup paperSize="9" scale="60" orientation="portrait" r:id="rId1"/>
  <headerFooter alignWithMargins="0">
    <oddHeader>&amp;C&amp;"Arial,Gras"&amp;12&amp;F</oddHeader>
    <oddFooter>&amp;L&amp;"Calibri,Gras"&amp;12Accord-cadre : n°MJ/AM/20-019&amp;C&amp;"Calibri,Gras"&amp;12&amp;U&amp;D &amp;T&amp;R&amp;"Calibri,Gras"&amp;12&amp;P/&amp;N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0"/>
  <sheetViews>
    <sheetView showGridLines="0" zoomScaleNormal="100" zoomScaleSheetLayoutView="80" zoomScalePageLayoutView="55" workbookViewId="0">
      <pane ySplit="6" topLeftCell="A46" activePane="bottomLeft" state="frozen"/>
      <selection pane="bottomLeft" activeCell="D64" sqref="D64"/>
    </sheetView>
  </sheetViews>
  <sheetFormatPr baseColWidth="10" defaultColWidth="11.42578125" defaultRowHeight="12.75"/>
  <cols>
    <col min="1" max="1" width="1.5703125" style="9" customWidth="1"/>
    <col min="2" max="3" width="2.5703125" style="9" customWidth="1"/>
    <col min="4" max="4" width="107.28515625" style="9" customWidth="1"/>
    <col min="5" max="5" width="23" style="9" customWidth="1"/>
    <col min="6" max="6" width="19.42578125" style="9" customWidth="1"/>
    <col min="7" max="7" width="1.5703125" style="9" customWidth="1"/>
    <col min="8" max="16384" width="11.42578125" style="9"/>
  </cols>
  <sheetData>
    <row r="1" spans="1:10" ht="15.75">
      <c r="A1" s="487" t="s">
        <v>34</v>
      </c>
      <c r="B1" s="487"/>
      <c r="C1" s="487"/>
      <c r="D1" s="487"/>
      <c r="E1" s="487"/>
      <c r="F1" s="487"/>
      <c r="G1" s="487"/>
    </row>
    <row r="2" spans="1:10" s="3" customFormat="1" ht="27.75">
      <c r="A2" s="501" t="s">
        <v>10</v>
      </c>
      <c r="B2" s="501"/>
      <c r="C2" s="501"/>
      <c r="D2" s="501"/>
      <c r="E2" s="501"/>
      <c r="F2" s="501"/>
      <c r="G2" s="501"/>
    </row>
    <row r="3" spans="1:10" s="3" customFormat="1" ht="12.95" customHeight="1">
      <c r="A3" s="488"/>
      <c r="B3" s="488"/>
      <c r="C3" s="488"/>
      <c r="D3" s="488"/>
      <c r="E3" s="488"/>
      <c r="F3" s="488"/>
      <c r="G3" s="488"/>
    </row>
    <row r="4" spans="1:10">
      <c r="A4" s="488"/>
      <c r="B4" s="488"/>
      <c r="D4" s="488" t="s">
        <v>2916</v>
      </c>
      <c r="E4" s="488"/>
      <c r="F4" s="488"/>
      <c r="G4" s="488"/>
      <c r="H4" s="488"/>
      <c r="I4" s="488"/>
      <c r="J4" s="488"/>
    </row>
    <row r="5" spans="1:10" ht="20.25">
      <c r="A5" s="4"/>
      <c r="B5" s="5"/>
      <c r="C5" s="6"/>
      <c r="D5" s="7"/>
      <c r="E5" s="8"/>
      <c r="F5" s="4"/>
    </row>
    <row r="6" spans="1:10" ht="15.95" customHeight="1">
      <c r="A6" s="4"/>
      <c r="B6" s="31"/>
      <c r="C6" s="27" t="s">
        <v>0</v>
      </c>
      <c r="D6" s="1"/>
      <c r="E6" s="2" t="s">
        <v>3</v>
      </c>
      <c r="F6" s="32" t="s">
        <v>4</v>
      </c>
    </row>
    <row r="7" spans="1:10" ht="15.75">
      <c r="A7" s="4"/>
      <c r="B7" s="20" t="s">
        <v>11</v>
      </c>
      <c r="C7" s="21"/>
      <c r="D7" s="22"/>
      <c r="E7" s="10"/>
      <c r="F7" s="11"/>
    </row>
    <row r="8" spans="1:10" ht="15">
      <c r="A8" s="4"/>
      <c r="B8" s="26"/>
      <c r="C8" s="21" t="s">
        <v>1111</v>
      </c>
      <c r="D8" s="24"/>
      <c r="E8" s="25"/>
      <c r="F8" s="11"/>
    </row>
    <row r="9" spans="1:10" ht="15">
      <c r="A9" s="4"/>
      <c r="B9" s="26"/>
      <c r="C9" s="21"/>
      <c r="D9" s="24" t="s">
        <v>1123</v>
      </c>
      <c r="E9" s="25"/>
      <c r="F9" s="11"/>
    </row>
    <row r="10" spans="1:10" s="161" customFormat="1" ht="15">
      <c r="A10" s="4"/>
      <c r="B10" s="26"/>
      <c r="C10" s="21"/>
      <c r="D10" s="24"/>
      <c r="E10" s="25"/>
      <c r="F10" s="11"/>
    </row>
    <row r="11" spans="1:10" s="161" customFormat="1" ht="15">
      <c r="A11" s="4"/>
      <c r="B11" s="26"/>
      <c r="C11" s="21" t="s">
        <v>1110</v>
      </c>
      <c r="D11" s="24"/>
      <c r="E11" s="25"/>
      <c r="F11" s="11"/>
    </row>
    <row r="12" spans="1:10" s="161" customFormat="1" ht="15">
      <c r="A12" s="4"/>
      <c r="B12" s="26"/>
      <c r="C12" s="21"/>
      <c r="D12" s="24" t="s">
        <v>1123</v>
      </c>
      <c r="E12" s="25"/>
      <c r="F12" s="11"/>
    </row>
    <row r="13" spans="1:10" s="161" customFormat="1" ht="15">
      <c r="A13" s="4"/>
      <c r="B13" s="26"/>
      <c r="C13" s="21"/>
      <c r="D13" s="24"/>
      <c r="E13" s="25"/>
      <c r="F13" s="11"/>
    </row>
    <row r="14" spans="1:10" s="161" customFormat="1" ht="15">
      <c r="A14" s="4"/>
      <c r="B14" s="26"/>
      <c r="C14" s="21" t="s">
        <v>1112</v>
      </c>
      <c r="D14" s="24"/>
      <c r="E14" s="25"/>
      <c r="F14" s="11"/>
    </row>
    <row r="15" spans="1:10" s="161" customFormat="1" ht="15">
      <c r="A15" s="4"/>
      <c r="B15" s="26"/>
      <c r="C15" s="21"/>
      <c r="D15" s="24" t="s">
        <v>1123</v>
      </c>
      <c r="E15" s="25"/>
      <c r="F15" s="11"/>
    </row>
    <row r="16" spans="1:10" s="161" customFormat="1" ht="15">
      <c r="A16" s="4"/>
      <c r="B16" s="26"/>
      <c r="C16" s="21"/>
      <c r="D16" s="24"/>
      <c r="E16" s="25"/>
      <c r="F16" s="11"/>
    </row>
    <row r="17" spans="1:6" s="161" customFormat="1" ht="15">
      <c r="A17" s="4"/>
      <c r="B17" s="26"/>
      <c r="C17" s="21" t="s">
        <v>1113</v>
      </c>
      <c r="D17" s="24"/>
      <c r="E17" s="25"/>
      <c r="F17" s="11"/>
    </row>
    <row r="18" spans="1:6" s="161" customFormat="1" ht="15">
      <c r="A18" s="4"/>
      <c r="B18" s="26"/>
      <c r="C18" s="21"/>
      <c r="D18" s="24" t="s">
        <v>1123</v>
      </c>
      <c r="E18" s="25"/>
      <c r="F18" s="11"/>
    </row>
    <row r="19" spans="1:6" s="161" customFormat="1" ht="15">
      <c r="A19" s="4"/>
      <c r="B19" s="26"/>
      <c r="C19" s="21"/>
      <c r="D19" s="24"/>
      <c r="E19" s="25"/>
      <c r="F19" s="11"/>
    </row>
    <row r="20" spans="1:6" s="161" customFormat="1" ht="15">
      <c r="A20" s="4"/>
      <c r="B20" s="26"/>
      <c r="C20" s="21" t="s">
        <v>1115</v>
      </c>
      <c r="D20" s="24"/>
      <c r="E20" s="25"/>
      <c r="F20" s="11"/>
    </row>
    <row r="21" spans="1:6" s="161" customFormat="1" ht="15">
      <c r="A21" s="4"/>
      <c r="B21" s="26"/>
      <c r="C21" s="21"/>
      <c r="D21" s="24" t="s">
        <v>1123</v>
      </c>
      <c r="E21" s="25"/>
      <c r="F21" s="11"/>
    </row>
    <row r="22" spans="1:6" s="161" customFormat="1" ht="15">
      <c r="A22" s="4"/>
      <c r="B22" s="26"/>
      <c r="C22" s="21"/>
      <c r="D22" s="24"/>
      <c r="E22" s="25"/>
      <c r="F22" s="11"/>
    </row>
    <row r="23" spans="1:6" s="161" customFormat="1" ht="15">
      <c r="A23" s="4"/>
      <c r="B23" s="26"/>
      <c r="C23" s="21" t="s">
        <v>1116</v>
      </c>
      <c r="D23" s="24"/>
      <c r="E23" s="25"/>
      <c r="F23" s="11"/>
    </row>
    <row r="24" spans="1:6" s="161" customFormat="1" ht="15">
      <c r="A24" s="4"/>
      <c r="B24" s="26"/>
      <c r="C24" s="21"/>
      <c r="D24" s="24" t="s">
        <v>1123</v>
      </c>
      <c r="E24" s="25"/>
      <c r="F24" s="11"/>
    </row>
    <row r="25" spans="1:6" s="161" customFormat="1" ht="15">
      <c r="A25" s="4"/>
      <c r="B25" s="26"/>
      <c r="C25" s="21"/>
      <c r="D25" s="24"/>
      <c r="E25" s="25"/>
      <c r="F25" s="11"/>
    </row>
    <row r="26" spans="1:6" s="161" customFormat="1" ht="15">
      <c r="A26" s="4"/>
      <c r="B26" s="26"/>
      <c r="C26" s="21" t="s">
        <v>1117</v>
      </c>
      <c r="D26" s="24"/>
      <c r="E26" s="25"/>
      <c r="F26" s="11"/>
    </row>
    <row r="27" spans="1:6" s="161" customFormat="1" ht="49.5" customHeight="1">
      <c r="A27" s="4"/>
      <c r="B27" s="26"/>
      <c r="C27" s="21"/>
      <c r="D27" s="24" t="s">
        <v>1123</v>
      </c>
      <c r="E27" s="25"/>
      <c r="F27" s="11"/>
    </row>
    <row r="28" spans="1:6" s="161" customFormat="1" ht="15">
      <c r="A28" s="4"/>
      <c r="B28" s="26"/>
      <c r="C28" s="21"/>
      <c r="D28" s="24"/>
      <c r="E28" s="25"/>
      <c r="F28" s="11"/>
    </row>
    <row r="29" spans="1:6" s="161" customFormat="1" ht="15">
      <c r="A29" s="4"/>
      <c r="B29" s="26"/>
      <c r="C29" s="21" t="s">
        <v>1118</v>
      </c>
      <c r="D29" s="24"/>
      <c r="E29" s="25"/>
      <c r="F29" s="11"/>
    </row>
    <row r="30" spans="1:6" s="161" customFormat="1" ht="15">
      <c r="A30" s="4"/>
      <c r="B30" s="26"/>
      <c r="C30" s="21"/>
      <c r="D30" s="24" t="s">
        <v>1123</v>
      </c>
      <c r="E30" s="25"/>
      <c r="F30" s="11"/>
    </row>
    <row r="31" spans="1:6" s="161" customFormat="1" ht="15">
      <c r="A31" s="4"/>
      <c r="B31" s="26"/>
      <c r="C31" s="21"/>
      <c r="D31" s="24"/>
      <c r="E31" s="25"/>
      <c r="F31" s="11"/>
    </row>
    <row r="32" spans="1:6" s="161" customFormat="1" ht="15">
      <c r="A32" s="4"/>
      <c r="B32" s="26"/>
      <c r="C32" s="21" t="s">
        <v>1114</v>
      </c>
      <c r="D32" s="24"/>
      <c r="E32" s="25"/>
      <c r="F32" s="11"/>
    </row>
    <row r="33" spans="1:6" s="161" customFormat="1" ht="15">
      <c r="A33" s="4"/>
      <c r="B33" s="26"/>
      <c r="C33" s="21"/>
      <c r="D33" s="24" t="s">
        <v>1123</v>
      </c>
      <c r="E33" s="25"/>
      <c r="F33" s="11"/>
    </row>
    <row r="34" spans="1:6" s="161" customFormat="1" ht="15">
      <c r="A34" s="4"/>
      <c r="B34" s="26"/>
      <c r="C34" s="21"/>
      <c r="D34" s="24"/>
      <c r="E34" s="25"/>
      <c r="F34" s="11"/>
    </row>
    <row r="35" spans="1:6" s="161" customFormat="1" ht="15">
      <c r="A35" s="4"/>
      <c r="B35" s="26"/>
      <c r="C35" s="21" t="s">
        <v>462</v>
      </c>
      <c r="D35" s="24"/>
      <c r="E35" s="25"/>
      <c r="F35" s="11"/>
    </row>
    <row r="36" spans="1:6" s="161" customFormat="1" ht="15">
      <c r="A36" s="4"/>
      <c r="B36" s="26"/>
      <c r="C36" s="21"/>
      <c r="D36" s="24" t="s">
        <v>1123</v>
      </c>
      <c r="E36" s="25"/>
      <c r="F36" s="11"/>
    </row>
    <row r="37" spans="1:6" s="161" customFormat="1" ht="15">
      <c r="A37" s="4"/>
      <c r="B37" s="26"/>
      <c r="C37" s="21"/>
      <c r="D37" s="24"/>
      <c r="E37" s="25"/>
      <c r="F37" s="11"/>
    </row>
    <row r="38" spans="1:6" s="161" customFormat="1" ht="15">
      <c r="A38" s="4"/>
      <c r="B38" s="26"/>
      <c r="C38" s="21" t="s">
        <v>1119</v>
      </c>
      <c r="D38" s="24"/>
      <c r="E38" s="25"/>
      <c r="F38" s="11"/>
    </row>
    <row r="39" spans="1:6" s="161" customFormat="1" ht="15">
      <c r="A39" s="4"/>
      <c r="B39" s="26"/>
      <c r="C39" s="21"/>
      <c r="D39" s="24" t="s">
        <v>1123</v>
      </c>
      <c r="E39" s="25"/>
      <c r="F39" s="11"/>
    </row>
    <row r="40" spans="1:6" s="161" customFormat="1" ht="15">
      <c r="A40" s="4"/>
      <c r="B40" s="26"/>
      <c r="C40" s="21"/>
      <c r="D40" s="24"/>
      <c r="E40" s="25"/>
      <c r="F40" s="11"/>
    </row>
    <row r="41" spans="1:6" ht="15">
      <c r="A41" s="4"/>
      <c r="B41" s="26"/>
      <c r="C41" s="21" t="s">
        <v>1120</v>
      </c>
      <c r="D41" s="24"/>
      <c r="E41" s="25"/>
      <c r="F41" s="11"/>
    </row>
    <row r="42" spans="1:6" ht="15">
      <c r="A42" s="4"/>
      <c r="B42" s="26"/>
      <c r="C42" s="21"/>
      <c r="D42" s="24" t="s">
        <v>1123</v>
      </c>
      <c r="E42" s="25"/>
      <c r="F42" s="11"/>
    </row>
    <row r="43" spans="1:6" s="161" customFormat="1" ht="15">
      <c r="A43" s="4"/>
      <c r="B43" s="26"/>
      <c r="C43" s="21"/>
      <c r="D43" s="24"/>
      <c r="E43" s="25"/>
      <c r="F43" s="11"/>
    </row>
    <row r="44" spans="1:6" s="161" customFormat="1" ht="15">
      <c r="A44" s="4"/>
      <c r="B44" s="26"/>
      <c r="C44" s="21" t="s">
        <v>1121</v>
      </c>
      <c r="D44" s="24"/>
      <c r="E44" s="25"/>
      <c r="F44" s="11"/>
    </row>
    <row r="45" spans="1:6" s="161" customFormat="1" ht="15">
      <c r="A45" s="4"/>
      <c r="B45" s="26"/>
      <c r="C45" s="21"/>
      <c r="D45" s="24" t="s">
        <v>1123</v>
      </c>
      <c r="E45" s="25"/>
      <c r="F45" s="11"/>
    </row>
    <row r="46" spans="1:6" s="161" customFormat="1" ht="15">
      <c r="A46" s="4"/>
      <c r="B46" s="26"/>
      <c r="C46" s="21"/>
      <c r="D46" s="24"/>
      <c r="E46" s="25"/>
      <c r="F46" s="11"/>
    </row>
    <row r="47" spans="1:6" ht="15">
      <c r="A47" s="4"/>
      <c r="B47" s="26"/>
      <c r="C47" s="21" t="s">
        <v>1122</v>
      </c>
      <c r="D47" s="24"/>
      <c r="E47" s="25"/>
      <c r="F47" s="11"/>
    </row>
    <row r="48" spans="1:6" ht="15">
      <c r="A48" s="4"/>
      <c r="B48" s="26"/>
      <c r="C48" s="21"/>
      <c r="D48" s="24" t="s">
        <v>1550</v>
      </c>
      <c r="E48" s="25"/>
      <c r="F48" s="11"/>
    </row>
    <row r="49" spans="1:6" s="161" customFormat="1" ht="15">
      <c r="A49" s="4"/>
      <c r="B49" s="26"/>
      <c r="C49" s="21"/>
      <c r="D49" s="24" t="s">
        <v>1551</v>
      </c>
      <c r="E49" s="25"/>
      <c r="F49" s="11"/>
    </row>
    <row r="50" spans="1:6" ht="15">
      <c r="A50" s="4"/>
      <c r="B50" s="26"/>
      <c r="C50" s="21"/>
      <c r="D50" s="24"/>
      <c r="E50" s="25"/>
      <c r="F50" s="11"/>
    </row>
    <row r="51" spans="1:6" ht="15">
      <c r="A51" s="4"/>
      <c r="B51" s="26"/>
      <c r="C51" s="21" t="s">
        <v>85</v>
      </c>
      <c r="D51" s="24"/>
      <c r="E51" s="25"/>
      <c r="F51" s="11"/>
    </row>
    <row r="52" spans="1:6" ht="15">
      <c r="A52" s="4"/>
      <c r="B52" s="26"/>
      <c r="C52" s="21"/>
      <c r="D52" s="24" t="s">
        <v>1550</v>
      </c>
      <c r="E52" s="25"/>
      <c r="F52" s="11"/>
    </row>
    <row r="53" spans="1:6" ht="15">
      <c r="A53" s="4"/>
      <c r="B53" s="26"/>
      <c r="C53" s="21"/>
      <c r="D53" s="24" t="s">
        <v>1551</v>
      </c>
      <c r="E53" s="25"/>
      <c r="F53" s="11"/>
    </row>
    <row r="54" spans="1:6" ht="15">
      <c r="A54" s="4"/>
      <c r="B54" s="26"/>
      <c r="C54" s="21"/>
      <c r="D54" s="24"/>
      <c r="E54" s="25"/>
      <c r="F54" s="11"/>
    </row>
    <row r="55" spans="1:6" ht="15.75">
      <c r="A55" s="4"/>
      <c r="B55" s="28" t="s">
        <v>87</v>
      </c>
      <c r="C55" s="29"/>
      <c r="D55" s="30"/>
      <c r="E55" s="10"/>
      <c r="F55" s="11"/>
    </row>
    <row r="56" spans="1:6" ht="42.6" customHeight="1">
      <c r="A56" s="4"/>
      <c r="B56" s="351"/>
      <c r="C56" s="352"/>
      <c r="D56" s="353" t="s">
        <v>2302</v>
      </c>
      <c r="E56" s="10"/>
      <c r="F56" s="11"/>
    </row>
    <row r="57" spans="1:6" ht="15.75">
      <c r="A57" s="12"/>
      <c r="B57" s="498"/>
      <c r="C57" s="499"/>
      <c r="D57" s="500"/>
      <c r="E57" s="13"/>
      <c r="F57" s="14"/>
    </row>
    <row r="58" spans="1:6" ht="15.75">
      <c r="A58" s="4"/>
      <c r="B58" s="15"/>
      <c r="C58" s="16"/>
      <c r="D58" s="17"/>
      <c r="E58" s="18"/>
      <c r="F58" s="19"/>
    </row>
    <row r="59" spans="1:6" ht="15.75">
      <c r="A59" s="4"/>
      <c r="B59" s="28" t="s">
        <v>2306</v>
      </c>
      <c r="C59" s="29"/>
      <c r="D59" s="30"/>
      <c r="E59" s="10"/>
      <c r="F59" s="11"/>
    </row>
    <row r="60" spans="1:6" ht="15">
      <c r="A60" s="4"/>
      <c r="B60" s="23" t="s">
        <v>8</v>
      </c>
      <c r="C60" s="21"/>
      <c r="D60" s="24"/>
      <c r="E60" s="25"/>
      <c r="F60" s="11"/>
    </row>
    <row r="61" spans="1:6" ht="15">
      <c r="A61" s="4"/>
      <c r="B61" s="26"/>
      <c r="C61" s="21" t="s">
        <v>12</v>
      </c>
      <c r="D61" s="24"/>
      <c r="E61" s="25"/>
      <c r="F61" s="11"/>
    </row>
    <row r="62" spans="1:6" ht="15">
      <c r="A62" s="4"/>
      <c r="B62" s="26"/>
      <c r="C62" s="21"/>
      <c r="D62" s="24" t="s">
        <v>2303</v>
      </c>
      <c r="E62" s="25"/>
      <c r="F62" s="11"/>
    </row>
    <row r="63" spans="1:6" ht="15">
      <c r="A63" s="4"/>
      <c r="B63" s="26"/>
      <c r="C63" s="21"/>
      <c r="D63" s="24" t="s">
        <v>2304</v>
      </c>
      <c r="E63" s="25"/>
      <c r="F63" s="11"/>
    </row>
    <row r="64" spans="1:6" ht="15">
      <c r="A64" s="4"/>
      <c r="B64" s="26"/>
      <c r="C64" s="21"/>
      <c r="D64" s="24" t="s">
        <v>2305</v>
      </c>
      <c r="E64" s="25"/>
      <c r="F64" s="11"/>
    </row>
    <row r="65" spans="1:6" ht="15">
      <c r="A65" s="4"/>
      <c r="B65" s="26"/>
      <c r="C65" s="21"/>
      <c r="D65" s="24" t="s">
        <v>2</v>
      </c>
      <c r="E65" s="25"/>
      <c r="F65" s="11"/>
    </row>
    <row r="66" spans="1:6" ht="15">
      <c r="A66" s="4"/>
      <c r="B66" s="26"/>
      <c r="C66" s="21"/>
      <c r="D66" s="24" t="s">
        <v>2</v>
      </c>
      <c r="E66" s="25"/>
      <c r="F66" s="11"/>
    </row>
    <row r="67" spans="1:6" ht="15">
      <c r="A67" s="4"/>
      <c r="B67" s="26"/>
      <c r="C67" s="21"/>
      <c r="D67" s="24" t="s">
        <v>2</v>
      </c>
      <c r="E67" s="25"/>
      <c r="F67" s="11"/>
    </row>
    <row r="68" spans="1:6" ht="15">
      <c r="A68" s="4"/>
      <c r="B68" s="26"/>
      <c r="C68" s="21"/>
      <c r="D68" s="24" t="s">
        <v>2</v>
      </c>
      <c r="E68" s="25"/>
      <c r="F68" s="11"/>
    </row>
    <row r="69" spans="1:6" ht="15">
      <c r="A69" s="4"/>
      <c r="B69" s="26"/>
      <c r="C69" s="21"/>
      <c r="D69" s="24" t="s">
        <v>2</v>
      </c>
      <c r="E69" s="25"/>
      <c r="F69" s="11"/>
    </row>
    <row r="70" spans="1:6" ht="15.75">
      <c r="B70" s="15"/>
      <c r="C70" s="16"/>
      <c r="D70" s="17"/>
      <c r="E70" s="18"/>
      <c r="F70" s="19"/>
    </row>
  </sheetData>
  <mergeCells count="6">
    <mergeCell ref="B57:D57"/>
    <mergeCell ref="A4:B4"/>
    <mergeCell ref="A1:G1"/>
    <mergeCell ref="A2:G2"/>
    <mergeCell ref="A3:G3"/>
    <mergeCell ref="D4:J4"/>
  </mergeCells>
  <pageMargins left="0.70866141732283472" right="0.70866141732283472" top="0.74803149606299213" bottom="0.74803149606299213" header="0.31496062992125984" footer="0.31496062992125984"/>
  <pageSetup paperSize="9" scale="79" orientation="portrait" r:id="rId1"/>
  <headerFooter alignWithMargins="0">
    <oddHeader>&amp;C&amp;"Arial,Gras"&amp;12&amp;F</oddHeader>
    <oddFooter>&amp;L&amp;"Calibri,Gras"&amp;12Accord-cadre : n°MJ/AM/20-019&amp;C&amp;"Calibri,Gras"&amp;12&amp;U&amp;D &amp;T&amp;R&amp;"Calibri,Gras"&amp;12&amp;P/&amp;N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3</xdr:col>
                    <xdr:colOff>2466975</xdr:colOff>
                    <xdr:row>55</xdr:row>
                    <xdr:rowOff>495300</xdr:rowOff>
                  </from>
                  <to>
                    <xdr:col>3</xdr:col>
                    <xdr:colOff>2971800</xdr:colOff>
                    <xdr:row>57</xdr:row>
                    <xdr:rowOff>180975</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3</xdr:col>
                    <xdr:colOff>1019175</xdr:colOff>
                    <xdr:row>55</xdr:row>
                    <xdr:rowOff>485775</xdr:rowOff>
                  </from>
                  <to>
                    <xdr:col>3</xdr:col>
                    <xdr:colOff>1552575</xdr:colOff>
                    <xdr:row>57</xdr:row>
                    <xdr:rowOff>180975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022"/>
  <sheetViews>
    <sheetView showGridLines="0" showZeros="0" zoomScaleNormal="100" zoomScaleSheetLayoutView="80" workbookViewId="0">
      <pane xSplit="8" ySplit="5" topLeftCell="I696" activePane="bottomRight" state="frozen"/>
      <selection pane="topRight" activeCell="H1" sqref="H1"/>
      <selection pane="bottomLeft" activeCell="A11" sqref="A11"/>
      <selection pane="bottomRight" activeCell="K908" sqref="K908"/>
    </sheetView>
  </sheetViews>
  <sheetFormatPr baseColWidth="10" defaultColWidth="11.5703125" defaultRowHeight="11.25"/>
  <cols>
    <col min="1" max="1" width="1.5703125" style="104" customWidth="1"/>
    <col min="2" max="2" width="6" style="104" customWidth="1"/>
    <col min="3" max="3" width="1.5703125" style="104" customWidth="1"/>
    <col min="4" max="4" width="21.140625" style="107" customWidth="1"/>
    <col min="5" max="5" width="2.5703125" style="126" customWidth="1"/>
    <col min="6" max="6" width="68.140625" style="104" customWidth="1"/>
    <col min="7" max="7" width="37.7109375" style="104" customWidth="1"/>
    <col min="8" max="8" width="7" style="108" customWidth="1"/>
    <col min="9" max="9" width="14.5703125" style="102" customWidth="1"/>
    <col min="10" max="10" width="14.85546875" style="102" customWidth="1"/>
    <col min="11" max="11" width="18" style="107" customWidth="1"/>
    <col min="12" max="12" width="1.5703125" style="104" customWidth="1"/>
    <col min="13" max="16384" width="11.5703125" style="104"/>
  </cols>
  <sheetData>
    <row r="1" spans="1:14" s="103" customFormat="1" ht="12.75">
      <c r="A1" s="503" t="s">
        <v>34</v>
      </c>
      <c r="B1" s="503"/>
      <c r="C1" s="503"/>
      <c r="D1" s="503"/>
      <c r="E1" s="503"/>
      <c r="F1" s="503"/>
      <c r="G1" s="503"/>
      <c r="H1" s="503"/>
      <c r="I1" s="503"/>
      <c r="J1" s="503"/>
      <c r="K1" s="503"/>
      <c r="L1" s="503"/>
    </row>
    <row r="2" spans="1:14" s="103" customFormat="1" ht="39" customHeight="1">
      <c r="A2" s="501" t="s">
        <v>35</v>
      </c>
      <c r="B2" s="501"/>
      <c r="C2" s="501"/>
      <c r="D2" s="501"/>
      <c r="E2" s="501"/>
      <c r="F2" s="501"/>
      <c r="G2" s="501"/>
      <c r="H2" s="501"/>
      <c r="I2" s="501"/>
      <c r="J2" s="501"/>
      <c r="K2" s="501"/>
      <c r="L2" s="501"/>
    </row>
    <row r="3" spans="1:14" s="103" customFormat="1" ht="28.35" customHeight="1">
      <c r="A3" s="504" t="s">
        <v>2917</v>
      </c>
      <c r="B3" s="504"/>
      <c r="C3" s="504"/>
      <c r="D3" s="504"/>
      <c r="E3" s="504"/>
      <c r="F3" s="504"/>
      <c r="G3" s="504"/>
      <c r="H3" s="504"/>
      <c r="I3" s="504"/>
      <c r="J3" s="504"/>
      <c r="K3" s="504"/>
      <c r="L3" s="504"/>
    </row>
    <row r="4" spans="1:14">
      <c r="D4" s="104"/>
      <c r="E4" s="105"/>
      <c r="K4" s="107" t="s">
        <v>2861</v>
      </c>
    </row>
    <row r="5" spans="1:14" s="154" customFormat="1" ht="46.5" customHeight="1">
      <c r="B5" s="135" t="s">
        <v>6</v>
      </c>
      <c r="C5" s="136"/>
      <c r="D5" s="220"/>
      <c r="E5" s="137"/>
      <c r="F5" s="235" t="s">
        <v>0</v>
      </c>
      <c r="G5" s="227" t="s">
        <v>1197</v>
      </c>
      <c r="H5" s="139" t="s">
        <v>1</v>
      </c>
      <c r="I5" s="139" t="s">
        <v>30</v>
      </c>
      <c r="J5" s="139" t="s">
        <v>31</v>
      </c>
      <c r="K5" s="139" t="s">
        <v>2860</v>
      </c>
    </row>
    <row r="6" spans="1:14" s="109" customFormat="1">
      <c r="B6" s="184"/>
      <c r="C6" s="186"/>
      <c r="D6" s="186" t="s">
        <v>93</v>
      </c>
      <c r="E6" s="111"/>
      <c r="F6" s="222"/>
      <c r="G6" s="222"/>
      <c r="H6" s="113"/>
      <c r="I6" s="111"/>
      <c r="J6" s="111"/>
      <c r="K6" s="402"/>
      <c r="N6" s="104"/>
    </row>
    <row r="7" spans="1:14" s="109" customFormat="1">
      <c r="B7" s="160" t="s">
        <v>2888</v>
      </c>
      <c r="C7" s="120"/>
      <c r="D7" s="120"/>
      <c r="E7" s="120"/>
      <c r="F7" s="129"/>
      <c r="G7" s="129"/>
      <c r="H7" s="119"/>
      <c r="I7" s="120"/>
      <c r="J7" s="120"/>
      <c r="K7" s="403"/>
      <c r="N7" s="104"/>
    </row>
    <row r="8" spans="1:14" s="109" customFormat="1">
      <c r="B8" s="160"/>
      <c r="C8" s="120" t="s">
        <v>94</v>
      </c>
      <c r="D8" s="120"/>
      <c r="E8" s="120"/>
      <c r="F8" s="129"/>
      <c r="G8" s="129"/>
      <c r="H8" s="119"/>
      <c r="I8" s="120"/>
      <c r="J8" s="120"/>
      <c r="K8" s="403"/>
      <c r="N8" s="104"/>
    </row>
    <row r="9" spans="1:14">
      <c r="B9" s="410"/>
      <c r="C9" s="411"/>
      <c r="D9" s="116"/>
      <c r="E9" s="411"/>
      <c r="F9" s="103"/>
      <c r="G9" s="130"/>
      <c r="H9" s="117"/>
      <c r="I9" s="149"/>
      <c r="J9" s="151"/>
      <c r="K9" s="404"/>
    </row>
    <row r="10" spans="1:14">
      <c r="B10" s="410"/>
      <c r="C10" s="411"/>
      <c r="D10" s="116" t="s">
        <v>530</v>
      </c>
      <c r="E10" s="411"/>
      <c r="F10" s="103" t="s">
        <v>1797</v>
      </c>
      <c r="G10" s="130" t="s">
        <v>2312</v>
      </c>
      <c r="H10" s="117" t="s">
        <v>99</v>
      </c>
      <c r="I10" s="172"/>
      <c r="J10" s="151">
        <f>ROUND($I10+$I10*TVA,2)</f>
        <v>0</v>
      </c>
      <c r="K10" s="404" t="s">
        <v>2862</v>
      </c>
    </row>
    <row r="11" spans="1:14">
      <c r="B11" s="410"/>
      <c r="C11" s="411"/>
      <c r="D11" s="116" t="s">
        <v>531</v>
      </c>
      <c r="E11" s="411"/>
      <c r="F11" s="103" t="s">
        <v>1798</v>
      </c>
      <c r="G11" s="130" t="s">
        <v>1799</v>
      </c>
      <c r="H11" s="117" t="s">
        <v>99</v>
      </c>
      <c r="I11" s="172"/>
      <c r="J11" s="151">
        <f>ROUND($I11+$I11*TVA,2)</f>
        <v>0</v>
      </c>
      <c r="K11" s="404" t="s">
        <v>2862</v>
      </c>
    </row>
    <row r="12" spans="1:14">
      <c r="B12" s="410"/>
      <c r="C12" s="411"/>
      <c r="D12" s="116" t="s">
        <v>532</v>
      </c>
      <c r="E12" s="411"/>
      <c r="F12" s="103" t="s">
        <v>1800</v>
      </c>
      <c r="G12" s="253" t="s">
        <v>1801</v>
      </c>
      <c r="H12" s="117" t="s">
        <v>99</v>
      </c>
      <c r="I12" s="172"/>
      <c r="J12" s="151">
        <f>ROUND($I12+$I12*TVA,2)</f>
        <v>0</v>
      </c>
      <c r="K12" s="404" t="s">
        <v>2862</v>
      </c>
    </row>
    <row r="13" spans="1:14">
      <c r="B13" s="410"/>
      <c r="C13" s="411"/>
      <c r="D13" s="116" t="s">
        <v>533</v>
      </c>
      <c r="E13" s="411"/>
      <c r="F13" s="103" t="s">
        <v>1802</v>
      </c>
      <c r="G13" s="130" t="s">
        <v>1803</v>
      </c>
      <c r="H13" s="117" t="s">
        <v>99</v>
      </c>
      <c r="I13" s="172"/>
      <c r="J13" s="151">
        <f>ROUND($I13+$I13*TVA,2)</f>
        <v>0</v>
      </c>
      <c r="K13" s="404" t="s">
        <v>2862</v>
      </c>
    </row>
    <row r="14" spans="1:14">
      <c r="B14" s="410"/>
      <c r="C14" s="411"/>
      <c r="D14" s="116" t="s">
        <v>534</v>
      </c>
      <c r="E14" s="411"/>
      <c r="F14" s="103" t="s">
        <v>1804</v>
      </c>
      <c r="G14" s="130" t="s">
        <v>1805</v>
      </c>
      <c r="H14" s="117" t="s">
        <v>99</v>
      </c>
      <c r="I14" s="172"/>
      <c r="J14" s="151">
        <f>ROUND($I14+$I14*TVA,2)</f>
        <v>0</v>
      </c>
      <c r="K14" s="404" t="s">
        <v>2862</v>
      </c>
    </row>
    <row r="15" spans="1:14">
      <c r="B15" s="410"/>
      <c r="C15" s="411"/>
      <c r="D15" s="116" t="s">
        <v>1527</v>
      </c>
      <c r="E15" s="411"/>
      <c r="F15" s="103" t="s">
        <v>1806</v>
      </c>
      <c r="G15" s="130" t="s">
        <v>1807</v>
      </c>
      <c r="H15" s="117"/>
      <c r="I15" s="172"/>
      <c r="J15" s="173"/>
      <c r="K15" s="404"/>
    </row>
    <row r="16" spans="1:14">
      <c r="B16" s="412"/>
      <c r="C16" s="413"/>
      <c r="D16" s="114"/>
      <c r="E16" s="413"/>
      <c r="F16" s="414"/>
      <c r="G16" s="133"/>
      <c r="H16" s="115"/>
      <c r="I16" s="252"/>
      <c r="J16" s="151"/>
      <c r="K16" s="405"/>
    </row>
    <row r="17" spans="2:14" s="109" customFormat="1">
      <c r="B17" s="160"/>
      <c r="C17" s="120" t="s">
        <v>98</v>
      </c>
      <c r="D17" s="120"/>
      <c r="E17" s="120"/>
      <c r="F17" s="129"/>
      <c r="G17" s="129"/>
      <c r="H17" s="119"/>
      <c r="I17" s="120"/>
      <c r="J17" s="120"/>
      <c r="K17" s="403"/>
      <c r="N17" s="104"/>
    </row>
    <row r="18" spans="2:14">
      <c r="B18" s="410"/>
      <c r="C18" s="411"/>
      <c r="D18" s="116"/>
      <c r="E18" s="411"/>
      <c r="F18" s="103"/>
      <c r="G18" s="130"/>
      <c r="H18" s="117"/>
      <c r="I18" s="149"/>
      <c r="J18" s="151"/>
      <c r="K18" s="404"/>
    </row>
    <row r="19" spans="2:14">
      <c r="B19" s="410"/>
      <c r="C19" s="411"/>
      <c r="D19" s="116" t="s">
        <v>535</v>
      </c>
      <c r="E19" s="411"/>
      <c r="F19" s="103" t="s">
        <v>1605</v>
      </c>
      <c r="G19" s="130" t="s">
        <v>1606</v>
      </c>
      <c r="H19" s="117" t="s">
        <v>99</v>
      </c>
      <c r="I19" s="148"/>
      <c r="J19" s="151">
        <f t="shared" ref="J19:J44" si="0">ROUND($I19+$I19*TVA,2)</f>
        <v>0</v>
      </c>
      <c r="K19" s="404" t="s">
        <v>2862</v>
      </c>
    </row>
    <row r="20" spans="2:14">
      <c r="B20" s="410"/>
      <c r="C20" s="411"/>
      <c r="D20" s="116" t="s">
        <v>536</v>
      </c>
      <c r="E20" s="411"/>
      <c r="F20" s="103" t="s">
        <v>1607</v>
      </c>
      <c r="G20" s="130" t="s">
        <v>1608</v>
      </c>
      <c r="H20" s="117" t="s">
        <v>99</v>
      </c>
      <c r="I20" s="148"/>
      <c r="J20" s="151">
        <f t="shared" si="0"/>
        <v>0</v>
      </c>
      <c r="K20" s="404" t="s">
        <v>2862</v>
      </c>
    </row>
    <row r="21" spans="2:14">
      <c r="B21" s="410"/>
      <c r="C21" s="411"/>
      <c r="D21" s="116" t="s">
        <v>537</v>
      </c>
      <c r="E21" s="411"/>
      <c r="F21" s="103" t="s">
        <v>1808</v>
      </c>
      <c r="G21" s="130" t="s">
        <v>1809</v>
      </c>
      <c r="H21" s="117" t="s">
        <v>99</v>
      </c>
      <c r="I21" s="148"/>
      <c r="J21" s="151">
        <f t="shared" si="0"/>
        <v>0</v>
      </c>
      <c r="K21" s="404" t="s">
        <v>2862</v>
      </c>
    </row>
    <row r="22" spans="2:14">
      <c r="B22" s="410"/>
      <c r="C22" s="411"/>
      <c r="D22" s="116" t="s">
        <v>538</v>
      </c>
      <c r="E22" s="411"/>
      <c r="F22" s="103" t="s">
        <v>1810</v>
      </c>
      <c r="G22" s="130" t="s">
        <v>1811</v>
      </c>
      <c r="H22" s="117" t="s">
        <v>99</v>
      </c>
      <c r="I22" s="148"/>
      <c r="J22" s="151">
        <f t="shared" si="0"/>
        <v>0</v>
      </c>
      <c r="K22" s="404" t="s">
        <v>2862</v>
      </c>
    </row>
    <row r="23" spans="2:14">
      <c r="B23" s="410"/>
      <c r="C23" s="411"/>
      <c r="D23" s="116" t="s">
        <v>539</v>
      </c>
      <c r="E23" s="411"/>
      <c r="F23" s="103" t="s">
        <v>1812</v>
      </c>
      <c r="G23" s="130" t="s">
        <v>1813</v>
      </c>
      <c r="H23" s="117" t="s">
        <v>99</v>
      </c>
      <c r="I23" s="148"/>
      <c r="J23" s="151">
        <f t="shared" si="0"/>
        <v>0</v>
      </c>
      <c r="K23" s="404" t="s">
        <v>2862</v>
      </c>
    </row>
    <row r="24" spans="2:14">
      <c r="B24" s="410"/>
      <c r="C24" s="411"/>
      <c r="D24" s="116" t="s">
        <v>540</v>
      </c>
      <c r="E24" s="411"/>
      <c r="F24" s="103" t="s">
        <v>1814</v>
      </c>
      <c r="G24" s="130" t="s">
        <v>1180</v>
      </c>
      <c r="H24" s="117" t="s">
        <v>99</v>
      </c>
      <c r="I24" s="148"/>
      <c r="J24" s="151">
        <f t="shared" si="0"/>
        <v>0</v>
      </c>
      <c r="K24" s="404" t="s">
        <v>2862</v>
      </c>
    </row>
    <row r="25" spans="2:14">
      <c r="B25" s="410"/>
      <c r="C25" s="411"/>
      <c r="D25" s="116" t="s">
        <v>541</v>
      </c>
      <c r="E25" s="411"/>
      <c r="F25" s="103" t="s">
        <v>1815</v>
      </c>
      <c r="G25" s="130" t="s">
        <v>1181</v>
      </c>
      <c r="H25" s="117" t="s">
        <v>99</v>
      </c>
      <c r="I25" s="148"/>
      <c r="J25" s="151">
        <f t="shared" si="0"/>
        <v>0</v>
      </c>
      <c r="K25" s="404" t="s">
        <v>2862</v>
      </c>
    </row>
    <row r="26" spans="2:14">
      <c r="B26" s="410"/>
      <c r="C26" s="411"/>
      <c r="D26" s="116" t="s">
        <v>542</v>
      </c>
      <c r="E26" s="411"/>
      <c r="F26" s="103" t="s">
        <v>1816</v>
      </c>
      <c r="G26" s="130" t="s">
        <v>1609</v>
      </c>
      <c r="H26" s="117" t="s">
        <v>99</v>
      </c>
      <c r="I26" s="148"/>
      <c r="J26" s="151">
        <f t="shared" si="0"/>
        <v>0</v>
      </c>
      <c r="K26" s="404" t="s">
        <v>2862</v>
      </c>
    </row>
    <row r="27" spans="2:14">
      <c r="B27" s="410"/>
      <c r="C27" s="411"/>
      <c r="D27" s="116" t="s">
        <v>543</v>
      </c>
      <c r="E27" s="411"/>
      <c r="F27" s="103" t="s">
        <v>1817</v>
      </c>
      <c r="G27" s="130" t="s">
        <v>1610</v>
      </c>
      <c r="H27" s="117" t="s">
        <v>99</v>
      </c>
      <c r="I27" s="148"/>
      <c r="J27" s="151">
        <f t="shared" si="0"/>
        <v>0</v>
      </c>
      <c r="K27" s="404" t="s">
        <v>2862</v>
      </c>
    </row>
    <row r="28" spans="2:14">
      <c r="B28" s="410"/>
      <c r="C28" s="411"/>
      <c r="D28" s="116" t="s">
        <v>544</v>
      </c>
      <c r="E28" s="411"/>
      <c r="F28" s="103" t="s">
        <v>1818</v>
      </c>
      <c r="G28" s="253" t="s">
        <v>1182</v>
      </c>
      <c r="H28" s="117" t="s">
        <v>99</v>
      </c>
      <c r="I28" s="172"/>
      <c r="J28" s="151">
        <f t="shared" si="0"/>
        <v>0</v>
      </c>
      <c r="K28" s="404" t="s">
        <v>2862</v>
      </c>
    </row>
    <row r="29" spans="2:14">
      <c r="B29" s="410"/>
      <c r="C29" s="411"/>
      <c r="D29" s="116" t="s">
        <v>545</v>
      </c>
      <c r="E29" s="411"/>
      <c r="F29" s="103" t="s">
        <v>1819</v>
      </c>
      <c r="G29" s="253" t="s">
        <v>1183</v>
      </c>
      <c r="H29" s="117" t="s">
        <v>99</v>
      </c>
      <c r="I29" s="172"/>
      <c r="J29" s="151">
        <f t="shared" ref="J29" si="1">ROUND($I29+$I29*TVA,2)</f>
        <v>0</v>
      </c>
      <c r="K29" s="404" t="s">
        <v>2862</v>
      </c>
    </row>
    <row r="30" spans="2:14">
      <c r="B30" s="410"/>
      <c r="C30" s="411"/>
      <c r="D30" s="116" t="s">
        <v>546</v>
      </c>
      <c r="E30" s="411"/>
      <c r="F30" s="103" t="s">
        <v>1820</v>
      </c>
      <c r="G30" s="253" t="s">
        <v>1184</v>
      </c>
      <c r="H30" s="117" t="s">
        <v>99</v>
      </c>
      <c r="I30" s="172"/>
      <c r="J30" s="151">
        <f t="shared" si="0"/>
        <v>0</v>
      </c>
      <c r="K30" s="404" t="s">
        <v>2862</v>
      </c>
    </row>
    <row r="31" spans="2:14">
      <c r="B31" s="410"/>
      <c r="C31" s="411"/>
      <c r="D31" s="116" t="s">
        <v>1528</v>
      </c>
      <c r="E31" s="411"/>
      <c r="F31" s="103" t="s">
        <v>1611</v>
      </c>
      <c r="G31" s="253" t="s">
        <v>1612</v>
      </c>
      <c r="H31" s="117" t="s">
        <v>99</v>
      </c>
      <c r="I31" s="172"/>
      <c r="J31" s="151">
        <f t="shared" si="0"/>
        <v>0</v>
      </c>
      <c r="K31" s="404" t="s">
        <v>2862</v>
      </c>
    </row>
    <row r="32" spans="2:14">
      <c r="B32" s="410"/>
      <c r="C32" s="411"/>
      <c r="D32" s="116" t="s">
        <v>547</v>
      </c>
      <c r="E32" s="411"/>
      <c r="F32" s="103" t="s">
        <v>1613</v>
      </c>
      <c r="G32" s="253" t="s">
        <v>1614</v>
      </c>
      <c r="H32" s="117" t="s">
        <v>99</v>
      </c>
      <c r="I32" s="172"/>
      <c r="J32" s="151">
        <f t="shared" si="0"/>
        <v>0</v>
      </c>
      <c r="K32" s="404" t="s">
        <v>2862</v>
      </c>
    </row>
    <row r="33" spans="2:14">
      <c r="B33" s="410"/>
      <c r="C33" s="411"/>
      <c r="D33" s="116" t="s">
        <v>548</v>
      </c>
      <c r="E33" s="411"/>
      <c r="F33" s="103" t="s">
        <v>1173</v>
      </c>
      <c r="G33" s="253" t="s">
        <v>1821</v>
      </c>
      <c r="H33" s="117" t="s">
        <v>99</v>
      </c>
      <c r="I33" s="172"/>
      <c r="J33" s="151">
        <f t="shared" si="0"/>
        <v>0</v>
      </c>
      <c r="K33" s="404" t="s">
        <v>2862</v>
      </c>
    </row>
    <row r="34" spans="2:14">
      <c r="B34" s="410"/>
      <c r="C34" s="411"/>
      <c r="D34" s="116" t="s">
        <v>549</v>
      </c>
      <c r="E34" s="411"/>
      <c r="F34" s="103" t="s">
        <v>1822</v>
      </c>
      <c r="G34" s="253" t="s">
        <v>1823</v>
      </c>
      <c r="H34" s="117" t="s">
        <v>99</v>
      </c>
      <c r="I34" s="172"/>
      <c r="J34" s="151">
        <f t="shared" si="0"/>
        <v>0</v>
      </c>
      <c r="K34" s="404" t="s">
        <v>2862</v>
      </c>
    </row>
    <row r="35" spans="2:14">
      <c r="B35" s="410"/>
      <c r="C35" s="411"/>
      <c r="D35" s="116" t="s">
        <v>550</v>
      </c>
      <c r="E35" s="411"/>
      <c r="F35" s="103" t="s">
        <v>1174</v>
      </c>
      <c r="G35" s="253" t="s">
        <v>1824</v>
      </c>
      <c r="H35" s="117" t="s">
        <v>99</v>
      </c>
      <c r="I35" s="172"/>
      <c r="J35" s="151">
        <f t="shared" si="0"/>
        <v>0</v>
      </c>
      <c r="K35" s="404" t="s">
        <v>2862</v>
      </c>
    </row>
    <row r="36" spans="2:14">
      <c r="B36" s="410"/>
      <c r="C36" s="411"/>
      <c r="D36" s="116" t="s">
        <v>551</v>
      </c>
      <c r="E36" s="411"/>
      <c r="F36" s="103" t="s">
        <v>1825</v>
      </c>
      <c r="G36" s="253" t="s">
        <v>1826</v>
      </c>
      <c r="H36" s="117" t="s">
        <v>99</v>
      </c>
      <c r="I36" s="172"/>
      <c r="J36" s="151">
        <f t="shared" si="0"/>
        <v>0</v>
      </c>
      <c r="K36" s="404" t="s">
        <v>2862</v>
      </c>
    </row>
    <row r="37" spans="2:14">
      <c r="B37" s="410"/>
      <c r="C37" s="411"/>
      <c r="D37" s="116" t="s">
        <v>552</v>
      </c>
      <c r="E37" s="411"/>
      <c r="F37" s="103" t="s">
        <v>1827</v>
      </c>
      <c r="G37" s="253" t="s">
        <v>1828</v>
      </c>
      <c r="H37" s="117" t="s">
        <v>99</v>
      </c>
      <c r="I37" s="172"/>
      <c r="J37" s="151">
        <f t="shared" si="0"/>
        <v>0</v>
      </c>
      <c r="K37" s="404" t="s">
        <v>2862</v>
      </c>
    </row>
    <row r="38" spans="2:14">
      <c r="B38" s="410"/>
      <c r="C38" s="411"/>
      <c r="D38" s="116" t="s">
        <v>1541</v>
      </c>
      <c r="E38" s="411"/>
      <c r="F38" s="103" t="s">
        <v>1829</v>
      </c>
      <c r="G38" s="253" t="s">
        <v>1830</v>
      </c>
      <c r="H38" s="117" t="s">
        <v>99</v>
      </c>
      <c r="I38" s="172"/>
      <c r="J38" s="151">
        <f t="shared" si="0"/>
        <v>0</v>
      </c>
      <c r="K38" s="404" t="s">
        <v>2862</v>
      </c>
    </row>
    <row r="39" spans="2:14">
      <c r="B39" s="410"/>
      <c r="C39" s="411"/>
      <c r="D39" s="116" t="s">
        <v>1833</v>
      </c>
      <c r="E39" s="411"/>
      <c r="F39" s="103" t="s">
        <v>1831</v>
      </c>
      <c r="G39" s="253" t="s">
        <v>1832</v>
      </c>
      <c r="H39" s="117" t="s">
        <v>99</v>
      </c>
      <c r="I39" s="172"/>
      <c r="J39" s="151">
        <f t="shared" si="0"/>
        <v>0</v>
      </c>
      <c r="K39" s="404" t="s">
        <v>2862</v>
      </c>
    </row>
    <row r="40" spans="2:14">
      <c r="B40" s="410"/>
      <c r="C40" s="411"/>
      <c r="D40" s="116" t="s">
        <v>1834</v>
      </c>
      <c r="E40" s="411"/>
      <c r="F40" s="103" t="s">
        <v>1175</v>
      </c>
      <c r="G40" s="130" t="s">
        <v>1179</v>
      </c>
      <c r="H40" s="117" t="s">
        <v>99</v>
      </c>
      <c r="I40" s="172"/>
      <c r="J40" s="151">
        <f t="shared" si="0"/>
        <v>0</v>
      </c>
      <c r="K40" s="404" t="s">
        <v>2862</v>
      </c>
    </row>
    <row r="41" spans="2:14">
      <c r="B41" s="410"/>
      <c r="C41" s="411"/>
      <c r="D41" s="116" t="s">
        <v>1835</v>
      </c>
      <c r="E41" s="411"/>
      <c r="F41" s="103" t="s">
        <v>100</v>
      </c>
      <c r="G41" s="253" t="s">
        <v>1185</v>
      </c>
      <c r="H41" s="117" t="s">
        <v>99</v>
      </c>
      <c r="I41" s="172"/>
      <c r="J41" s="151">
        <f t="shared" si="0"/>
        <v>0</v>
      </c>
      <c r="K41" s="404" t="s">
        <v>2862</v>
      </c>
    </row>
    <row r="42" spans="2:14">
      <c r="B42" s="410"/>
      <c r="C42" s="411"/>
      <c r="D42" s="116" t="s">
        <v>1836</v>
      </c>
      <c r="E42" s="411"/>
      <c r="F42" s="103" t="s">
        <v>1176</v>
      </c>
      <c r="G42" s="253" t="s">
        <v>1186</v>
      </c>
      <c r="H42" s="117" t="s">
        <v>99</v>
      </c>
      <c r="I42" s="172"/>
      <c r="J42" s="151">
        <f t="shared" si="0"/>
        <v>0</v>
      </c>
      <c r="K42" s="404" t="s">
        <v>2862</v>
      </c>
    </row>
    <row r="43" spans="2:14">
      <c r="B43" s="410"/>
      <c r="C43" s="411"/>
      <c r="D43" s="116" t="s">
        <v>1837</v>
      </c>
      <c r="E43" s="411"/>
      <c r="F43" s="103" t="s">
        <v>1177</v>
      </c>
      <c r="G43" s="253" t="s">
        <v>1187</v>
      </c>
      <c r="H43" s="117" t="s">
        <v>99</v>
      </c>
      <c r="I43" s="172"/>
      <c r="J43" s="151">
        <f t="shared" si="0"/>
        <v>0</v>
      </c>
      <c r="K43" s="404" t="s">
        <v>2862</v>
      </c>
    </row>
    <row r="44" spans="2:14">
      <c r="B44" s="410"/>
      <c r="C44" s="411"/>
      <c r="D44" s="116" t="s">
        <v>1838</v>
      </c>
      <c r="E44" s="411"/>
      <c r="F44" s="103" t="s">
        <v>1178</v>
      </c>
      <c r="G44" s="253" t="s">
        <v>1188</v>
      </c>
      <c r="H44" s="117" t="s">
        <v>99</v>
      </c>
      <c r="I44" s="172"/>
      <c r="J44" s="151">
        <f t="shared" si="0"/>
        <v>0</v>
      </c>
      <c r="K44" s="404" t="s">
        <v>2862</v>
      </c>
    </row>
    <row r="45" spans="2:14">
      <c r="B45" s="412"/>
      <c r="C45" s="413"/>
      <c r="D45" s="114"/>
      <c r="E45" s="413"/>
      <c r="F45" s="414"/>
      <c r="G45" s="133"/>
      <c r="H45" s="115"/>
      <c r="I45" s="252"/>
      <c r="J45" s="151"/>
      <c r="K45" s="405"/>
    </row>
    <row r="46" spans="2:14" s="109" customFormat="1">
      <c r="B46" s="160"/>
      <c r="C46" s="120" t="s">
        <v>101</v>
      </c>
      <c r="D46" s="120"/>
      <c r="E46" s="120"/>
      <c r="F46" s="129"/>
      <c r="G46" s="129"/>
      <c r="H46" s="119"/>
      <c r="I46" s="120"/>
      <c r="J46" s="120"/>
      <c r="K46" s="403"/>
      <c r="N46" s="104"/>
    </row>
    <row r="47" spans="2:14">
      <c r="B47" s="410"/>
      <c r="C47" s="411"/>
      <c r="D47" s="116"/>
      <c r="E47" s="411"/>
      <c r="F47" s="103"/>
      <c r="G47" s="130"/>
      <c r="H47" s="117"/>
      <c r="I47" s="149"/>
      <c r="J47" s="151"/>
      <c r="K47" s="404"/>
    </row>
    <row r="48" spans="2:14">
      <c r="B48" s="410"/>
      <c r="C48" s="411"/>
      <c r="D48" s="116" t="s">
        <v>1839</v>
      </c>
      <c r="E48" s="411"/>
      <c r="F48" s="103" t="s">
        <v>102</v>
      </c>
      <c r="G48" s="130" t="s">
        <v>553</v>
      </c>
      <c r="H48" s="117" t="s">
        <v>99</v>
      </c>
      <c r="I48" s="172"/>
      <c r="J48" s="151">
        <f t="shared" ref="J48:J54" si="2">ROUND($I48+$I48*TVA,2)</f>
        <v>0</v>
      </c>
      <c r="K48" s="404" t="s">
        <v>2862</v>
      </c>
    </row>
    <row r="49" spans="2:14">
      <c r="B49" s="410"/>
      <c r="C49" s="411"/>
      <c r="D49" s="116" t="s">
        <v>1840</v>
      </c>
      <c r="E49" s="411"/>
      <c r="F49" s="103" t="s">
        <v>103</v>
      </c>
      <c r="G49" s="130" t="s">
        <v>554</v>
      </c>
      <c r="H49" s="117" t="s">
        <v>99</v>
      </c>
      <c r="I49" s="172"/>
      <c r="J49" s="151">
        <f t="shared" si="2"/>
        <v>0</v>
      </c>
      <c r="K49" s="404" t="s">
        <v>2862</v>
      </c>
    </row>
    <row r="50" spans="2:14">
      <c r="B50" s="410"/>
      <c r="C50" s="411"/>
      <c r="D50" s="116" t="s">
        <v>1841</v>
      </c>
      <c r="E50" s="411"/>
      <c r="F50" s="103" t="s">
        <v>104</v>
      </c>
      <c r="G50" s="130" t="s">
        <v>555</v>
      </c>
      <c r="H50" s="117" t="s">
        <v>99</v>
      </c>
      <c r="I50" s="172"/>
      <c r="J50" s="151">
        <f t="shared" si="2"/>
        <v>0</v>
      </c>
      <c r="K50" s="404" t="s">
        <v>2862</v>
      </c>
    </row>
    <row r="51" spans="2:14">
      <c r="B51" s="410"/>
      <c r="C51" s="411"/>
      <c r="D51" s="116" t="s">
        <v>1842</v>
      </c>
      <c r="E51" s="411"/>
      <c r="F51" s="103" t="s">
        <v>1189</v>
      </c>
      <c r="G51" s="130" t="s">
        <v>1193</v>
      </c>
      <c r="H51" s="117" t="s">
        <v>99</v>
      </c>
      <c r="I51" s="172"/>
      <c r="J51" s="151">
        <f t="shared" si="2"/>
        <v>0</v>
      </c>
      <c r="K51" s="404" t="s">
        <v>2862</v>
      </c>
    </row>
    <row r="52" spans="2:14">
      <c r="B52" s="410"/>
      <c r="C52" s="411"/>
      <c r="D52" s="116" t="s">
        <v>1843</v>
      </c>
      <c r="E52" s="411"/>
      <c r="F52" s="103" t="s">
        <v>1190</v>
      </c>
      <c r="G52" s="130" t="s">
        <v>1194</v>
      </c>
      <c r="H52" s="117" t="s">
        <v>99</v>
      </c>
      <c r="I52" s="172"/>
      <c r="J52" s="151">
        <f t="shared" si="2"/>
        <v>0</v>
      </c>
      <c r="K52" s="404" t="s">
        <v>2862</v>
      </c>
    </row>
    <row r="53" spans="2:14">
      <c r="B53" s="410"/>
      <c r="C53" s="411"/>
      <c r="D53" s="116" t="s">
        <v>1844</v>
      </c>
      <c r="E53" s="411"/>
      <c r="F53" s="103" t="s">
        <v>1191</v>
      </c>
      <c r="G53" s="130" t="s">
        <v>1195</v>
      </c>
      <c r="H53" s="117" t="s">
        <v>99</v>
      </c>
      <c r="I53" s="172"/>
      <c r="J53" s="151">
        <f t="shared" si="2"/>
        <v>0</v>
      </c>
      <c r="K53" s="404" t="s">
        <v>2862</v>
      </c>
    </row>
    <row r="54" spans="2:14">
      <c r="B54" s="410"/>
      <c r="C54" s="411"/>
      <c r="D54" s="116" t="s">
        <v>1845</v>
      </c>
      <c r="E54" s="411"/>
      <c r="F54" s="103" t="s">
        <v>1192</v>
      </c>
      <c r="G54" s="130" t="s">
        <v>1196</v>
      </c>
      <c r="H54" s="117" t="s">
        <v>99</v>
      </c>
      <c r="I54" s="172"/>
      <c r="J54" s="151">
        <f t="shared" si="2"/>
        <v>0</v>
      </c>
      <c r="K54" s="404" t="s">
        <v>2862</v>
      </c>
    </row>
    <row r="55" spans="2:14">
      <c r="B55" s="412"/>
      <c r="C55" s="413"/>
      <c r="D55" s="114"/>
      <c r="E55" s="413"/>
      <c r="F55" s="414"/>
      <c r="G55" s="133"/>
      <c r="H55" s="115"/>
      <c r="I55" s="252"/>
      <c r="J55" s="151"/>
      <c r="K55" s="405"/>
    </row>
    <row r="56" spans="2:14" s="109" customFormat="1">
      <c r="B56" s="160"/>
      <c r="C56" s="120" t="s">
        <v>105</v>
      </c>
      <c r="D56" s="120"/>
      <c r="E56" s="120"/>
      <c r="F56" s="129"/>
      <c r="G56" s="129"/>
      <c r="H56" s="119"/>
      <c r="I56" s="120"/>
      <c r="J56" s="120"/>
      <c r="K56" s="403"/>
      <c r="N56" s="104"/>
    </row>
    <row r="57" spans="2:14">
      <c r="B57" s="412"/>
      <c r="C57" s="413"/>
      <c r="D57" s="114"/>
      <c r="E57" s="413"/>
      <c r="F57" s="414"/>
      <c r="G57" s="133"/>
      <c r="H57" s="115"/>
      <c r="I57" s="252"/>
      <c r="J57" s="151"/>
      <c r="K57" s="405"/>
    </row>
    <row r="58" spans="2:14" s="109" customFormat="1">
      <c r="B58" s="184"/>
      <c r="C58" s="188" t="s">
        <v>115</v>
      </c>
      <c r="D58" s="188"/>
      <c r="E58" s="188"/>
      <c r="F58" s="230"/>
      <c r="G58" s="230"/>
      <c r="H58" s="189"/>
      <c r="I58" s="188"/>
      <c r="J58" s="188"/>
      <c r="K58" s="406"/>
      <c r="N58" s="104"/>
    </row>
    <row r="59" spans="2:14">
      <c r="B59" s="410"/>
      <c r="C59" s="411"/>
      <c r="D59" s="116"/>
      <c r="E59" s="411"/>
      <c r="F59" s="103"/>
      <c r="G59" s="130"/>
      <c r="H59" s="117"/>
      <c r="I59" s="149"/>
      <c r="J59" s="151"/>
      <c r="K59" s="404"/>
    </row>
    <row r="60" spans="2:14" s="109" customFormat="1">
      <c r="B60" s="160"/>
      <c r="C60" s="120" t="s">
        <v>1540</v>
      </c>
      <c r="D60" s="120"/>
      <c r="E60" s="120"/>
      <c r="F60" s="129"/>
      <c r="G60" s="129"/>
      <c r="H60" s="119"/>
      <c r="I60" s="120"/>
      <c r="J60" s="120"/>
      <c r="K60" s="403"/>
      <c r="N60" s="104"/>
    </row>
    <row r="61" spans="2:14">
      <c r="B61" s="410"/>
      <c r="C61" s="411"/>
      <c r="D61" s="116"/>
      <c r="E61" s="411"/>
      <c r="F61" s="103"/>
      <c r="G61" s="130"/>
      <c r="H61" s="117"/>
      <c r="I61" s="149"/>
      <c r="J61" s="151"/>
      <c r="K61" s="404"/>
    </row>
    <row r="62" spans="2:14">
      <c r="B62" s="410"/>
      <c r="C62" s="411"/>
      <c r="D62" s="116" t="s">
        <v>559</v>
      </c>
      <c r="E62" s="411"/>
      <c r="F62" s="378" t="s">
        <v>1199</v>
      </c>
      <c r="G62" s="253" t="s">
        <v>1214</v>
      </c>
      <c r="H62" s="117" t="s">
        <v>99</v>
      </c>
      <c r="I62" s="172"/>
      <c r="J62" s="151">
        <f t="shared" ref="J62:J79" si="3">ROUND($I62+$I62*TVA,2)</f>
        <v>0</v>
      </c>
      <c r="K62" s="404" t="s">
        <v>2862</v>
      </c>
    </row>
    <row r="63" spans="2:14">
      <c r="B63" s="410"/>
      <c r="C63" s="411"/>
      <c r="D63" s="116" t="s">
        <v>560</v>
      </c>
      <c r="E63" s="411"/>
      <c r="F63" s="378" t="s">
        <v>1231</v>
      </c>
      <c r="G63" s="253" t="s">
        <v>1262</v>
      </c>
      <c r="H63" s="117" t="s">
        <v>99</v>
      </c>
      <c r="I63" s="172"/>
      <c r="J63" s="151">
        <f t="shared" si="3"/>
        <v>0</v>
      </c>
      <c r="K63" s="404" t="s">
        <v>2862</v>
      </c>
    </row>
    <row r="64" spans="2:14">
      <c r="B64" s="410"/>
      <c r="C64" s="411"/>
      <c r="D64" s="116" t="s">
        <v>561</v>
      </c>
      <c r="E64" s="411"/>
      <c r="F64" s="378" t="s">
        <v>1232</v>
      </c>
      <c r="G64" s="253" t="s">
        <v>1263</v>
      </c>
      <c r="H64" s="117" t="s">
        <v>99</v>
      </c>
      <c r="I64" s="172"/>
      <c r="J64" s="151">
        <f t="shared" si="3"/>
        <v>0</v>
      </c>
      <c r="K64" s="404" t="s">
        <v>2862</v>
      </c>
    </row>
    <row r="65" spans="2:11">
      <c r="B65" s="410"/>
      <c r="C65" s="411"/>
      <c r="D65" s="116" t="s">
        <v>562</v>
      </c>
      <c r="E65" s="411"/>
      <c r="F65" s="378" t="s">
        <v>1233</v>
      </c>
      <c r="G65" s="253" t="s">
        <v>1264</v>
      </c>
      <c r="H65" s="117" t="s">
        <v>99</v>
      </c>
      <c r="I65" s="172"/>
      <c r="J65" s="151">
        <f t="shared" si="3"/>
        <v>0</v>
      </c>
      <c r="K65" s="404" t="s">
        <v>2862</v>
      </c>
    </row>
    <row r="66" spans="2:11">
      <c r="B66" s="410"/>
      <c r="C66" s="411"/>
      <c r="D66" s="116" t="s">
        <v>563</v>
      </c>
      <c r="E66" s="411"/>
      <c r="F66" s="378" t="s">
        <v>1234</v>
      </c>
      <c r="G66" s="253" t="s">
        <v>1265</v>
      </c>
      <c r="H66" s="117" t="s">
        <v>99</v>
      </c>
      <c r="I66" s="172"/>
      <c r="J66" s="151">
        <f t="shared" si="3"/>
        <v>0</v>
      </c>
      <c r="K66" s="404" t="s">
        <v>2862</v>
      </c>
    </row>
    <row r="67" spans="2:11">
      <c r="B67" s="410"/>
      <c r="C67" s="411"/>
      <c r="D67" s="116" t="s">
        <v>564</v>
      </c>
      <c r="E67" s="411"/>
      <c r="F67" s="378" t="s">
        <v>1235</v>
      </c>
      <c r="G67" s="253" t="s">
        <v>1268</v>
      </c>
      <c r="H67" s="117" t="s">
        <v>99</v>
      </c>
      <c r="I67" s="172"/>
      <c r="J67" s="151">
        <f t="shared" si="3"/>
        <v>0</v>
      </c>
      <c r="K67" s="404" t="s">
        <v>2862</v>
      </c>
    </row>
    <row r="68" spans="2:11">
      <c r="B68" s="410"/>
      <c r="C68" s="411"/>
      <c r="D68" s="116" t="s">
        <v>565</v>
      </c>
      <c r="E68" s="411"/>
      <c r="F68" s="378" t="s">
        <v>1247</v>
      </c>
      <c r="G68" s="253" t="s">
        <v>1280</v>
      </c>
      <c r="H68" s="117" t="s">
        <v>99</v>
      </c>
      <c r="I68" s="172"/>
      <c r="J68" s="151">
        <f t="shared" si="3"/>
        <v>0</v>
      </c>
      <c r="K68" s="404" t="s">
        <v>2862</v>
      </c>
    </row>
    <row r="69" spans="2:11">
      <c r="B69" s="410"/>
      <c r="C69" s="411"/>
      <c r="D69" s="116" t="s">
        <v>566</v>
      </c>
      <c r="E69" s="411"/>
      <c r="F69" s="378" t="s">
        <v>1246</v>
      </c>
      <c r="G69" s="253" t="s">
        <v>1279</v>
      </c>
      <c r="H69" s="117" t="s">
        <v>99</v>
      </c>
      <c r="I69" s="172"/>
      <c r="J69" s="151">
        <f t="shared" si="3"/>
        <v>0</v>
      </c>
      <c r="K69" s="404" t="s">
        <v>2862</v>
      </c>
    </row>
    <row r="70" spans="2:11">
      <c r="B70" s="410"/>
      <c r="C70" s="411"/>
      <c r="D70" s="116" t="s">
        <v>567</v>
      </c>
      <c r="E70" s="411"/>
      <c r="F70" s="378" t="s">
        <v>1208</v>
      </c>
      <c r="G70" s="253" t="s">
        <v>1220</v>
      </c>
      <c r="H70" s="117" t="s">
        <v>99</v>
      </c>
      <c r="I70" s="172"/>
      <c r="J70" s="151">
        <f t="shared" si="3"/>
        <v>0</v>
      </c>
      <c r="K70" s="404" t="s">
        <v>2862</v>
      </c>
    </row>
    <row r="71" spans="2:11">
      <c r="B71" s="410"/>
      <c r="C71" s="411"/>
      <c r="D71" s="116" t="s">
        <v>568</v>
      </c>
      <c r="E71" s="411"/>
      <c r="F71" s="378" t="s">
        <v>1615</v>
      </c>
      <c r="G71" s="253" t="s">
        <v>1250</v>
      </c>
      <c r="H71" s="117" t="s">
        <v>99</v>
      </c>
      <c r="I71" s="172"/>
      <c r="J71" s="151">
        <f t="shared" si="3"/>
        <v>0</v>
      </c>
      <c r="K71" s="404" t="s">
        <v>2862</v>
      </c>
    </row>
    <row r="72" spans="2:11">
      <c r="B72" s="410"/>
      <c r="C72" s="411"/>
      <c r="D72" s="116" t="s">
        <v>569</v>
      </c>
      <c r="E72" s="411"/>
      <c r="F72" s="378" t="s">
        <v>1616</v>
      </c>
      <c r="G72" s="253" t="s">
        <v>1251</v>
      </c>
      <c r="H72" s="117" t="s">
        <v>99</v>
      </c>
      <c r="I72" s="172"/>
      <c r="J72" s="151">
        <f t="shared" si="3"/>
        <v>0</v>
      </c>
      <c r="K72" s="404" t="s">
        <v>2862</v>
      </c>
    </row>
    <row r="73" spans="2:11">
      <c r="B73" s="410"/>
      <c r="C73" s="411"/>
      <c r="D73" s="116" t="s">
        <v>570</v>
      </c>
      <c r="E73" s="411"/>
      <c r="F73" s="378" t="s">
        <v>1617</v>
      </c>
      <c r="G73" s="253" t="s">
        <v>1252</v>
      </c>
      <c r="H73" s="117" t="s">
        <v>99</v>
      </c>
      <c r="I73" s="172"/>
      <c r="J73" s="151">
        <f t="shared" si="3"/>
        <v>0</v>
      </c>
      <c r="K73" s="404" t="s">
        <v>2862</v>
      </c>
    </row>
    <row r="74" spans="2:11">
      <c r="B74" s="410"/>
      <c r="C74" s="411"/>
      <c r="D74" s="116" t="s">
        <v>571</v>
      </c>
      <c r="E74" s="411"/>
      <c r="F74" s="378" t="s">
        <v>1239</v>
      </c>
      <c r="G74" s="253" t="s">
        <v>1270</v>
      </c>
      <c r="H74" s="117" t="s">
        <v>99</v>
      </c>
      <c r="I74" s="172"/>
      <c r="J74" s="151">
        <f t="shared" si="3"/>
        <v>0</v>
      </c>
      <c r="K74" s="404" t="s">
        <v>2862</v>
      </c>
    </row>
    <row r="75" spans="2:11">
      <c r="B75" s="410"/>
      <c r="C75" s="411"/>
      <c r="D75" s="116" t="s">
        <v>572</v>
      </c>
      <c r="E75" s="411"/>
      <c r="F75" s="378" t="s">
        <v>1240</v>
      </c>
      <c r="G75" s="253" t="s">
        <v>1271</v>
      </c>
      <c r="H75" s="117" t="s">
        <v>99</v>
      </c>
      <c r="I75" s="172"/>
      <c r="J75" s="151">
        <f t="shared" si="3"/>
        <v>0</v>
      </c>
      <c r="K75" s="404" t="s">
        <v>2862</v>
      </c>
    </row>
    <row r="76" spans="2:11">
      <c r="B76" s="410"/>
      <c r="C76" s="411"/>
      <c r="D76" s="116" t="s">
        <v>573</v>
      </c>
      <c r="E76" s="411"/>
      <c r="F76" s="378" t="s">
        <v>1618</v>
      </c>
      <c r="G76" s="253" t="s">
        <v>1219</v>
      </c>
      <c r="H76" s="117" t="s">
        <v>99</v>
      </c>
      <c r="I76" s="172"/>
      <c r="J76" s="151">
        <f t="shared" si="3"/>
        <v>0</v>
      </c>
      <c r="K76" s="404" t="s">
        <v>2862</v>
      </c>
    </row>
    <row r="77" spans="2:11">
      <c r="B77" s="410"/>
      <c r="C77" s="411"/>
      <c r="D77" s="116" t="s">
        <v>574</v>
      </c>
      <c r="E77" s="411"/>
      <c r="F77" s="378" t="s">
        <v>1619</v>
      </c>
      <c r="G77" s="253" t="s">
        <v>590</v>
      </c>
      <c r="H77" s="117" t="s">
        <v>99</v>
      </c>
      <c r="I77" s="172"/>
      <c r="J77" s="151">
        <f t="shared" si="3"/>
        <v>0</v>
      </c>
      <c r="K77" s="404" t="s">
        <v>2862</v>
      </c>
    </row>
    <row r="78" spans="2:11">
      <c r="B78" s="410"/>
      <c r="C78" s="411"/>
      <c r="D78" s="116" t="s">
        <v>575</v>
      </c>
      <c r="E78" s="411"/>
      <c r="F78" s="378" t="s">
        <v>1620</v>
      </c>
      <c r="G78" s="253" t="s">
        <v>1260</v>
      </c>
      <c r="H78" s="117" t="s">
        <v>99</v>
      </c>
      <c r="I78" s="172"/>
      <c r="J78" s="151">
        <f t="shared" si="3"/>
        <v>0</v>
      </c>
      <c r="K78" s="404" t="s">
        <v>2862</v>
      </c>
    </row>
    <row r="79" spans="2:11">
      <c r="B79" s="410"/>
      <c r="C79" s="411"/>
      <c r="D79" s="116" t="s">
        <v>576</v>
      </c>
      <c r="E79" s="411"/>
      <c r="F79" s="378" t="s">
        <v>1621</v>
      </c>
      <c r="G79" s="253" t="s">
        <v>1261</v>
      </c>
      <c r="H79" s="117" t="s">
        <v>99</v>
      </c>
      <c r="I79" s="172"/>
      <c r="J79" s="151">
        <f t="shared" si="3"/>
        <v>0</v>
      </c>
      <c r="K79" s="404" t="s">
        <v>2862</v>
      </c>
    </row>
    <row r="80" spans="2:11">
      <c r="B80" s="410"/>
      <c r="C80" s="411"/>
      <c r="D80" s="116" t="s">
        <v>577</v>
      </c>
      <c r="E80" s="411"/>
      <c r="F80" s="378" t="s">
        <v>1622</v>
      </c>
      <c r="G80" s="253" t="s">
        <v>588</v>
      </c>
      <c r="H80" s="117" t="s">
        <v>99</v>
      </c>
      <c r="I80" s="172"/>
      <c r="J80" s="151">
        <f t="shared" ref="J80:J118" si="4">ROUND($I80+$I80*TVA,2)</f>
        <v>0</v>
      </c>
      <c r="K80" s="404" t="s">
        <v>2862</v>
      </c>
    </row>
    <row r="81" spans="2:11">
      <c r="B81" s="410"/>
      <c r="C81" s="411"/>
      <c r="D81" s="116" t="s">
        <v>578</v>
      </c>
      <c r="E81" s="411"/>
      <c r="F81" s="378" t="s">
        <v>1623</v>
      </c>
      <c r="G81" s="253" t="s">
        <v>1212</v>
      </c>
      <c r="H81" s="117" t="s">
        <v>99</v>
      </c>
      <c r="I81" s="172"/>
      <c r="J81" s="151">
        <f t="shared" si="4"/>
        <v>0</v>
      </c>
      <c r="K81" s="404" t="s">
        <v>2862</v>
      </c>
    </row>
    <row r="82" spans="2:11">
      <c r="B82" s="410"/>
      <c r="C82" s="411"/>
      <c r="D82" s="116" t="s">
        <v>579</v>
      </c>
      <c r="E82" s="411"/>
      <c r="F82" s="378" t="s">
        <v>1624</v>
      </c>
      <c r="G82" s="253" t="s">
        <v>589</v>
      </c>
      <c r="H82" s="117" t="s">
        <v>99</v>
      </c>
      <c r="I82" s="172"/>
      <c r="J82" s="151">
        <f t="shared" si="4"/>
        <v>0</v>
      </c>
      <c r="K82" s="404" t="s">
        <v>2862</v>
      </c>
    </row>
    <row r="83" spans="2:11">
      <c r="B83" s="410"/>
      <c r="C83" s="411"/>
      <c r="D83" s="116" t="s">
        <v>580</v>
      </c>
      <c r="E83" s="411"/>
      <c r="F83" s="378" t="s">
        <v>1625</v>
      </c>
      <c r="G83" s="253" t="s">
        <v>1213</v>
      </c>
      <c r="H83" s="117" t="s">
        <v>99</v>
      </c>
      <c r="I83" s="172"/>
      <c r="J83" s="151">
        <f t="shared" si="4"/>
        <v>0</v>
      </c>
      <c r="K83" s="404" t="s">
        <v>2862</v>
      </c>
    </row>
    <row r="84" spans="2:11">
      <c r="B84" s="410"/>
      <c r="C84" s="411"/>
      <c r="D84" s="116" t="s">
        <v>581</v>
      </c>
      <c r="E84" s="411"/>
      <c r="F84" s="378" t="s">
        <v>2870</v>
      </c>
      <c r="G84" s="253" t="s">
        <v>1524</v>
      </c>
      <c r="H84" s="117" t="s">
        <v>99</v>
      </c>
      <c r="I84" s="172"/>
      <c r="J84" s="151">
        <f t="shared" si="4"/>
        <v>0</v>
      </c>
      <c r="K84" s="404" t="s">
        <v>2862</v>
      </c>
    </row>
    <row r="85" spans="2:11">
      <c r="B85" s="410"/>
      <c r="C85" s="411"/>
      <c r="D85" s="116" t="s">
        <v>582</v>
      </c>
      <c r="E85" s="411"/>
      <c r="F85" s="378" t="s">
        <v>1915</v>
      </c>
      <c r="G85" s="253" t="s">
        <v>1599</v>
      </c>
      <c r="H85" s="117" t="s">
        <v>99</v>
      </c>
      <c r="I85" s="172"/>
      <c r="J85" s="151">
        <f t="shared" si="4"/>
        <v>0</v>
      </c>
      <c r="K85" s="404" t="s">
        <v>2862</v>
      </c>
    </row>
    <row r="86" spans="2:11">
      <c r="B86" s="410"/>
      <c r="C86" s="411"/>
      <c r="D86" s="116" t="s">
        <v>583</v>
      </c>
      <c r="E86" s="411"/>
      <c r="F86" s="378" t="s">
        <v>1201</v>
      </c>
      <c r="G86" s="253" t="s">
        <v>1215</v>
      </c>
      <c r="H86" s="117" t="s">
        <v>99</v>
      </c>
      <c r="I86" s="172"/>
      <c r="J86" s="151">
        <f t="shared" si="4"/>
        <v>0</v>
      </c>
      <c r="K86" s="404" t="s">
        <v>2862</v>
      </c>
    </row>
    <row r="87" spans="2:11">
      <c r="B87" s="410"/>
      <c r="C87" s="411"/>
      <c r="D87" s="116" t="s">
        <v>584</v>
      </c>
      <c r="E87" s="411"/>
      <c r="F87" s="378" t="s">
        <v>1202</v>
      </c>
      <c r="G87" s="253" t="s">
        <v>1626</v>
      </c>
      <c r="H87" s="117" t="s">
        <v>99</v>
      </c>
      <c r="I87" s="172"/>
      <c r="J87" s="151">
        <f t="shared" si="4"/>
        <v>0</v>
      </c>
      <c r="K87" s="404" t="s">
        <v>2862</v>
      </c>
    </row>
    <row r="88" spans="2:11" ht="22.5">
      <c r="B88" s="410"/>
      <c r="C88" s="411"/>
      <c r="D88" s="116" t="s">
        <v>585</v>
      </c>
      <c r="E88" s="411"/>
      <c r="F88" s="378" t="s">
        <v>1203</v>
      </c>
      <c r="G88" s="253" t="s">
        <v>1216</v>
      </c>
      <c r="H88" s="117" t="s">
        <v>99</v>
      </c>
      <c r="I88" s="172"/>
      <c r="J88" s="151">
        <f t="shared" si="4"/>
        <v>0</v>
      </c>
      <c r="K88" s="404" t="s">
        <v>2862</v>
      </c>
    </row>
    <row r="89" spans="2:11">
      <c r="B89" s="410"/>
      <c r="C89" s="411"/>
      <c r="D89" s="116" t="s">
        <v>586</v>
      </c>
      <c r="E89" s="411"/>
      <c r="F89" s="378" t="s">
        <v>1204</v>
      </c>
      <c r="G89" s="253" t="s">
        <v>1525</v>
      </c>
      <c r="H89" s="117" t="s">
        <v>99</v>
      </c>
      <c r="I89" s="172"/>
      <c r="J89" s="151">
        <f t="shared" si="4"/>
        <v>0</v>
      </c>
      <c r="K89" s="404" t="s">
        <v>2862</v>
      </c>
    </row>
    <row r="90" spans="2:11">
      <c r="B90" s="410"/>
      <c r="C90" s="411"/>
      <c r="D90" s="116" t="s">
        <v>587</v>
      </c>
      <c r="E90" s="411"/>
      <c r="F90" s="378" t="s">
        <v>1205</v>
      </c>
      <c r="G90" s="253" t="s">
        <v>1217</v>
      </c>
      <c r="H90" s="117" t="s">
        <v>99</v>
      </c>
      <c r="I90" s="172"/>
      <c r="J90" s="151">
        <f t="shared" si="4"/>
        <v>0</v>
      </c>
      <c r="K90" s="404" t="s">
        <v>2862</v>
      </c>
    </row>
    <row r="91" spans="2:11">
      <c r="B91" s="410"/>
      <c r="C91" s="411"/>
      <c r="D91" s="116" t="s">
        <v>596</v>
      </c>
      <c r="E91" s="411"/>
      <c r="F91" s="378" t="s">
        <v>1206</v>
      </c>
      <c r="G91" s="253" t="s">
        <v>1526</v>
      </c>
      <c r="H91" s="117" t="s">
        <v>99</v>
      </c>
      <c r="I91" s="172"/>
      <c r="J91" s="151">
        <f t="shared" si="4"/>
        <v>0</v>
      </c>
      <c r="K91" s="404" t="s">
        <v>2862</v>
      </c>
    </row>
    <row r="92" spans="2:11" ht="22.5">
      <c r="B92" s="410"/>
      <c r="C92" s="411"/>
      <c r="D92" s="116" t="s">
        <v>597</v>
      </c>
      <c r="E92" s="411"/>
      <c r="F92" s="378" t="s">
        <v>1207</v>
      </c>
      <c r="G92" s="253" t="s">
        <v>1218</v>
      </c>
      <c r="H92" s="117" t="s">
        <v>99</v>
      </c>
      <c r="I92" s="172"/>
      <c r="J92" s="151">
        <f t="shared" si="4"/>
        <v>0</v>
      </c>
      <c r="K92" s="404" t="s">
        <v>2862</v>
      </c>
    </row>
    <row r="93" spans="2:11">
      <c r="B93" s="410"/>
      <c r="C93" s="411"/>
      <c r="D93" s="116" t="s">
        <v>598</v>
      </c>
      <c r="E93" s="411"/>
      <c r="F93" s="378" t="s">
        <v>1627</v>
      </c>
      <c r="G93" s="253" t="s">
        <v>591</v>
      </c>
      <c r="H93" s="117" t="s">
        <v>99</v>
      </c>
      <c r="I93" s="172"/>
      <c r="J93" s="151">
        <f>ROUND($I93+$I93*TVA,2)</f>
        <v>0</v>
      </c>
      <c r="K93" s="404" t="s">
        <v>2862</v>
      </c>
    </row>
    <row r="94" spans="2:11">
      <c r="B94" s="410"/>
      <c r="C94" s="411"/>
      <c r="D94" s="116" t="s">
        <v>599</v>
      </c>
      <c r="E94" s="411"/>
      <c r="F94" s="378" t="s">
        <v>1628</v>
      </c>
      <c r="G94" s="253" t="s">
        <v>1221</v>
      </c>
      <c r="H94" s="117" t="s">
        <v>99</v>
      </c>
      <c r="I94" s="172"/>
      <c r="J94" s="151">
        <f>ROUND($I94+$I94*TVA,2)</f>
        <v>0</v>
      </c>
      <c r="K94" s="404" t="s">
        <v>2862</v>
      </c>
    </row>
    <row r="95" spans="2:11">
      <c r="B95" s="410"/>
      <c r="C95" s="411"/>
      <c r="D95" s="116" t="s">
        <v>600</v>
      </c>
      <c r="E95" s="411"/>
      <c r="F95" s="378" t="s">
        <v>1211</v>
      </c>
      <c r="G95" s="253" t="s">
        <v>1223</v>
      </c>
      <c r="H95" s="117" t="s">
        <v>99</v>
      </c>
      <c r="I95" s="172"/>
      <c r="J95" s="151">
        <f t="shared" si="4"/>
        <v>0</v>
      </c>
      <c r="K95" s="404" t="s">
        <v>2862</v>
      </c>
    </row>
    <row r="96" spans="2:11">
      <c r="B96" s="410"/>
      <c r="C96" s="411"/>
      <c r="D96" s="116" t="s">
        <v>601</v>
      </c>
      <c r="E96" s="411"/>
      <c r="F96" s="378" t="s">
        <v>117</v>
      </c>
      <c r="G96" s="253" t="s">
        <v>592</v>
      </c>
      <c r="H96" s="117" t="s">
        <v>99</v>
      </c>
      <c r="I96" s="172"/>
      <c r="J96" s="151">
        <f t="shared" si="4"/>
        <v>0</v>
      </c>
      <c r="K96" s="404" t="s">
        <v>2862</v>
      </c>
    </row>
    <row r="97" spans="2:11">
      <c r="B97" s="410"/>
      <c r="C97" s="411"/>
      <c r="D97" s="116" t="s">
        <v>602</v>
      </c>
      <c r="E97" s="411"/>
      <c r="F97" s="378" t="s">
        <v>118</v>
      </c>
      <c r="G97" s="253" t="s">
        <v>593</v>
      </c>
      <c r="H97" s="117" t="s">
        <v>99</v>
      </c>
      <c r="I97" s="172"/>
      <c r="J97" s="151">
        <f t="shared" si="4"/>
        <v>0</v>
      </c>
      <c r="K97" s="404" t="s">
        <v>2862</v>
      </c>
    </row>
    <row r="98" spans="2:11">
      <c r="B98" s="410"/>
      <c r="C98" s="411"/>
      <c r="D98" s="116" t="s">
        <v>603</v>
      </c>
      <c r="E98" s="411"/>
      <c r="F98" s="378" t="s">
        <v>119</v>
      </c>
      <c r="G98" s="253" t="s">
        <v>594</v>
      </c>
      <c r="H98" s="117" t="s">
        <v>99</v>
      </c>
      <c r="I98" s="172"/>
      <c r="J98" s="151">
        <f t="shared" si="4"/>
        <v>0</v>
      </c>
      <c r="K98" s="404" t="s">
        <v>2862</v>
      </c>
    </row>
    <row r="99" spans="2:11">
      <c r="B99" s="410"/>
      <c r="C99" s="411"/>
      <c r="D99" s="116" t="s">
        <v>604</v>
      </c>
      <c r="E99" s="411"/>
      <c r="F99" s="378" t="s">
        <v>120</v>
      </c>
      <c r="G99" s="253" t="s">
        <v>528</v>
      </c>
      <c r="H99" s="117" t="s">
        <v>99</v>
      </c>
      <c r="I99" s="172"/>
      <c r="J99" s="151">
        <f t="shared" si="4"/>
        <v>0</v>
      </c>
      <c r="K99" s="404" t="s">
        <v>2862</v>
      </c>
    </row>
    <row r="100" spans="2:11">
      <c r="B100" s="410"/>
      <c r="C100" s="411"/>
      <c r="D100" s="116" t="s">
        <v>605</v>
      </c>
      <c r="E100" s="411"/>
      <c r="F100" s="378" t="s">
        <v>1224</v>
      </c>
      <c r="G100" s="253" t="s">
        <v>595</v>
      </c>
      <c r="H100" s="117" t="s">
        <v>99</v>
      </c>
      <c r="I100" s="172"/>
      <c r="J100" s="151">
        <f t="shared" si="4"/>
        <v>0</v>
      </c>
      <c r="K100" s="404" t="s">
        <v>2862</v>
      </c>
    </row>
    <row r="101" spans="2:11">
      <c r="B101" s="410"/>
      <c r="C101" s="411"/>
      <c r="D101" s="116" t="s">
        <v>606</v>
      </c>
      <c r="E101" s="411"/>
      <c r="F101" s="378" t="s">
        <v>1225</v>
      </c>
      <c r="G101" s="253" t="s">
        <v>526</v>
      </c>
      <c r="H101" s="117" t="s">
        <v>99</v>
      </c>
      <c r="I101" s="172"/>
      <c r="J101" s="151">
        <f t="shared" si="4"/>
        <v>0</v>
      </c>
      <c r="K101" s="404" t="s">
        <v>2862</v>
      </c>
    </row>
    <row r="102" spans="2:11">
      <c r="B102" s="410"/>
      <c r="C102" s="411"/>
      <c r="D102" s="116" t="s">
        <v>607</v>
      </c>
      <c r="E102" s="411"/>
      <c r="F102" s="378" t="s">
        <v>1226</v>
      </c>
      <c r="G102" s="253" t="s">
        <v>592</v>
      </c>
      <c r="H102" s="117" t="s">
        <v>99</v>
      </c>
      <c r="I102" s="172"/>
      <c r="J102" s="151">
        <f t="shared" si="4"/>
        <v>0</v>
      </c>
      <c r="K102" s="404" t="s">
        <v>2862</v>
      </c>
    </row>
    <row r="103" spans="2:11">
      <c r="B103" s="410"/>
      <c r="C103" s="411"/>
      <c r="D103" s="116" t="s">
        <v>608</v>
      </c>
      <c r="E103" s="411"/>
      <c r="F103" s="378" t="s">
        <v>1227</v>
      </c>
      <c r="G103" s="253" t="s">
        <v>528</v>
      </c>
      <c r="H103" s="117" t="s">
        <v>99</v>
      </c>
      <c r="I103" s="172"/>
      <c r="J103" s="151">
        <f t="shared" si="4"/>
        <v>0</v>
      </c>
      <c r="K103" s="404" t="s">
        <v>2862</v>
      </c>
    </row>
    <row r="104" spans="2:11">
      <c r="B104" s="410"/>
      <c r="C104" s="411"/>
      <c r="D104" s="116" t="s">
        <v>609</v>
      </c>
      <c r="E104" s="411"/>
      <c r="F104" s="378" t="s">
        <v>2871</v>
      </c>
      <c r="G104" s="253" t="s">
        <v>1601</v>
      </c>
      <c r="H104" s="117" t="s">
        <v>99</v>
      </c>
      <c r="I104" s="172"/>
      <c r="J104" s="151">
        <f t="shared" si="4"/>
        <v>0</v>
      </c>
      <c r="K104" s="404" t="s">
        <v>2862</v>
      </c>
    </row>
    <row r="105" spans="2:11">
      <c r="B105" s="410"/>
      <c r="C105" s="411"/>
      <c r="D105" s="116" t="s">
        <v>610</v>
      </c>
      <c r="E105" s="411"/>
      <c r="F105" s="378" t="s">
        <v>2872</v>
      </c>
      <c r="G105" s="253" t="s">
        <v>1602</v>
      </c>
      <c r="H105" s="117" t="s">
        <v>99</v>
      </c>
      <c r="I105" s="172"/>
      <c r="J105" s="151">
        <f t="shared" si="4"/>
        <v>0</v>
      </c>
      <c r="K105" s="404" t="s">
        <v>2862</v>
      </c>
    </row>
    <row r="106" spans="2:11">
      <c r="B106" s="410"/>
      <c r="C106" s="411"/>
      <c r="D106" s="116" t="s">
        <v>1281</v>
      </c>
      <c r="E106" s="411"/>
      <c r="F106" s="378" t="s">
        <v>2873</v>
      </c>
      <c r="G106" s="253" t="s">
        <v>1603</v>
      </c>
      <c r="H106" s="117" t="s">
        <v>99</v>
      </c>
      <c r="I106" s="172"/>
      <c r="J106" s="151">
        <f t="shared" si="4"/>
        <v>0</v>
      </c>
      <c r="K106" s="404" t="s">
        <v>2862</v>
      </c>
    </row>
    <row r="107" spans="2:11">
      <c r="B107" s="410"/>
      <c r="C107" s="411"/>
      <c r="D107" s="116" t="s">
        <v>1282</v>
      </c>
      <c r="E107" s="411"/>
      <c r="F107" s="378" t="s">
        <v>2874</v>
      </c>
      <c r="G107" s="253" t="s">
        <v>1604</v>
      </c>
      <c r="H107" s="117" t="s">
        <v>99</v>
      </c>
      <c r="I107" s="172"/>
      <c r="J107" s="151">
        <f t="shared" si="4"/>
        <v>0</v>
      </c>
      <c r="K107" s="404" t="s">
        <v>2862</v>
      </c>
    </row>
    <row r="108" spans="2:11">
      <c r="B108" s="410"/>
      <c r="C108" s="411"/>
      <c r="D108" s="116" t="s">
        <v>1283</v>
      </c>
      <c r="E108" s="411"/>
      <c r="F108" s="378" t="s">
        <v>1228</v>
      </c>
      <c r="G108" s="253" t="s">
        <v>527</v>
      </c>
      <c r="H108" s="117" t="s">
        <v>99</v>
      </c>
      <c r="I108" s="172"/>
      <c r="J108" s="151">
        <f t="shared" si="4"/>
        <v>0</v>
      </c>
      <c r="K108" s="404" t="s">
        <v>2862</v>
      </c>
    </row>
    <row r="109" spans="2:11">
      <c r="B109" s="410"/>
      <c r="C109" s="411"/>
      <c r="D109" s="116" t="s">
        <v>1284</v>
      </c>
      <c r="E109" s="411"/>
      <c r="F109" s="378" t="s">
        <v>122</v>
      </c>
      <c r="G109" s="253" t="s">
        <v>1253</v>
      </c>
      <c r="H109" s="117" t="s">
        <v>99</v>
      </c>
      <c r="I109" s="172"/>
      <c r="J109" s="151">
        <f t="shared" si="4"/>
        <v>0</v>
      </c>
      <c r="K109" s="404" t="s">
        <v>2862</v>
      </c>
    </row>
    <row r="110" spans="2:11">
      <c r="B110" s="410"/>
      <c r="C110" s="411"/>
      <c r="D110" s="116" t="s">
        <v>1285</v>
      </c>
      <c r="E110" s="411"/>
      <c r="F110" s="378" t="s">
        <v>123</v>
      </c>
      <c r="G110" s="253" t="s">
        <v>1254</v>
      </c>
      <c r="H110" s="117" t="s">
        <v>99</v>
      </c>
      <c r="I110" s="172"/>
      <c r="J110" s="151">
        <f t="shared" si="4"/>
        <v>0</v>
      </c>
      <c r="K110" s="404" t="s">
        <v>2862</v>
      </c>
    </row>
    <row r="111" spans="2:11">
      <c r="B111" s="410"/>
      <c r="C111" s="411"/>
      <c r="D111" s="116" t="s">
        <v>1286</v>
      </c>
      <c r="E111" s="411"/>
      <c r="F111" s="378" t="s">
        <v>1229</v>
      </c>
      <c r="G111" s="253" t="s">
        <v>1256</v>
      </c>
      <c r="H111" s="117" t="s">
        <v>99</v>
      </c>
      <c r="I111" s="172"/>
      <c r="J111" s="151">
        <f t="shared" si="4"/>
        <v>0</v>
      </c>
      <c r="K111" s="404" t="s">
        <v>2862</v>
      </c>
    </row>
    <row r="112" spans="2:11">
      <c r="B112" s="410"/>
      <c r="C112" s="411"/>
      <c r="D112" s="116" t="s">
        <v>1287</v>
      </c>
      <c r="E112" s="411"/>
      <c r="F112" s="378" t="s">
        <v>124</v>
      </c>
      <c r="G112" s="253" t="s">
        <v>1255</v>
      </c>
      <c r="H112" s="117" t="s">
        <v>99</v>
      </c>
      <c r="I112" s="172"/>
      <c r="J112" s="151">
        <f t="shared" si="4"/>
        <v>0</v>
      </c>
      <c r="K112" s="404" t="s">
        <v>2862</v>
      </c>
    </row>
    <row r="113" spans="2:11">
      <c r="B113" s="410"/>
      <c r="C113" s="411"/>
      <c r="D113" s="116" t="s">
        <v>1288</v>
      </c>
      <c r="E113" s="411"/>
      <c r="F113" s="378" t="s">
        <v>125</v>
      </c>
      <c r="G113" s="253" t="s">
        <v>1257</v>
      </c>
      <c r="H113" s="117" t="s">
        <v>99</v>
      </c>
      <c r="I113" s="172"/>
      <c r="J113" s="151">
        <f t="shared" si="4"/>
        <v>0</v>
      </c>
      <c r="K113" s="404" t="s">
        <v>2862</v>
      </c>
    </row>
    <row r="114" spans="2:11">
      <c r="B114" s="410"/>
      <c r="C114" s="411"/>
      <c r="D114" s="116" t="s">
        <v>1289</v>
      </c>
      <c r="E114" s="411"/>
      <c r="F114" s="378" t="s">
        <v>126</v>
      </c>
      <c r="G114" s="253" t="s">
        <v>1258</v>
      </c>
      <c r="H114" s="117" t="s">
        <v>99</v>
      </c>
      <c r="I114" s="172"/>
      <c r="J114" s="151">
        <f t="shared" si="4"/>
        <v>0</v>
      </c>
      <c r="K114" s="404" t="s">
        <v>2862</v>
      </c>
    </row>
    <row r="115" spans="2:11">
      <c r="B115" s="410"/>
      <c r="C115" s="411"/>
      <c r="D115" s="116" t="s">
        <v>1290</v>
      </c>
      <c r="E115" s="411"/>
      <c r="F115" s="378" t="s">
        <v>1230</v>
      </c>
      <c r="G115" s="253" t="s">
        <v>1259</v>
      </c>
      <c r="H115" s="117" t="s">
        <v>99</v>
      </c>
      <c r="I115" s="172"/>
      <c r="J115" s="151">
        <f t="shared" si="4"/>
        <v>0</v>
      </c>
      <c r="K115" s="404" t="s">
        <v>2862</v>
      </c>
    </row>
    <row r="116" spans="2:11" ht="22.5">
      <c r="B116" s="410"/>
      <c r="C116" s="411"/>
      <c r="D116" s="116" t="s">
        <v>1291</v>
      </c>
      <c r="E116" s="411"/>
      <c r="F116" s="378" t="s">
        <v>1236</v>
      </c>
      <c r="G116" s="253" t="s">
        <v>1266</v>
      </c>
      <c r="H116" s="117" t="s">
        <v>99</v>
      </c>
      <c r="I116" s="172"/>
      <c r="J116" s="151">
        <f t="shared" si="4"/>
        <v>0</v>
      </c>
      <c r="K116" s="404" t="s">
        <v>2862</v>
      </c>
    </row>
    <row r="117" spans="2:11">
      <c r="B117" s="410"/>
      <c r="C117" s="411"/>
      <c r="D117" s="116" t="s">
        <v>1292</v>
      </c>
      <c r="E117" s="411"/>
      <c r="F117" s="378" t="s">
        <v>1237</v>
      </c>
      <c r="G117" s="253" t="s">
        <v>1267</v>
      </c>
      <c r="H117" s="117" t="s">
        <v>99</v>
      </c>
      <c r="I117" s="172"/>
      <c r="J117" s="151">
        <f t="shared" si="4"/>
        <v>0</v>
      </c>
      <c r="K117" s="404" t="s">
        <v>2862</v>
      </c>
    </row>
    <row r="118" spans="2:11">
      <c r="B118" s="410"/>
      <c r="C118" s="411"/>
      <c r="D118" s="116" t="s">
        <v>1293</v>
      </c>
      <c r="E118" s="411"/>
      <c r="F118" s="378" t="s">
        <v>1238</v>
      </c>
      <c r="G118" s="253" t="s">
        <v>1269</v>
      </c>
      <c r="H118" s="117" t="s">
        <v>99</v>
      </c>
      <c r="I118" s="172"/>
      <c r="J118" s="151">
        <f t="shared" si="4"/>
        <v>0</v>
      </c>
      <c r="K118" s="404" t="s">
        <v>2862</v>
      </c>
    </row>
    <row r="119" spans="2:11">
      <c r="B119" s="410"/>
      <c r="C119" s="411"/>
      <c r="D119" s="116" t="s">
        <v>1294</v>
      </c>
      <c r="E119" s="411"/>
      <c r="F119" s="378" t="s">
        <v>1241</v>
      </c>
      <c r="G119" s="253" t="s">
        <v>1272</v>
      </c>
      <c r="H119" s="117" t="s">
        <v>99</v>
      </c>
      <c r="I119" s="172"/>
      <c r="J119" s="151">
        <f t="shared" ref="J119:J129" si="5">ROUND($I119+$I119*TVA,2)</f>
        <v>0</v>
      </c>
      <c r="K119" s="404" t="s">
        <v>2862</v>
      </c>
    </row>
    <row r="120" spans="2:11" ht="22.5">
      <c r="B120" s="410"/>
      <c r="C120" s="411"/>
      <c r="D120" s="116" t="s">
        <v>1295</v>
      </c>
      <c r="E120" s="411"/>
      <c r="F120" s="378" t="s">
        <v>1242</v>
      </c>
      <c r="G120" s="253" t="s">
        <v>1273</v>
      </c>
      <c r="H120" s="117" t="s">
        <v>99</v>
      </c>
      <c r="I120" s="172"/>
      <c r="J120" s="151">
        <f t="shared" si="5"/>
        <v>0</v>
      </c>
      <c r="K120" s="404" t="s">
        <v>2862</v>
      </c>
    </row>
    <row r="121" spans="2:11">
      <c r="B121" s="410"/>
      <c r="C121" s="411"/>
      <c r="D121" s="116" t="s">
        <v>1296</v>
      </c>
      <c r="E121" s="411"/>
      <c r="F121" s="378" t="s">
        <v>1243</v>
      </c>
      <c r="G121" s="253" t="s">
        <v>1274</v>
      </c>
      <c r="H121" s="117" t="s">
        <v>99</v>
      </c>
      <c r="I121" s="172"/>
      <c r="J121" s="151">
        <f t="shared" si="5"/>
        <v>0</v>
      </c>
      <c r="K121" s="404" t="s">
        <v>2862</v>
      </c>
    </row>
    <row r="122" spans="2:11">
      <c r="B122" s="410"/>
      <c r="C122" s="411"/>
      <c r="D122" s="116" t="s">
        <v>1297</v>
      </c>
      <c r="E122" s="411"/>
      <c r="F122" s="378" t="s">
        <v>1244</v>
      </c>
      <c r="G122" s="253" t="s">
        <v>1275</v>
      </c>
      <c r="H122" s="117" t="s">
        <v>99</v>
      </c>
      <c r="I122" s="172"/>
      <c r="J122" s="151">
        <f t="shared" si="5"/>
        <v>0</v>
      </c>
      <c r="K122" s="404" t="s">
        <v>2862</v>
      </c>
    </row>
    <row r="123" spans="2:11">
      <c r="B123" s="410"/>
      <c r="C123" s="411"/>
      <c r="D123" s="116" t="s">
        <v>1298</v>
      </c>
      <c r="E123" s="411"/>
      <c r="F123" s="378" t="s">
        <v>1245</v>
      </c>
      <c r="G123" s="253" t="s">
        <v>1276</v>
      </c>
      <c r="H123" s="117" t="s">
        <v>99</v>
      </c>
      <c r="I123" s="172"/>
      <c r="J123" s="151">
        <f t="shared" si="5"/>
        <v>0</v>
      </c>
      <c r="K123" s="404" t="s">
        <v>2862</v>
      </c>
    </row>
    <row r="124" spans="2:11">
      <c r="B124" s="410"/>
      <c r="C124" s="411"/>
      <c r="D124" s="116" t="s">
        <v>1299</v>
      </c>
      <c r="E124" s="411"/>
      <c r="F124" s="378" t="s">
        <v>1248</v>
      </c>
      <c r="G124" s="253" t="s">
        <v>1277</v>
      </c>
      <c r="H124" s="117" t="s">
        <v>99</v>
      </c>
      <c r="I124" s="172"/>
      <c r="J124" s="151">
        <f t="shared" si="5"/>
        <v>0</v>
      </c>
      <c r="K124" s="404" t="s">
        <v>2862</v>
      </c>
    </row>
    <row r="125" spans="2:11">
      <c r="B125" s="410"/>
      <c r="C125" s="411"/>
      <c r="D125" s="116" t="s">
        <v>1300</v>
      </c>
      <c r="E125" s="411"/>
      <c r="F125" s="378" t="s">
        <v>1249</v>
      </c>
      <c r="G125" s="253" t="s">
        <v>1278</v>
      </c>
      <c r="H125" s="117" t="s">
        <v>99</v>
      </c>
      <c r="I125" s="172"/>
      <c r="J125" s="151">
        <f t="shared" si="5"/>
        <v>0</v>
      </c>
      <c r="K125" s="404" t="s">
        <v>2862</v>
      </c>
    </row>
    <row r="126" spans="2:11" ht="22.5">
      <c r="B126" s="410"/>
      <c r="C126" s="411"/>
      <c r="D126" s="116" t="s">
        <v>1301</v>
      </c>
      <c r="E126" s="411"/>
      <c r="F126" s="378" t="s">
        <v>1629</v>
      </c>
      <c r="G126" s="253" t="s">
        <v>1630</v>
      </c>
      <c r="H126" s="117" t="s">
        <v>99</v>
      </c>
      <c r="I126" s="172"/>
      <c r="J126" s="151">
        <f t="shared" si="5"/>
        <v>0</v>
      </c>
      <c r="K126" s="404" t="s">
        <v>2862</v>
      </c>
    </row>
    <row r="127" spans="2:11">
      <c r="B127" s="410"/>
      <c r="C127" s="411"/>
      <c r="D127" s="116" t="s">
        <v>1852</v>
      </c>
      <c r="E127" s="411"/>
      <c r="F127" s="378" t="s">
        <v>1846</v>
      </c>
      <c r="G127" s="253" t="s">
        <v>1847</v>
      </c>
      <c r="H127" s="117" t="s">
        <v>99</v>
      </c>
      <c r="I127" s="172"/>
      <c r="J127" s="151">
        <f t="shared" si="5"/>
        <v>0</v>
      </c>
      <c r="K127" s="404" t="s">
        <v>2862</v>
      </c>
    </row>
    <row r="128" spans="2:11">
      <c r="B128" s="410"/>
      <c r="C128" s="411"/>
      <c r="D128" s="116" t="s">
        <v>1853</v>
      </c>
      <c r="E128" s="411"/>
      <c r="F128" s="378" t="s">
        <v>1848</v>
      </c>
      <c r="G128" s="253" t="s">
        <v>1849</v>
      </c>
      <c r="H128" s="117" t="s">
        <v>99</v>
      </c>
      <c r="I128" s="172"/>
      <c r="J128" s="151">
        <f t="shared" si="5"/>
        <v>0</v>
      </c>
      <c r="K128" s="404" t="s">
        <v>2862</v>
      </c>
    </row>
    <row r="129" spans="2:14">
      <c r="B129" s="410"/>
      <c r="C129" s="411"/>
      <c r="D129" s="116" t="s">
        <v>1854</v>
      </c>
      <c r="E129" s="411"/>
      <c r="F129" s="103" t="s">
        <v>1850</v>
      </c>
      <c r="G129" s="253" t="s">
        <v>1851</v>
      </c>
      <c r="H129" s="117" t="s">
        <v>99</v>
      </c>
      <c r="I129" s="172"/>
      <c r="J129" s="151">
        <f t="shared" si="5"/>
        <v>0</v>
      </c>
      <c r="K129" s="404" t="s">
        <v>2862</v>
      </c>
    </row>
    <row r="130" spans="2:14">
      <c r="B130" s="410"/>
      <c r="C130" s="411"/>
      <c r="D130" s="116"/>
      <c r="E130" s="411"/>
      <c r="F130" s="103"/>
      <c r="G130" s="253"/>
      <c r="H130" s="117"/>
      <c r="I130" s="172"/>
      <c r="J130" s="151"/>
      <c r="K130" s="404"/>
    </row>
    <row r="131" spans="2:14" s="109" customFormat="1">
      <c r="B131" s="184"/>
      <c r="C131" s="188"/>
      <c r="D131" s="188" t="s">
        <v>485</v>
      </c>
      <c r="E131" s="188"/>
      <c r="F131" s="230"/>
      <c r="G131" s="230"/>
      <c r="H131" s="189"/>
      <c r="I131" s="188"/>
      <c r="J131" s="188"/>
      <c r="K131" s="406"/>
      <c r="N131" s="104"/>
    </row>
    <row r="132" spans="2:14">
      <c r="B132" s="181"/>
      <c r="D132" s="190"/>
      <c r="G132" s="231"/>
      <c r="H132" s="177"/>
      <c r="I132" s="177"/>
      <c r="J132" s="151"/>
      <c r="K132" s="404"/>
    </row>
    <row r="133" spans="2:14">
      <c r="B133" s="181"/>
      <c r="D133" s="190" t="s">
        <v>996</v>
      </c>
      <c r="F133" s="195" t="s">
        <v>486</v>
      </c>
      <c r="G133" s="195" t="s">
        <v>498</v>
      </c>
      <c r="H133" s="180" t="s">
        <v>99</v>
      </c>
      <c r="I133" s="180"/>
      <c r="J133" s="151">
        <f t="shared" ref="J133:J154" si="6">ROUND($I133+$I133*TVA,2)</f>
        <v>0</v>
      </c>
      <c r="K133" s="404" t="s">
        <v>2862</v>
      </c>
    </row>
    <row r="134" spans="2:14">
      <c r="B134" s="181"/>
      <c r="D134" s="190" t="s">
        <v>997</v>
      </c>
      <c r="F134" s="195" t="s">
        <v>487</v>
      </c>
      <c r="G134" s="195" t="s">
        <v>499</v>
      </c>
      <c r="H134" s="180" t="s">
        <v>99</v>
      </c>
      <c r="I134" s="180"/>
      <c r="J134" s="151">
        <f t="shared" si="6"/>
        <v>0</v>
      </c>
      <c r="K134" s="404" t="s">
        <v>2862</v>
      </c>
    </row>
    <row r="135" spans="2:14">
      <c r="B135" s="181"/>
      <c r="D135" s="190" t="s">
        <v>998</v>
      </c>
      <c r="F135" s="195" t="s">
        <v>488</v>
      </c>
      <c r="G135" s="195" t="s">
        <v>500</v>
      </c>
      <c r="H135" s="180" t="s">
        <v>99</v>
      </c>
      <c r="I135" s="180"/>
      <c r="J135" s="151">
        <f t="shared" si="6"/>
        <v>0</v>
      </c>
      <c r="K135" s="404" t="s">
        <v>2862</v>
      </c>
    </row>
    <row r="136" spans="2:14">
      <c r="B136" s="181"/>
      <c r="D136" s="190" t="s">
        <v>999</v>
      </c>
      <c r="F136" s="195" t="s">
        <v>489</v>
      </c>
      <c r="G136" s="195" t="s">
        <v>501</v>
      </c>
      <c r="H136" s="180" t="s">
        <v>99</v>
      </c>
      <c r="I136" s="180"/>
      <c r="J136" s="151">
        <f t="shared" si="6"/>
        <v>0</v>
      </c>
      <c r="K136" s="404" t="s">
        <v>2862</v>
      </c>
    </row>
    <row r="137" spans="2:14">
      <c r="B137" s="181"/>
      <c r="D137" s="190" t="s">
        <v>1000</v>
      </c>
      <c r="F137" s="195" t="s">
        <v>490</v>
      </c>
      <c r="G137" s="195" t="s">
        <v>502</v>
      </c>
      <c r="H137" s="180" t="s">
        <v>99</v>
      </c>
      <c r="I137" s="180"/>
      <c r="J137" s="151">
        <f t="shared" si="6"/>
        <v>0</v>
      </c>
      <c r="K137" s="404" t="s">
        <v>2862</v>
      </c>
    </row>
    <row r="138" spans="2:14">
      <c r="B138" s="181"/>
      <c r="D138" s="190" t="s">
        <v>1001</v>
      </c>
      <c r="F138" s="195" t="s">
        <v>491</v>
      </c>
      <c r="G138" s="195" t="s">
        <v>503</v>
      </c>
      <c r="H138" s="180" t="s">
        <v>99</v>
      </c>
      <c r="I138" s="180"/>
      <c r="J138" s="151">
        <f t="shared" si="6"/>
        <v>0</v>
      </c>
      <c r="K138" s="404" t="s">
        <v>2862</v>
      </c>
    </row>
    <row r="139" spans="2:14">
      <c r="B139" s="181"/>
      <c r="D139" s="190" t="s">
        <v>1002</v>
      </c>
      <c r="F139" s="195" t="s">
        <v>492</v>
      </c>
      <c r="G139" s="195" t="s">
        <v>504</v>
      </c>
      <c r="H139" s="180" t="s">
        <v>99</v>
      </c>
      <c r="I139" s="180"/>
      <c r="J139" s="151">
        <f t="shared" si="6"/>
        <v>0</v>
      </c>
      <c r="K139" s="404" t="s">
        <v>2862</v>
      </c>
    </row>
    <row r="140" spans="2:14">
      <c r="B140" s="181"/>
      <c r="D140" s="190" t="s">
        <v>1003</v>
      </c>
      <c r="F140" s="195" t="s">
        <v>493</v>
      </c>
      <c r="G140" s="195" t="s">
        <v>505</v>
      </c>
      <c r="H140" s="180" t="s">
        <v>99</v>
      </c>
      <c r="I140" s="180"/>
      <c r="J140" s="151">
        <f t="shared" si="6"/>
        <v>0</v>
      </c>
      <c r="K140" s="404" t="s">
        <v>2862</v>
      </c>
    </row>
    <row r="141" spans="2:14">
      <c r="B141" s="181"/>
      <c r="D141" s="190" t="s">
        <v>1004</v>
      </c>
      <c r="F141" s="195" t="s">
        <v>494</v>
      </c>
      <c r="G141" s="195" t="s">
        <v>506</v>
      </c>
      <c r="H141" s="180" t="s">
        <v>99</v>
      </c>
      <c r="I141" s="180"/>
      <c r="J141" s="151">
        <f t="shared" si="6"/>
        <v>0</v>
      </c>
      <c r="K141" s="404" t="s">
        <v>2862</v>
      </c>
    </row>
    <row r="142" spans="2:14">
      <c r="B142" s="181"/>
      <c r="D142" s="190" t="s">
        <v>1005</v>
      </c>
      <c r="F142" s="195" t="s">
        <v>495</v>
      </c>
      <c r="G142" s="195" t="s">
        <v>507</v>
      </c>
      <c r="H142" s="180" t="s">
        <v>99</v>
      </c>
      <c r="I142" s="180"/>
      <c r="J142" s="151">
        <f t="shared" si="6"/>
        <v>0</v>
      </c>
      <c r="K142" s="404" t="s">
        <v>2862</v>
      </c>
    </row>
    <row r="143" spans="2:14">
      <c r="B143" s="181"/>
      <c r="D143" s="190" t="s">
        <v>1006</v>
      </c>
      <c r="F143" s="195" t="s">
        <v>496</v>
      </c>
      <c r="G143" s="195" t="s">
        <v>508</v>
      </c>
      <c r="H143" s="180" t="s">
        <v>99</v>
      </c>
      <c r="I143" s="180"/>
      <c r="J143" s="151">
        <f t="shared" si="6"/>
        <v>0</v>
      </c>
      <c r="K143" s="404" t="s">
        <v>2862</v>
      </c>
    </row>
    <row r="144" spans="2:14">
      <c r="B144" s="181"/>
      <c r="D144" s="190" t="s">
        <v>1007</v>
      </c>
      <c r="F144" s="195" t="s">
        <v>497</v>
      </c>
      <c r="G144" s="195" t="s">
        <v>509</v>
      </c>
      <c r="H144" s="180" t="s">
        <v>99</v>
      </c>
      <c r="I144" s="180"/>
      <c r="J144" s="151">
        <f t="shared" si="6"/>
        <v>0</v>
      </c>
      <c r="K144" s="404" t="s">
        <v>2862</v>
      </c>
    </row>
    <row r="145" spans="2:14">
      <c r="B145" s="181"/>
      <c r="D145" s="190" t="s">
        <v>1008</v>
      </c>
      <c r="F145" s="195" t="s">
        <v>1344</v>
      </c>
      <c r="G145" s="195" t="s">
        <v>510</v>
      </c>
      <c r="H145" s="180" t="s">
        <v>99</v>
      </c>
      <c r="I145" s="180"/>
      <c r="J145" s="151">
        <f t="shared" si="6"/>
        <v>0</v>
      </c>
      <c r="K145" s="404" t="s">
        <v>2862</v>
      </c>
    </row>
    <row r="146" spans="2:14">
      <c r="B146" s="181"/>
      <c r="D146" s="190" t="s">
        <v>1353</v>
      </c>
      <c r="F146" s="195" t="s">
        <v>2875</v>
      </c>
      <c r="G146" s="195" t="s">
        <v>1560</v>
      </c>
      <c r="H146" s="195" t="s">
        <v>99</v>
      </c>
      <c r="I146" s="180"/>
      <c r="J146" s="151"/>
      <c r="K146" s="404" t="s">
        <v>2862</v>
      </c>
    </row>
    <row r="147" spans="2:14">
      <c r="B147" s="181"/>
      <c r="D147" s="190" t="s">
        <v>1354</v>
      </c>
      <c r="F147" s="195" t="s">
        <v>2876</v>
      </c>
      <c r="G147" s="195" t="s">
        <v>1561</v>
      </c>
      <c r="H147" s="195" t="s">
        <v>99</v>
      </c>
      <c r="I147" s="180"/>
      <c r="J147" s="151"/>
      <c r="K147" s="404" t="s">
        <v>2862</v>
      </c>
    </row>
    <row r="148" spans="2:14">
      <c r="B148" s="181"/>
      <c r="D148" s="190" t="s">
        <v>1355</v>
      </c>
      <c r="F148" s="195" t="s">
        <v>2877</v>
      </c>
      <c r="G148" s="195" t="s">
        <v>1562</v>
      </c>
      <c r="H148" s="195" t="s">
        <v>99</v>
      </c>
      <c r="I148" s="180"/>
      <c r="J148" s="151"/>
      <c r="K148" s="404" t="s">
        <v>2862</v>
      </c>
    </row>
    <row r="149" spans="2:14">
      <c r="B149" s="181"/>
      <c r="D149" s="190" t="s">
        <v>1356</v>
      </c>
      <c r="F149" s="195" t="s">
        <v>2878</v>
      </c>
      <c r="G149" s="195" t="s">
        <v>1563</v>
      </c>
      <c r="H149" s="195" t="s">
        <v>99</v>
      </c>
      <c r="I149" s="180"/>
      <c r="J149" s="151"/>
      <c r="K149" s="404" t="s">
        <v>2862</v>
      </c>
    </row>
    <row r="150" spans="2:14">
      <c r="B150" s="181"/>
      <c r="D150" s="190" t="s">
        <v>1565</v>
      </c>
      <c r="F150" s="195" t="s">
        <v>2879</v>
      </c>
      <c r="G150" s="195" t="s">
        <v>1564</v>
      </c>
      <c r="H150" s="195" t="s">
        <v>99</v>
      </c>
      <c r="I150" s="180"/>
      <c r="J150" s="151"/>
      <c r="K150" s="404" t="s">
        <v>2862</v>
      </c>
    </row>
    <row r="151" spans="2:14">
      <c r="B151" s="181"/>
      <c r="D151" s="190" t="s">
        <v>1566</v>
      </c>
      <c r="F151" s="178" t="s">
        <v>2880</v>
      </c>
      <c r="G151" s="195" t="s">
        <v>1351</v>
      </c>
      <c r="H151" s="180" t="s">
        <v>99</v>
      </c>
      <c r="I151" s="180"/>
      <c r="J151" s="151">
        <f t="shared" si="6"/>
        <v>0</v>
      </c>
      <c r="K151" s="404" t="s">
        <v>2862</v>
      </c>
    </row>
    <row r="152" spans="2:14">
      <c r="B152" s="181"/>
      <c r="D152" s="190" t="s">
        <v>1567</v>
      </c>
      <c r="F152" s="195" t="s">
        <v>1345</v>
      </c>
      <c r="G152" s="195" t="s">
        <v>1348</v>
      </c>
      <c r="H152" s="180" t="s">
        <v>99</v>
      </c>
      <c r="I152" s="180"/>
      <c r="J152" s="151">
        <f t="shared" si="6"/>
        <v>0</v>
      </c>
      <c r="K152" s="404" t="s">
        <v>2862</v>
      </c>
    </row>
    <row r="153" spans="2:14">
      <c r="B153" s="181"/>
      <c r="D153" s="190" t="s">
        <v>1568</v>
      </c>
      <c r="F153" s="195" t="s">
        <v>1346</v>
      </c>
      <c r="G153" s="195" t="s">
        <v>1349</v>
      </c>
      <c r="H153" s="180" t="s">
        <v>99</v>
      </c>
      <c r="I153" s="180"/>
      <c r="J153" s="151">
        <f t="shared" si="6"/>
        <v>0</v>
      </c>
      <c r="K153" s="404" t="s">
        <v>2862</v>
      </c>
    </row>
    <row r="154" spans="2:14" ht="33.75">
      <c r="B154" s="181"/>
      <c r="D154" s="190" t="s">
        <v>1569</v>
      </c>
      <c r="F154" s="178" t="s">
        <v>1347</v>
      </c>
      <c r="G154" s="195" t="s">
        <v>1350</v>
      </c>
      <c r="H154" s="180" t="s">
        <v>99</v>
      </c>
      <c r="I154" s="180"/>
      <c r="J154" s="151">
        <f t="shared" si="6"/>
        <v>0</v>
      </c>
      <c r="K154" s="404" t="s">
        <v>2862</v>
      </c>
    </row>
    <row r="155" spans="2:14">
      <c r="B155" s="412"/>
      <c r="C155" s="413"/>
      <c r="D155" s="114"/>
      <c r="E155" s="413"/>
      <c r="F155" s="414"/>
      <c r="G155" s="133"/>
      <c r="H155" s="115"/>
      <c r="I155" s="252"/>
      <c r="J155" s="151"/>
      <c r="K155" s="405"/>
    </row>
    <row r="156" spans="2:14" s="109" customFormat="1">
      <c r="B156" s="132" t="s">
        <v>127</v>
      </c>
      <c r="C156" s="112"/>
      <c r="D156" s="112"/>
      <c r="E156" s="111"/>
      <c r="F156" s="222"/>
      <c r="G156" s="222"/>
      <c r="H156" s="113"/>
      <c r="I156" s="111"/>
      <c r="J156" s="111"/>
      <c r="K156" s="402"/>
      <c r="N156" s="104"/>
    </row>
    <row r="157" spans="2:14" s="109" customFormat="1">
      <c r="B157" s="160"/>
      <c r="C157" s="120" t="s">
        <v>128</v>
      </c>
      <c r="D157" s="120"/>
      <c r="E157" s="120"/>
      <c r="F157" s="129"/>
      <c r="G157" s="129"/>
      <c r="H157" s="119"/>
      <c r="I157" s="120"/>
      <c r="J157" s="120"/>
      <c r="K157" s="403"/>
      <c r="N157" s="104"/>
    </row>
    <row r="158" spans="2:14">
      <c r="B158" s="410"/>
      <c r="C158" s="411"/>
      <c r="D158" s="123"/>
      <c r="E158" s="411"/>
      <c r="F158" s="103"/>
      <c r="G158" s="130"/>
      <c r="H158" s="117"/>
      <c r="I158" s="149"/>
      <c r="J158" s="151"/>
      <c r="K158" s="404"/>
    </row>
    <row r="159" spans="2:14" ht="22.5">
      <c r="B159" s="410"/>
      <c r="C159" s="411"/>
      <c r="D159" s="116" t="s">
        <v>611</v>
      </c>
      <c r="E159" s="411"/>
      <c r="F159" s="378" t="s">
        <v>129</v>
      </c>
      <c r="G159" s="130" t="s">
        <v>130</v>
      </c>
      <c r="H159" s="117" t="s">
        <v>99</v>
      </c>
      <c r="I159" s="172"/>
      <c r="J159" s="151">
        <f>ROUND($I159+$I159*TVA,2)</f>
        <v>0</v>
      </c>
      <c r="K159" s="404" t="s">
        <v>2862</v>
      </c>
    </row>
    <row r="160" spans="2:14" ht="33.75">
      <c r="B160" s="410"/>
      <c r="C160" s="411"/>
      <c r="D160" s="116" t="s">
        <v>612</v>
      </c>
      <c r="E160" s="411"/>
      <c r="F160" s="415" t="s">
        <v>131</v>
      </c>
      <c r="G160" s="130" t="s">
        <v>132</v>
      </c>
      <c r="H160" s="117" t="s">
        <v>99</v>
      </c>
      <c r="I160" s="172"/>
      <c r="J160" s="151">
        <f>ROUND($I160+$I160*TVA,2)</f>
        <v>0</v>
      </c>
      <c r="K160" s="404" t="s">
        <v>2862</v>
      </c>
    </row>
    <row r="161" spans="2:14">
      <c r="B161" s="410"/>
      <c r="C161" s="411"/>
      <c r="D161" s="116" t="s">
        <v>613</v>
      </c>
      <c r="E161" s="411"/>
      <c r="F161" s="378" t="s">
        <v>144</v>
      </c>
      <c r="G161" s="130" t="s">
        <v>146</v>
      </c>
      <c r="H161" s="117" t="s">
        <v>99</v>
      </c>
      <c r="I161" s="172"/>
      <c r="J161" s="151">
        <f>ROUND($I161+$I161*TVA,2)</f>
        <v>0</v>
      </c>
      <c r="K161" s="404" t="s">
        <v>2862</v>
      </c>
    </row>
    <row r="162" spans="2:14">
      <c r="B162" s="412"/>
      <c r="C162" s="413"/>
      <c r="D162" s="114"/>
      <c r="E162" s="413"/>
      <c r="F162" s="414">
        <v>0</v>
      </c>
      <c r="G162" s="133"/>
      <c r="H162" s="115"/>
      <c r="I162" s="252"/>
      <c r="J162" s="151"/>
      <c r="K162" s="405"/>
    </row>
    <row r="163" spans="2:14" s="109" customFormat="1">
      <c r="B163" s="160"/>
      <c r="C163" s="120"/>
      <c r="D163" s="120" t="s">
        <v>133</v>
      </c>
      <c r="E163" s="120"/>
      <c r="F163" s="129"/>
      <c r="G163" s="129"/>
      <c r="H163" s="119"/>
      <c r="I163" s="120"/>
      <c r="J163" s="120"/>
      <c r="K163" s="403"/>
      <c r="N163" s="104"/>
    </row>
    <row r="164" spans="2:14">
      <c r="B164" s="410"/>
      <c r="C164" s="411"/>
      <c r="D164" s="116"/>
      <c r="E164" s="411"/>
      <c r="F164" s="103"/>
      <c r="G164" s="130"/>
      <c r="H164" s="117"/>
      <c r="I164" s="215"/>
      <c r="J164" s="151"/>
      <c r="K164" s="404"/>
    </row>
    <row r="165" spans="2:14">
      <c r="B165" s="410"/>
      <c r="C165" s="411"/>
      <c r="D165" s="116" t="s">
        <v>613</v>
      </c>
      <c r="E165" s="411"/>
      <c r="F165" s="103" t="s">
        <v>1210</v>
      </c>
      <c r="G165" s="130" t="s">
        <v>1222</v>
      </c>
      <c r="H165" s="117" t="s">
        <v>99</v>
      </c>
      <c r="I165" s="172"/>
      <c r="J165" s="151">
        <f t="shared" ref="J165:J173" si="7">ROUND($I165+$I165*TVA,2)</f>
        <v>0</v>
      </c>
      <c r="K165" s="404" t="s">
        <v>2862</v>
      </c>
    </row>
    <row r="166" spans="2:14">
      <c r="B166" s="410"/>
      <c r="C166" s="411"/>
      <c r="D166" s="116" t="s">
        <v>614</v>
      </c>
      <c r="E166" s="411"/>
      <c r="F166" s="103" t="s">
        <v>134</v>
      </c>
      <c r="G166" s="130" t="s">
        <v>139</v>
      </c>
      <c r="H166" s="117" t="s">
        <v>99</v>
      </c>
      <c r="I166" s="172"/>
      <c r="J166" s="151">
        <f t="shared" si="7"/>
        <v>0</v>
      </c>
      <c r="K166" s="404" t="s">
        <v>2862</v>
      </c>
    </row>
    <row r="167" spans="2:14">
      <c r="B167" s="410"/>
      <c r="C167" s="411"/>
      <c r="D167" s="116" t="s">
        <v>615</v>
      </c>
      <c r="E167" s="411"/>
      <c r="F167" s="103" t="s">
        <v>135</v>
      </c>
      <c r="G167" s="130" t="s">
        <v>140</v>
      </c>
      <c r="H167" s="117" t="s">
        <v>99</v>
      </c>
      <c r="I167" s="172"/>
      <c r="J167" s="151">
        <f t="shared" si="7"/>
        <v>0</v>
      </c>
      <c r="K167" s="404" t="s">
        <v>2862</v>
      </c>
    </row>
    <row r="168" spans="2:14">
      <c r="B168" s="410"/>
      <c r="C168" s="411"/>
      <c r="D168" s="116" t="s">
        <v>616</v>
      </c>
      <c r="E168" s="411"/>
      <c r="F168" s="103" t="s">
        <v>136</v>
      </c>
      <c r="G168" s="130" t="s">
        <v>141</v>
      </c>
      <c r="H168" s="117" t="s">
        <v>99</v>
      </c>
      <c r="I168" s="172"/>
      <c r="J168" s="151">
        <f t="shared" si="7"/>
        <v>0</v>
      </c>
      <c r="K168" s="404" t="s">
        <v>2862</v>
      </c>
    </row>
    <row r="169" spans="2:14">
      <c r="B169" s="410"/>
      <c r="C169" s="411"/>
      <c r="D169" s="116" t="s">
        <v>617</v>
      </c>
      <c r="E169" s="411"/>
      <c r="F169" s="103" t="s">
        <v>137</v>
      </c>
      <c r="G169" s="130" t="s">
        <v>142</v>
      </c>
      <c r="H169" s="117" t="s">
        <v>99</v>
      </c>
      <c r="I169" s="172"/>
      <c r="J169" s="151">
        <f t="shared" si="7"/>
        <v>0</v>
      </c>
      <c r="K169" s="404" t="s">
        <v>2862</v>
      </c>
    </row>
    <row r="170" spans="2:14">
      <c r="B170" s="410"/>
      <c r="C170" s="411"/>
      <c r="D170" s="116" t="s">
        <v>618</v>
      </c>
      <c r="E170" s="411"/>
      <c r="F170" s="103" t="s">
        <v>138</v>
      </c>
      <c r="G170" s="130" t="s">
        <v>143</v>
      </c>
      <c r="H170" s="117" t="s">
        <v>99</v>
      </c>
      <c r="I170" s="172"/>
      <c r="J170" s="151">
        <f t="shared" si="7"/>
        <v>0</v>
      </c>
      <c r="K170" s="404" t="s">
        <v>2862</v>
      </c>
    </row>
    <row r="171" spans="2:14">
      <c r="B171" s="410"/>
      <c r="C171" s="411"/>
      <c r="D171" s="116" t="s">
        <v>619</v>
      </c>
      <c r="E171" s="411"/>
      <c r="F171" s="103" t="s">
        <v>2278</v>
      </c>
      <c r="G171" s="130" t="s">
        <v>2277</v>
      </c>
      <c r="H171" s="117" t="s">
        <v>99</v>
      </c>
      <c r="I171" s="172"/>
      <c r="J171" s="151">
        <f>ROUND($I171+$I171*TVA,2)</f>
        <v>0</v>
      </c>
      <c r="K171" s="404" t="s">
        <v>2862</v>
      </c>
    </row>
    <row r="172" spans="2:14">
      <c r="B172" s="410"/>
      <c r="C172" s="411"/>
      <c r="D172" s="116" t="s">
        <v>620</v>
      </c>
      <c r="E172" s="411"/>
      <c r="F172" s="103" t="s">
        <v>2279</v>
      </c>
      <c r="G172" s="130" t="s">
        <v>145</v>
      </c>
      <c r="H172" s="117" t="s">
        <v>99</v>
      </c>
      <c r="I172" s="172"/>
      <c r="J172" s="151">
        <f t="shared" si="7"/>
        <v>0</v>
      </c>
      <c r="K172" s="404" t="s">
        <v>2862</v>
      </c>
    </row>
    <row r="173" spans="2:14">
      <c r="B173" s="410"/>
      <c r="C173" s="411"/>
      <c r="D173" s="116" t="s">
        <v>2274</v>
      </c>
      <c r="E173" s="411"/>
      <c r="F173" s="103" t="s">
        <v>2275</v>
      </c>
      <c r="G173" s="130" t="s">
        <v>2276</v>
      </c>
      <c r="H173" s="117" t="s">
        <v>99</v>
      </c>
      <c r="I173" s="172"/>
      <c r="J173" s="151">
        <f t="shared" si="7"/>
        <v>0</v>
      </c>
      <c r="K173" s="404" t="s">
        <v>2862</v>
      </c>
    </row>
    <row r="174" spans="2:14">
      <c r="B174" s="410"/>
      <c r="C174" s="411"/>
      <c r="D174" s="116"/>
      <c r="E174" s="411"/>
      <c r="F174" s="103"/>
      <c r="G174" s="130"/>
      <c r="H174" s="115"/>
      <c r="I174" s="252"/>
      <c r="J174" s="151"/>
      <c r="K174" s="404"/>
    </row>
    <row r="175" spans="2:14" s="109" customFormat="1">
      <c r="B175" s="132" t="s">
        <v>147</v>
      </c>
      <c r="C175" s="112"/>
      <c r="D175" s="112"/>
      <c r="E175" s="111"/>
      <c r="F175" s="222"/>
      <c r="G175" s="222"/>
      <c r="H175" s="113"/>
      <c r="I175" s="111"/>
      <c r="J175" s="111"/>
      <c r="K175" s="402"/>
      <c r="N175" s="104"/>
    </row>
    <row r="176" spans="2:14" s="109" customFormat="1" ht="27" customHeight="1">
      <c r="B176" s="160"/>
      <c r="C176" s="502" t="s">
        <v>148</v>
      </c>
      <c r="D176" s="502"/>
      <c r="E176" s="502"/>
      <c r="F176" s="502"/>
      <c r="G176" s="129"/>
      <c r="H176" s="119"/>
      <c r="I176" s="120"/>
      <c r="J176" s="120"/>
      <c r="K176" s="403"/>
      <c r="N176" s="104"/>
    </row>
    <row r="177" spans="2:14">
      <c r="B177" s="410"/>
      <c r="C177" s="411"/>
      <c r="D177" s="116"/>
      <c r="E177" s="411"/>
      <c r="F177" s="103"/>
      <c r="G177" s="130"/>
      <c r="H177" s="117"/>
      <c r="I177" s="215"/>
      <c r="J177" s="151"/>
      <c r="K177" s="404"/>
    </row>
    <row r="178" spans="2:14">
      <c r="B178" s="410"/>
      <c r="C178" s="411"/>
      <c r="D178" s="116" t="s">
        <v>621</v>
      </c>
      <c r="E178" s="411"/>
      <c r="F178" s="103" t="s">
        <v>2592</v>
      </c>
      <c r="G178" s="130" t="s">
        <v>149</v>
      </c>
      <c r="H178" s="117" t="s">
        <v>99</v>
      </c>
      <c r="I178" s="172"/>
      <c r="J178" s="151">
        <f t="shared" ref="J178:J184" si="8">ROUND($I178+$I178*TVA,2)</f>
        <v>0</v>
      </c>
      <c r="K178" s="404" t="s">
        <v>2862</v>
      </c>
    </row>
    <row r="179" spans="2:14">
      <c r="B179" s="410"/>
      <c r="C179" s="411"/>
      <c r="D179" s="116" t="s">
        <v>622</v>
      </c>
      <c r="E179" s="411"/>
      <c r="F179" s="103" t="s">
        <v>2593</v>
      </c>
      <c r="G179" s="130" t="s">
        <v>150</v>
      </c>
      <c r="H179" s="117" t="s">
        <v>99</v>
      </c>
      <c r="I179" s="172"/>
      <c r="J179" s="151">
        <f t="shared" si="8"/>
        <v>0</v>
      </c>
      <c r="K179" s="404" t="s">
        <v>2862</v>
      </c>
    </row>
    <row r="180" spans="2:14">
      <c r="B180" s="410"/>
      <c r="C180" s="411"/>
      <c r="D180" s="116" t="s">
        <v>623</v>
      </c>
      <c r="E180" s="411"/>
      <c r="F180" s="103" t="s">
        <v>2594</v>
      </c>
      <c r="G180" s="130" t="s">
        <v>151</v>
      </c>
      <c r="H180" s="117" t="s">
        <v>99</v>
      </c>
      <c r="I180" s="172"/>
      <c r="J180" s="151">
        <f t="shared" si="8"/>
        <v>0</v>
      </c>
      <c r="K180" s="404" t="s">
        <v>2862</v>
      </c>
    </row>
    <row r="181" spans="2:14">
      <c r="B181" s="410"/>
      <c r="C181" s="411"/>
      <c r="D181" s="116" t="s">
        <v>624</v>
      </c>
      <c r="E181" s="411"/>
      <c r="F181" s="103" t="s">
        <v>2595</v>
      </c>
      <c r="G181" s="130" t="s">
        <v>152</v>
      </c>
      <c r="H181" s="117" t="s">
        <v>99</v>
      </c>
      <c r="I181" s="172"/>
      <c r="J181" s="151">
        <f t="shared" si="8"/>
        <v>0</v>
      </c>
      <c r="K181" s="404" t="s">
        <v>2862</v>
      </c>
    </row>
    <row r="182" spans="2:14">
      <c r="B182" s="410"/>
      <c r="C182" s="411"/>
      <c r="D182" s="116" t="s">
        <v>625</v>
      </c>
      <c r="E182" s="411"/>
      <c r="F182" s="103" t="s">
        <v>2596</v>
      </c>
      <c r="G182" s="130" t="s">
        <v>153</v>
      </c>
      <c r="H182" s="117" t="s">
        <v>99</v>
      </c>
      <c r="I182" s="172"/>
      <c r="J182" s="151">
        <f t="shared" si="8"/>
        <v>0</v>
      </c>
      <c r="K182" s="404" t="s">
        <v>2862</v>
      </c>
    </row>
    <row r="183" spans="2:14">
      <c r="B183" s="410"/>
      <c r="C183" s="411"/>
      <c r="D183" s="116" t="s">
        <v>626</v>
      </c>
      <c r="E183" s="411"/>
      <c r="F183" s="103" t="s">
        <v>2597</v>
      </c>
      <c r="G183" s="130" t="s">
        <v>154</v>
      </c>
      <c r="H183" s="117" t="s">
        <v>99</v>
      </c>
      <c r="I183" s="172"/>
      <c r="J183" s="151">
        <f t="shared" si="8"/>
        <v>0</v>
      </c>
      <c r="K183" s="404" t="s">
        <v>2862</v>
      </c>
    </row>
    <row r="184" spans="2:14">
      <c r="B184" s="410"/>
      <c r="C184" s="411"/>
      <c r="D184" s="116" t="s">
        <v>627</v>
      </c>
      <c r="E184" s="411"/>
      <c r="F184" s="103" t="s">
        <v>2598</v>
      </c>
      <c r="G184" s="130" t="s">
        <v>155</v>
      </c>
      <c r="H184" s="117" t="s">
        <v>99</v>
      </c>
      <c r="I184" s="172"/>
      <c r="J184" s="151">
        <f t="shared" si="8"/>
        <v>0</v>
      </c>
      <c r="K184" s="404" t="s">
        <v>2862</v>
      </c>
    </row>
    <row r="185" spans="2:14">
      <c r="B185" s="410"/>
      <c r="C185" s="411"/>
      <c r="D185" s="116"/>
      <c r="G185" s="130"/>
      <c r="I185" s="174"/>
      <c r="J185" s="175"/>
      <c r="K185" s="404"/>
    </row>
    <row r="186" spans="2:14" s="109" customFormat="1" ht="29.25" customHeight="1">
      <c r="B186" s="160"/>
      <c r="C186" s="502" t="s">
        <v>157</v>
      </c>
      <c r="D186" s="502"/>
      <c r="E186" s="502"/>
      <c r="F186" s="502"/>
      <c r="G186" s="129"/>
      <c r="H186" s="119"/>
      <c r="I186" s="120"/>
      <c r="J186" s="120"/>
      <c r="K186" s="403"/>
      <c r="N186" s="104"/>
    </row>
    <row r="187" spans="2:14">
      <c r="B187" s="181"/>
      <c r="D187" s="179"/>
      <c r="G187" s="231"/>
      <c r="H187" s="177"/>
      <c r="I187" s="213"/>
      <c r="J187" s="151"/>
      <c r="K187" s="404"/>
    </row>
    <row r="188" spans="2:14">
      <c r="B188" s="181"/>
      <c r="D188" s="190" t="s">
        <v>628</v>
      </c>
      <c r="F188" s="195" t="s">
        <v>2599</v>
      </c>
      <c r="G188" s="231" t="s">
        <v>158</v>
      </c>
      <c r="H188" s="176" t="s">
        <v>99</v>
      </c>
      <c r="I188" s="172"/>
      <c r="J188" s="151">
        <f t="shared" ref="J188:J194" si="9">ROUND($I188+$I188*TVA,2)</f>
        <v>0</v>
      </c>
      <c r="K188" s="404" t="s">
        <v>2862</v>
      </c>
    </row>
    <row r="189" spans="2:14">
      <c r="B189" s="181"/>
      <c r="D189" s="190" t="s">
        <v>629</v>
      </c>
      <c r="F189" s="195" t="s">
        <v>2600</v>
      </c>
      <c r="G189" s="231" t="s">
        <v>159</v>
      </c>
      <c r="H189" s="176" t="s">
        <v>99</v>
      </c>
      <c r="I189" s="172"/>
      <c r="J189" s="151">
        <f t="shared" si="9"/>
        <v>0</v>
      </c>
      <c r="K189" s="404" t="s">
        <v>2862</v>
      </c>
    </row>
    <row r="190" spans="2:14">
      <c r="B190" s="181"/>
      <c r="D190" s="190" t="s">
        <v>630</v>
      </c>
      <c r="F190" s="195" t="s">
        <v>2601</v>
      </c>
      <c r="G190" s="231" t="s">
        <v>160</v>
      </c>
      <c r="H190" s="176" t="s">
        <v>99</v>
      </c>
      <c r="I190" s="172"/>
      <c r="J190" s="151">
        <f t="shared" si="9"/>
        <v>0</v>
      </c>
      <c r="K190" s="404" t="s">
        <v>2862</v>
      </c>
    </row>
    <row r="191" spans="2:14">
      <c r="B191" s="181"/>
      <c r="D191" s="190" t="s">
        <v>631</v>
      </c>
      <c r="F191" s="195" t="s">
        <v>2602</v>
      </c>
      <c r="G191" s="231" t="s">
        <v>161</v>
      </c>
      <c r="H191" s="176" t="s">
        <v>99</v>
      </c>
      <c r="I191" s="172"/>
      <c r="J191" s="151">
        <f t="shared" si="9"/>
        <v>0</v>
      </c>
      <c r="K191" s="404" t="s">
        <v>2862</v>
      </c>
    </row>
    <row r="192" spans="2:14">
      <c r="B192" s="181"/>
      <c r="D192" s="190" t="s">
        <v>632</v>
      </c>
      <c r="F192" s="195" t="s">
        <v>2603</v>
      </c>
      <c r="G192" s="231" t="s">
        <v>162</v>
      </c>
      <c r="H192" s="176" t="s">
        <v>99</v>
      </c>
      <c r="I192" s="172"/>
      <c r="J192" s="151">
        <f t="shared" si="9"/>
        <v>0</v>
      </c>
      <c r="K192" s="404" t="s">
        <v>2862</v>
      </c>
    </row>
    <row r="193" spans="2:14">
      <c r="B193" s="181"/>
      <c r="D193" s="190" t="s">
        <v>633</v>
      </c>
      <c r="F193" s="195" t="s">
        <v>2604</v>
      </c>
      <c r="G193" s="231" t="s">
        <v>163</v>
      </c>
      <c r="H193" s="176" t="s">
        <v>99</v>
      </c>
      <c r="I193" s="172"/>
      <c r="J193" s="151">
        <f t="shared" si="9"/>
        <v>0</v>
      </c>
      <c r="K193" s="404" t="s">
        <v>2862</v>
      </c>
    </row>
    <row r="194" spans="2:14">
      <c r="B194" s="181"/>
      <c r="D194" s="190" t="s">
        <v>634</v>
      </c>
      <c r="F194" s="195" t="s">
        <v>2605</v>
      </c>
      <c r="G194" s="231" t="s">
        <v>164</v>
      </c>
      <c r="H194" s="176" t="s">
        <v>99</v>
      </c>
      <c r="I194" s="172"/>
      <c r="J194" s="151">
        <f t="shared" si="9"/>
        <v>0</v>
      </c>
      <c r="K194" s="404" t="s">
        <v>2862</v>
      </c>
    </row>
    <row r="195" spans="2:14">
      <c r="B195" s="410"/>
      <c r="C195" s="411"/>
      <c r="D195" s="190" t="s">
        <v>635</v>
      </c>
      <c r="F195" s="416" t="s">
        <v>2606</v>
      </c>
      <c r="G195" s="104" t="s">
        <v>156</v>
      </c>
      <c r="H195" s="117" t="s">
        <v>99</v>
      </c>
      <c r="I195" s="172"/>
      <c r="J195" s="151">
        <f>ROUND($I195+$I195*TVA,2)</f>
        <v>0</v>
      </c>
      <c r="K195" s="404" t="s">
        <v>2862</v>
      </c>
    </row>
    <row r="196" spans="2:14">
      <c r="B196" s="181"/>
      <c r="D196" s="182"/>
      <c r="G196" s="232"/>
      <c r="I196" s="216"/>
      <c r="J196" s="175"/>
      <c r="K196" s="404"/>
    </row>
    <row r="197" spans="2:14" s="109" customFormat="1">
      <c r="B197" s="160"/>
      <c r="C197" s="120"/>
      <c r="D197" s="120" t="s">
        <v>165</v>
      </c>
      <c r="E197" s="120"/>
      <c r="F197" s="129"/>
      <c r="G197" s="129"/>
      <c r="H197" s="119"/>
      <c r="I197" s="120"/>
      <c r="J197" s="120"/>
      <c r="K197" s="403"/>
      <c r="N197" s="104"/>
    </row>
    <row r="198" spans="2:14">
      <c r="B198" s="181"/>
      <c r="D198" s="179"/>
      <c r="G198" s="231"/>
      <c r="H198" s="177"/>
      <c r="I198" s="213"/>
      <c r="J198" s="151"/>
      <c r="K198" s="404"/>
    </row>
    <row r="199" spans="2:14">
      <c r="B199" s="181"/>
      <c r="D199" s="195" t="s">
        <v>636</v>
      </c>
      <c r="F199" s="104" t="s">
        <v>2607</v>
      </c>
      <c r="G199" s="233" t="s">
        <v>166</v>
      </c>
      <c r="H199" s="176" t="s">
        <v>99</v>
      </c>
      <c r="I199" s="172"/>
      <c r="J199" s="151">
        <f t="shared" ref="J199:J222" si="10">ROUND($I199+$I199*TVA,2)</f>
        <v>0</v>
      </c>
      <c r="K199" s="404" t="s">
        <v>2862</v>
      </c>
    </row>
    <row r="200" spans="2:14">
      <c r="B200" s="181"/>
      <c r="D200" s="195" t="s">
        <v>637</v>
      </c>
      <c r="F200" s="104" t="s">
        <v>2608</v>
      </c>
      <c r="G200" s="231" t="s">
        <v>167</v>
      </c>
      <c r="H200" s="176" t="s">
        <v>99</v>
      </c>
      <c r="I200" s="172"/>
      <c r="J200" s="151">
        <f t="shared" si="10"/>
        <v>0</v>
      </c>
      <c r="K200" s="404" t="s">
        <v>2862</v>
      </c>
    </row>
    <row r="201" spans="2:14">
      <c r="B201" s="181"/>
      <c r="D201" s="195" t="s">
        <v>638</v>
      </c>
      <c r="F201" s="104" t="s">
        <v>2609</v>
      </c>
      <c r="G201" s="231" t="s">
        <v>168</v>
      </c>
      <c r="H201" s="176" t="s">
        <v>99</v>
      </c>
      <c r="I201" s="172"/>
      <c r="J201" s="151">
        <f t="shared" si="10"/>
        <v>0</v>
      </c>
      <c r="K201" s="404" t="s">
        <v>2862</v>
      </c>
    </row>
    <row r="202" spans="2:14">
      <c r="B202" s="181"/>
      <c r="D202" s="195" t="s">
        <v>639</v>
      </c>
      <c r="F202" s="104" t="s">
        <v>2610</v>
      </c>
      <c r="G202" s="231" t="s">
        <v>169</v>
      </c>
      <c r="H202" s="176" t="s">
        <v>99</v>
      </c>
      <c r="I202" s="172"/>
      <c r="J202" s="151">
        <f t="shared" si="10"/>
        <v>0</v>
      </c>
      <c r="K202" s="404" t="s">
        <v>2862</v>
      </c>
    </row>
    <row r="203" spans="2:14">
      <c r="B203" s="181"/>
      <c r="D203" s="195" t="s">
        <v>640</v>
      </c>
      <c r="F203" s="104" t="s">
        <v>2611</v>
      </c>
      <c r="G203" s="231" t="s">
        <v>170</v>
      </c>
      <c r="H203" s="176" t="s">
        <v>99</v>
      </c>
      <c r="I203" s="172"/>
      <c r="J203" s="151">
        <f t="shared" si="10"/>
        <v>0</v>
      </c>
      <c r="K203" s="404" t="s">
        <v>2862</v>
      </c>
    </row>
    <row r="204" spans="2:14">
      <c r="B204" s="181"/>
      <c r="D204" s="195" t="s">
        <v>641</v>
      </c>
      <c r="F204" s="104" t="s">
        <v>2612</v>
      </c>
      <c r="G204" s="231" t="s">
        <v>171</v>
      </c>
      <c r="H204" s="176" t="s">
        <v>99</v>
      </c>
      <c r="I204" s="172"/>
      <c r="J204" s="151"/>
      <c r="K204" s="404"/>
    </row>
    <row r="205" spans="2:14">
      <c r="B205" s="181"/>
      <c r="D205" s="182"/>
      <c r="G205" s="231"/>
      <c r="H205" s="177"/>
      <c r="I205" s="213"/>
      <c r="J205" s="151"/>
      <c r="K205" s="404"/>
    </row>
    <row r="206" spans="2:14" s="109" customFormat="1">
      <c r="B206" s="160"/>
      <c r="C206" s="120"/>
      <c r="D206" s="120" t="s">
        <v>172</v>
      </c>
      <c r="E206" s="120"/>
      <c r="F206" s="129"/>
      <c r="G206" s="129"/>
      <c r="H206" s="119"/>
      <c r="I206" s="120"/>
      <c r="J206" s="120"/>
      <c r="K206" s="403"/>
      <c r="N206" s="104"/>
    </row>
    <row r="207" spans="2:14">
      <c r="B207" s="181"/>
      <c r="D207" s="179"/>
      <c r="G207" s="231"/>
      <c r="H207" s="177"/>
      <c r="I207" s="213"/>
      <c r="J207" s="151"/>
      <c r="K207" s="404"/>
    </row>
    <row r="208" spans="2:14">
      <c r="B208" s="181"/>
      <c r="D208" s="190" t="s">
        <v>642</v>
      </c>
      <c r="F208" s="104" t="s">
        <v>2613</v>
      </c>
      <c r="G208" s="233" t="s">
        <v>173</v>
      </c>
      <c r="H208" s="176" t="s">
        <v>99</v>
      </c>
      <c r="I208" s="172"/>
      <c r="J208" s="151">
        <f t="shared" si="10"/>
        <v>0</v>
      </c>
      <c r="K208" s="404" t="s">
        <v>2862</v>
      </c>
    </row>
    <row r="209" spans="2:14">
      <c r="B209" s="181"/>
      <c r="D209" s="190" t="s">
        <v>643</v>
      </c>
      <c r="F209" s="104" t="s">
        <v>2614</v>
      </c>
      <c r="G209" s="231" t="s">
        <v>174</v>
      </c>
      <c r="H209" s="176" t="s">
        <v>99</v>
      </c>
      <c r="I209" s="172"/>
      <c r="J209" s="151">
        <f t="shared" si="10"/>
        <v>0</v>
      </c>
      <c r="K209" s="404" t="s">
        <v>2862</v>
      </c>
    </row>
    <row r="210" spans="2:14">
      <c r="B210" s="181"/>
      <c r="D210" s="190" t="s">
        <v>644</v>
      </c>
      <c r="F210" s="104" t="s">
        <v>2615</v>
      </c>
      <c r="G210" s="231" t="s">
        <v>175</v>
      </c>
      <c r="H210" s="176" t="s">
        <v>99</v>
      </c>
      <c r="I210" s="172"/>
      <c r="J210" s="151">
        <f t="shared" si="10"/>
        <v>0</v>
      </c>
      <c r="K210" s="404" t="s">
        <v>2862</v>
      </c>
    </row>
    <row r="211" spans="2:14">
      <c r="B211" s="181"/>
      <c r="D211" s="190" t="s">
        <v>645</v>
      </c>
      <c r="F211" s="104" t="s">
        <v>2616</v>
      </c>
      <c r="G211" s="231" t="s">
        <v>176</v>
      </c>
      <c r="H211" s="176" t="s">
        <v>99</v>
      </c>
      <c r="I211" s="172"/>
      <c r="J211" s="151"/>
      <c r="K211" s="404"/>
    </row>
    <row r="212" spans="2:14">
      <c r="B212" s="181"/>
      <c r="D212" s="180"/>
      <c r="G212" s="231"/>
      <c r="H212" s="177"/>
      <c r="I212" s="177"/>
      <c r="J212" s="151"/>
      <c r="K212" s="404"/>
    </row>
    <row r="213" spans="2:14" s="109" customFormat="1">
      <c r="B213" s="160"/>
      <c r="C213" s="120"/>
      <c r="D213" s="120" t="s">
        <v>177</v>
      </c>
      <c r="E213" s="120"/>
      <c r="F213" s="129"/>
      <c r="G213" s="129"/>
      <c r="H213" s="119"/>
      <c r="I213" s="120"/>
      <c r="J213" s="120"/>
      <c r="K213" s="403"/>
      <c r="N213" s="104"/>
    </row>
    <row r="214" spans="2:14">
      <c r="B214" s="181"/>
      <c r="D214" s="180"/>
      <c r="G214" s="231"/>
      <c r="H214" s="177"/>
      <c r="I214" s="213"/>
      <c r="J214" s="151"/>
      <c r="K214" s="404"/>
    </row>
    <row r="215" spans="2:14">
      <c r="B215" s="181"/>
      <c r="D215" s="190" t="s">
        <v>646</v>
      </c>
      <c r="F215" s="106" t="s">
        <v>2617</v>
      </c>
      <c r="G215" s="231" t="s">
        <v>178</v>
      </c>
      <c r="H215" s="176" t="s">
        <v>99</v>
      </c>
      <c r="I215" s="172"/>
      <c r="J215" s="151">
        <f t="shared" si="10"/>
        <v>0</v>
      </c>
      <c r="K215" s="404" t="s">
        <v>2862</v>
      </c>
    </row>
    <row r="216" spans="2:14" ht="22.5">
      <c r="B216" s="181"/>
      <c r="D216" s="190" t="s">
        <v>647</v>
      </c>
      <c r="F216" s="106" t="s">
        <v>2618</v>
      </c>
      <c r="G216" s="231" t="s">
        <v>179</v>
      </c>
      <c r="H216" s="176" t="s">
        <v>99</v>
      </c>
      <c r="I216" s="172"/>
      <c r="J216" s="151">
        <f t="shared" si="10"/>
        <v>0</v>
      </c>
      <c r="K216" s="404" t="s">
        <v>2862</v>
      </c>
    </row>
    <row r="217" spans="2:14">
      <c r="B217" s="181"/>
      <c r="D217" s="190" t="s">
        <v>648</v>
      </c>
      <c r="F217" s="106" t="s">
        <v>2619</v>
      </c>
      <c r="G217" s="231" t="s">
        <v>178</v>
      </c>
      <c r="H217" s="176" t="s">
        <v>99</v>
      </c>
      <c r="I217" s="172"/>
      <c r="J217" s="151">
        <f t="shared" si="10"/>
        <v>0</v>
      </c>
      <c r="K217" s="404" t="s">
        <v>2862</v>
      </c>
    </row>
    <row r="218" spans="2:14">
      <c r="B218" s="181"/>
      <c r="D218" s="190" t="s">
        <v>649</v>
      </c>
      <c r="F218" s="106" t="s">
        <v>2620</v>
      </c>
      <c r="G218" s="231" t="s">
        <v>180</v>
      </c>
      <c r="H218" s="176" t="s">
        <v>99</v>
      </c>
      <c r="I218" s="172"/>
      <c r="J218" s="151">
        <f t="shared" si="10"/>
        <v>0</v>
      </c>
      <c r="K218" s="404" t="s">
        <v>2862</v>
      </c>
    </row>
    <row r="219" spans="2:14">
      <c r="B219" s="181"/>
      <c r="D219" s="190" t="s">
        <v>650</v>
      </c>
      <c r="F219" s="106" t="s">
        <v>2621</v>
      </c>
      <c r="G219" s="231" t="s">
        <v>181</v>
      </c>
      <c r="H219" s="176" t="s">
        <v>99</v>
      </c>
      <c r="I219" s="172"/>
      <c r="J219" s="151">
        <f t="shared" si="10"/>
        <v>0</v>
      </c>
      <c r="K219" s="404" t="s">
        <v>2862</v>
      </c>
    </row>
    <row r="220" spans="2:14">
      <c r="B220" s="181"/>
      <c r="D220" s="190" t="s">
        <v>651</v>
      </c>
      <c r="F220" s="106" t="s">
        <v>2622</v>
      </c>
      <c r="G220" s="231" t="s">
        <v>180</v>
      </c>
      <c r="H220" s="176" t="s">
        <v>99</v>
      </c>
      <c r="I220" s="172"/>
      <c r="J220" s="151">
        <f t="shared" si="10"/>
        <v>0</v>
      </c>
      <c r="K220" s="404" t="s">
        <v>2862</v>
      </c>
    </row>
    <row r="221" spans="2:14">
      <c r="B221" s="181"/>
      <c r="D221" s="190" t="s">
        <v>652</v>
      </c>
      <c r="F221" s="106" t="s">
        <v>2623</v>
      </c>
      <c r="G221" s="231" t="s">
        <v>182</v>
      </c>
      <c r="H221" s="176" t="s">
        <v>99</v>
      </c>
      <c r="I221" s="172"/>
      <c r="J221" s="151">
        <f t="shared" si="10"/>
        <v>0</v>
      </c>
      <c r="K221" s="404" t="s">
        <v>2862</v>
      </c>
    </row>
    <row r="222" spans="2:14">
      <c r="B222" s="181"/>
      <c r="D222" s="190" t="s">
        <v>653</v>
      </c>
      <c r="F222" s="106" t="s">
        <v>2624</v>
      </c>
      <c r="G222" s="231" t="s">
        <v>183</v>
      </c>
      <c r="H222" s="176" t="s">
        <v>99</v>
      </c>
      <c r="I222" s="172"/>
      <c r="J222" s="151">
        <f t="shared" si="10"/>
        <v>0</v>
      </c>
      <c r="K222" s="404" t="s">
        <v>2862</v>
      </c>
    </row>
    <row r="223" spans="2:14">
      <c r="B223" s="181"/>
      <c r="D223" s="190" t="s">
        <v>654</v>
      </c>
      <c r="F223" s="104" t="s">
        <v>2625</v>
      </c>
      <c r="G223" s="231" t="s">
        <v>184</v>
      </c>
      <c r="H223" s="176" t="s">
        <v>99</v>
      </c>
      <c r="I223" s="172"/>
      <c r="J223" s="151"/>
      <c r="K223" s="404"/>
    </row>
    <row r="224" spans="2:14">
      <c r="B224" s="181"/>
      <c r="D224" s="180"/>
      <c r="G224" s="231"/>
      <c r="H224" s="177"/>
      <c r="I224" s="213"/>
      <c r="J224" s="151"/>
      <c r="K224" s="404"/>
    </row>
    <row r="225" spans="2:14" s="109" customFormat="1">
      <c r="B225" s="160"/>
      <c r="C225" s="120"/>
      <c r="D225" s="120" t="s">
        <v>185</v>
      </c>
      <c r="E225" s="120"/>
      <c r="F225" s="129"/>
      <c r="G225" s="129"/>
      <c r="H225" s="119"/>
      <c r="I225" s="120"/>
      <c r="J225" s="120"/>
      <c r="K225" s="403"/>
      <c r="N225" s="104"/>
    </row>
    <row r="226" spans="2:14">
      <c r="B226" s="181"/>
      <c r="D226" s="180"/>
      <c r="G226" s="231"/>
      <c r="H226" s="177"/>
      <c r="I226" s="177"/>
      <c r="J226" s="151"/>
      <c r="K226" s="404"/>
    </row>
    <row r="227" spans="2:14">
      <c r="B227" s="181"/>
      <c r="D227" s="190" t="s">
        <v>655</v>
      </c>
      <c r="F227" s="104" t="s">
        <v>2626</v>
      </c>
      <c r="G227" s="231" t="s">
        <v>656</v>
      </c>
      <c r="H227" s="176" t="s">
        <v>99</v>
      </c>
      <c r="I227" s="172"/>
      <c r="J227" s="151">
        <f t="shared" ref="J227" si="11">ROUND($I227+$I227*TVA,2)</f>
        <v>0</v>
      </c>
      <c r="K227" s="404" t="s">
        <v>2862</v>
      </c>
    </row>
    <row r="228" spans="2:14">
      <c r="B228" s="181"/>
      <c r="D228" s="180"/>
      <c r="G228" s="231"/>
      <c r="H228" s="177"/>
      <c r="I228" s="177"/>
      <c r="J228" s="151"/>
      <c r="K228" s="404"/>
    </row>
    <row r="229" spans="2:14">
      <c r="B229" s="181"/>
      <c r="D229" s="180"/>
      <c r="G229" s="231"/>
      <c r="H229" s="177"/>
      <c r="I229" s="177"/>
      <c r="J229" s="151"/>
      <c r="K229" s="404"/>
    </row>
    <row r="230" spans="2:14" s="109" customFormat="1">
      <c r="B230" s="184"/>
      <c r="C230" s="188" t="s">
        <v>187</v>
      </c>
      <c r="D230" s="188"/>
      <c r="E230" s="188"/>
      <c r="F230" s="230"/>
      <c r="G230" s="230"/>
      <c r="H230" s="189"/>
      <c r="I230" s="188"/>
      <c r="J230" s="188"/>
      <c r="K230" s="406"/>
      <c r="N230" s="104"/>
    </row>
    <row r="231" spans="2:14" s="109" customFormat="1">
      <c r="B231" s="160"/>
      <c r="C231" s="120"/>
      <c r="D231" s="120" t="s">
        <v>188</v>
      </c>
      <c r="E231" s="120"/>
      <c r="F231" s="129"/>
      <c r="G231" s="129"/>
      <c r="H231" s="119"/>
      <c r="I231" s="120"/>
      <c r="J231" s="120"/>
      <c r="K231" s="403"/>
      <c r="N231" s="104"/>
    </row>
    <row r="232" spans="2:14">
      <c r="B232" s="181"/>
      <c r="D232" s="180"/>
      <c r="G232" s="231"/>
      <c r="H232" s="177"/>
      <c r="I232" s="177"/>
      <c r="J232" s="151"/>
      <c r="K232" s="404"/>
    </row>
    <row r="233" spans="2:14">
      <c r="B233" s="181"/>
      <c r="D233" s="190" t="s">
        <v>657</v>
      </c>
      <c r="F233" s="104" t="s">
        <v>2627</v>
      </c>
      <c r="G233" s="231" t="s">
        <v>1992</v>
      </c>
      <c r="H233" s="176" t="s">
        <v>99</v>
      </c>
      <c r="I233" s="172"/>
      <c r="J233" s="141">
        <f t="shared" ref="J233" si="12">ROUND($I233+$I233*TVA,2)</f>
        <v>0</v>
      </c>
      <c r="K233" s="404" t="s">
        <v>2862</v>
      </c>
    </row>
    <row r="234" spans="2:14">
      <c r="B234" s="181"/>
      <c r="D234" s="190" t="s">
        <v>658</v>
      </c>
      <c r="F234" s="104" t="s">
        <v>2628</v>
      </c>
      <c r="G234" s="231" t="s">
        <v>1991</v>
      </c>
      <c r="H234" s="176" t="s">
        <v>99</v>
      </c>
      <c r="I234" s="172"/>
      <c r="J234" s="151">
        <f t="shared" ref="J234:J241" si="13">ROUND($I234+$I234*TVA,2)</f>
        <v>0</v>
      </c>
      <c r="K234" s="404" t="s">
        <v>2862</v>
      </c>
    </row>
    <row r="235" spans="2:14">
      <c r="B235" s="181"/>
      <c r="D235" s="190" t="s">
        <v>659</v>
      </c>
      <c r="F235" s="104" t="s">
        <v>2629</v>
      </c>
      <c r="G235" s="231" t="s">
        <v>1990</v>
      </c>
      <c r="H235" s="176" t="s">
        <v>99</v>
      </c>
      <c r="I235" s="172"/>
      <c r="J235" s="151">
        <f t="shared" si="13"/>
        <v>0</v>
      </c>
      <c r="K235" s="404" t="s">
        <v>2862</v>
      </c>
    </row>
    <row r="236" spans="2:14">
      <c r="B236" s="181"/>
      <c r="D236" s="190" t="s">
        <v>660</v>
      </c>
      <c r="F236" s="104" t="s">
        <v>2630</v>
      </c>
      <c r="G236" s="231" t="s">
        <v>1984</v>
      </c>
      <c r="H236" s="176" t="s">
        <v>99</v>
      </c>
      <c r="I236" s="172"/>
      <c r="J236" s="151">
        <f t="shared" si="13"/>
        <v>0</v>
      </c>
      <c r="K236" s="404" t="s">
        <v>2862</v>
      </c>
    </row>
    <row r="237" spans="2:14">
      <c r="B237" s="181"/>
      <c r="D237" s="190" t="s">
        <v>661</v>
      </c>
      <c r="F237" s="104" t="s">
        <v>2631</v>
      </c>
      <c r="G237" s="231" t="s">
        <v>1985</v>
      </c>
      <c r="H237" s="176" t="s">
        <v>99</v>
      </c>
      <c r="I237" s="172"/>
      <c r="J237" s="151">
        <f t="shared" si="13"/>
        <v>0</v>
      </c>
      <c r="K237" s="404" t="s">
        <v>2862</v>
      </c>
    </row>
    <row r="238" spans="2:14">
      <c r="B238" s="181"/>
      <c r="D238" s="190" t="s">
        <v>662</v>
      </c>
      <c r="F238" s="104" t="s">
        <v>2632</v>
      </c>
      <c r="G238" s="231" t="s">
        <v>1986</v>
      </c>
      <c r="H238" s="176" t="s">
        <v>99</v>
      </c>
      <c r="I238" s="172"/>
      <c r="J238" s="151">
        <f t="shared" si="13"/>
        <v>0</v>
      </c>
      <c r="K238" s="404" t="s">
        <v>2862</v>
      </c>
    </row>
    <row r="239" spans="2:14">
      <c r="B239" s="181"/>
      <c r="D239" s="190" t="s">
        <v>663</v>
      </c>
      <c r="F239" s="104" t="s">
        <v>2633</v>
      </c>
      <c r="G239" s="231" t="s">
        <v>1987</v>
      </c>
      <c r="H239" s="176" t="s">
        <v>99</v>
      </c>
      <c r="I239" s="172"/>
      <c r="J239" s="151">
        <f t="shared" si="13"/>
        <v>0</v>
      </c>
      <c r="K239" s="404" t="s">
        <v>2862</v>
      </c>
    </row>
    <row r="240" spans="2:14">
      <c r="B240" s="181"/>
      <c r="D240" s="190" t="s">
        <v>664</v>
      </c>
      <c r="F240" s="104" t="s">
        <v>2634</v>
      </c>
      <c r="G240" s="231" t="s">
        <v>1988</v>
      </c>
      <c r="H240" s="176" t="s">
        <v>99</v>
      </c>
      <c r="I240" s="172"/>
      <c r="J240" s="151">
        <f t="shared" si="13"/>
        <v>0</v>
      </c>
      <c r="K240" s="404" t="s">
        <v>2862</v>
      </c>
    </row>
    <row r="241" spans="2:14">
      <c r="B241" s="181"/>
      <c r="D241" s="190" t="s">
        <v>665</v>
      </c>
      <c r="F241" s="104" t="s">
        <v>2635</v>
      </c>
      <c r="G241" s="231" t="s">
        <v>1989</v>
      </c>
      <c r="H241" s="176" t="s">
        <v>99</v>
      </c>
      <c r="I241" s="172"/>
      <c r="J241" s="151">
        <f t="shared" si="13"/>
        <v>0</v>
      </c>
      <c r="K241" s="404" t="s">
        <v>2862</v>
      </c>
    </row>
    <row r="242" spans="2:14">
      <c r="B242" s="181"/>
      <c r="D242" s="190"/>
      <c r="G242" s="231"/>
      <c r="H242" s="177"/>
      <c r="I242" s="177"/>
      <c r="J242" s="151"/>
      <c r="K242" s="404"/>
    </row>
    <row r="243" spans="2:14" s="109" customFormat="1">
      <c r="B243" s="160"/>
      <c r="C243" s="120"/>
      <c r="D243" s="120" t="s">
        <v>189</v>
      </c>
      <c r="E243" s="120"/>
      <c r="F243" s="129"/>
      <c r="G243" s="129"/>
      <c r="H243" s="119"/>
      <c r="I243" s="120"/>
      <c r="J243" s="120"/>
      <c r="K243" s="403"/>
      <c r="N243" s="104"/>
    </row>
    <row r="244" spans="2:14">
      <c r="B244" s="181"/>
      <c r="D244" s="180"/>
      <c r="G244" s="231"/>
      <c r="H244" s="177"/>
      <c r="I244" s="177"/>
      <c r="J244" s="151"/>
      <c r="K244" s="404"/>
    </row>
    <row r="245" spans="2:14">
      <c r="B245" s="181"/>
      <c r="D245" s="190" t="s">
        <v>666</v>
      </c>
      <c r="F245" s="104" t="s">
        <v>2636</v>
      </c>
      <c r="G245" s="231" t="s">
        <v>190</v>
      </c>
      <c r="H245" s="176" t="s">
        <v>99</v>
      </c>
      <c r="I245" s="172"/>
      <c r="J245" s="151">
        <f>ROUND($I245+$I245*TVA,2)</f>
        <v>0</v>
      </c>
      <c r="K245" s="404" t="s">
        <v>2862</v>
      </c>
    </row>
    <row r="246" spans="2:14">
      <c r="B246" s="181"/>
      <c r="D246" s="180"/>
      <c r="G246" s="231"/>
      <c r="H246" s="176"/>
      <c r="I246" s="172"/>
      <c r="J246" s="151"/>
      <c r="K246" s="404"/>
    </row>
    <row r="247" spans="2:14" s="109" customFormat="1">
      <c r="B247" s="160"/>
      <c r="C247" s="120"/>
      <c r="D247" s="120" t="s">
        <v>191</v>
      </c>
      <c r="E247" s="120"/>
      <c r="F247" s="129"/>
      <c r="G247" s="129"/>
      <c r="H247" s="119"/>
      <c r="I247" s="120"/>
      <c r="J247" s="120"/>
      <c r="K247" s="403"/>
      <c r="N247" s="104"/>
    </row>
    <row r="248" spans="2:14">
      <c r="B248" s="181"/>
      <c r="D248" s="190"/>
      <c r="G248" s="231"/>
      <c r="H248" s="177"/>
      <c r="I248" s="177"/>
      <c r="J248" s="151"/>
      <c r="K248" s="404"/>
    </row>
    <row r="249" spans="2:14">
      <c r="B249" s="181"/>
      <c r="D249" s="190" t="s">
        <v>667</v>
      </c>
      <c r="F249" s="104" t="s">
        <v>2637</v>
      </c>
      <c r="G249" s="231" t="s">
        <v>192</v>
      </c>
      <c r="H249" s="176" t="s">
        <v>99</v>
      </c>
      <c r="I249" s="172"/>
      <c r="J249" s="151">
        <f t="shared" ref="J249:J251" si="14">ROUND($I249+$I249*TVA,2)</f>
        <v>0</v>
      </c>
      <c r="K249" s="404" t="s">
        <v>2862</v>
      </c>
    </row>
    <row r="250" spans="2:14">
      <c r="B250" s="181"/>
      <c r="D250" s="190" t="s">
        <v>668</v>
      </c>
      <c r="F250" s="104" t="s">
        <v>2638</v>
      </c>
      <c r="G250" s="231" t="s">
        <v>193</v>
      </c>
      <c r="H250" s="176" t="s">
        <v>99</v>
      </c>
      <c r="I250" s="172"/>
      <c r="J250" s="151">
        <f t="shared" si="14"/>
        <v>0</v>
      </c>
      <c r="K250" s="404" t="s">
        <v>2862</v>
      </c>
    </row>
    <row r="251" spans="2:14">
      <c r="B251" s="181"/>
      <c r="D251" s="190" t="s">
        <v>669</v>
      </c>
      <c r="F251" s="104" t="s">
        <v>2639</v>
      </c>
      <c r="G251" s="231" t="s">
        <v>194</v>
      </c>
      <c r="H251" s="176" t="s">
        <v>99</v>
      </c>
      <c r="I251" s="172"/>
      <c r="J251" s="151">
        <f t="shared" si="14"/>
        <v>0</v>
      </c>
      <c r="K251" s="404" t="s">
        <v>2862</v>
      </c>
    </row>
    <row r="252" spans="2:14">
      <c r="B252" s="181"/>
      <c r="D252" s="190" t="s">
        <v>670</v>
      </c>
      <c r="F252" s="104" t="s">
        <v>2640</v>
      </c>
      <c r="G252" s="231" t="s">
        <v>195</v>
      </c>
      <c r="H252" s="176" t="s">
        <v>99</v>
      </c>
      <c r="I252" s="172"/>
      <c r="J252" s="151"/>
      <c r="K252" s="404"/>
    </row>
    <row r="253" spans="2:14">
      <c r="B253" s="181"/>
      <c r="D253" s="190"/>
      <c r="G253" s="231"/>
      <c r="H253" s="177"/>
      <c r="I253" s="177"/>
      <c r="J253" s="151"/>
      <c r="K253" s="404"/>
    </row>
    <row r="254" spans="2:14" s="109" customFormat="1">
      <c r="B254" s="160"/>
      <c r="C254" s="120"/>
      <c r="D254" s="120" t="s">
        <v>196</v>
      </c>
      <c r="E254" s="120"/>
      <c r="F254" s="129"/>
      <c r="G254" s="129"/>
      <c r="H254" s="119"/>
      <c r="I254" s="120"/>
      <c r="J254" s="120"/>
      <c r="K254" s="403"/>
      <c r="N254" s="104"/>
    </row>
    <row r="255" spans="2:14">
      <c r="B255" s="181"/>
      <c r="D255" s="190"/>
      <c r="G255" s="231"/>
      <c r="H255" s="177"/>
      <c r="I255" s="177"/>
      <c r="J255" s="151"/>
      <c r="K255" s="404"/>
    </row>
    <row r="256" spans="2:14">
      <c r="B256" s="181"/>
      <c r="D256" s="190" t="s">
        <v>668</v>
      </c>
      <c r="F256" s="104" t="s">
        <v>2641</v>
      </c>
      <c r="G256" s="231" t="s">
        <v>197</v>
      </c>
      <c r="H256" s="176" t="s">
        <v>99</v>
      </c>
      <c r="I256" s="172"/>
      <c r="J256" s="151">
        <f t="shared" ref="J256:J258" si="15">ROUND($I256+$I256*TVA,2)</f>
        <v>0</v>
      </c>
      <c r="K256" s="404" t="s">
        <v>2862</v>
      </c>
    </row>
    <row r="257" spans="2:14">
      <c r="B257" s="181"/>
      <c r="D257" s="190" t="s">
        <v>669</v>
      </c>
      <c r="F257" s="104" t="s">
        <v>2642</v>
      </c>
      <c r="G257" s="231" t="s">
        <v>198</v>
      </c>
      <c r="H257" s="176" t="s">
        <v>99</v>
      </c>
      <c r="I257" s="172"/>
      <c r="J257" s="151">
        <f t="shared" si="15"/>
        <v>0</v>
      </c>
      <c r="K257" s="404" t="s">
        <v>2862</v>
      </c>
    </row>
    <row r="258" spans="2:14">
      <c r="B258" s="181"/>
      <c r="D258" s="190" t="s">
        <v>670</v>
      </c>
      <c r="F258" s="104" t="s">
        <v>2643</v>
      </c>
      <c r="G258" s="231" t="s">
        <v>199</v>
      </c>
      <c r="H258" s="176" t="s">
        <v>99</v>
      </c>
      <c r="I258" s="172"/>
      <c r="J258" s="151">
        <f t="shared" si="15"/>
        <v>0</v>
      </c>
      <c r="K258" s="404" t="s">
        <v>2862</v>
      </c>
    </row>
    <row r="259" spans="2:14">
      <c r="B259" s="181"/>
      <c r="D259" s="190"/>
      <c r="G259" s="231"/>
      <c r="H259" s="177"/>
      <c r="I259" s="213"/>
      <c r="J259" s="151"/>
      <c r="K259" s="404"/>
    </row>
    <row r="260" spans="2:14" s="109" customFormat="1">
      <c r="B260" s="160"/>
      <c r="C260" s="120"/>
      <c r="D260" s="120" t="s">
        <v>200</v>
      </c>
      <c r="E260" s="120"/>
      <c r="F260" s="129"/>
      <c r="G260" s="129"/>
      <c r="H260" s="119"/>
      <c r="I260" s="120"/>
      <c r="J260" s="120"/>
      <c r="K260" s="403"/>
      <c r="N260" s="104"/>
    </row>
    <row r="261" spans="2:14">
      <c r="B261" s="181"/>
      <c r="D261" s="180"/>
      <c r="G261" s="231"/>
      <c r="H261" s="177"/>
      <c r="I261" s="177"/>
      <c r="J261" s="151"/>
      <c r="K261" s="404"/>
    </row>
    <row r="262" spans="2:14">
      <c r="B262" s="181"/>
      <c r="D262" s="190" t="s">
        <v>671</v>
      </c>
      <c r="F262" s="104" t="s">
        <v>2644</v>
      </c>
      <c r="G262" s="231" t="s">
        <v>201</v>
      </c>
      <c r="H262" s="176" t="s">
        <v>99</v>
      </c>
      <c r="I262" s="172"/>
      <c r="J262" s="151">
        <f t="shared" ref="J262" si="16">ROUND($I262+$I262*TVA,2)</f>
        <v>0</v>
      </c>
      <c r="K262" s="404" t="s">
        <v>2862</v>
      </c>
    </row>
    <row r="263" spans="2:14">
      <c r="B263" s="181"/>
      <c r="D263" s="180"/>
      <c r="G263" s="231"/>
      <c r="H263" s="177"/>
      <c r="I263" s="177"/>
      <c r="J263" s="177"/>
      <c r="K263" s="404"/>
    </row>
    <row r="264" spans="2:14" s="109" customFormat="1">
      <c r="B264" s="160"/>
      <c r="C264" s="120"/>
      <c r="D264" s="120" t="s">
        <v>202</v>
      </c>
      <c r="E264" s="120"/>
      <c r="F264" s="129"/>
      <c r="G264" s="129"/>
      <c r="H264" s="119"/>
      <c r="I264" s="120"/>
      <c r="J264" s="120"/>
      <c r="K264" s="403"/>
      <c r="N264" s="104"/>
    </row>
    <row r="265" spans="2:14">
      <c r="B265" s="181"/>
      <c r="D265" s="180"/>
      <c r="G265" s="231"/>
      <c r="H265" s="177"/>
      <c r="I265" s="177"/>
      <c r="J265" s="151"/>
      <c r="K265" s="404"/>
    </row>
    <row r="266" spans="2:14">
      <c r="B266" s="181"/>
      <c r="D266" s="190" t="s">
        <v>672</v>
      </c>
      <c r="F266" s="106" t="s">
        <v>2645</v>
      </c>
      <c r="G266" s="231" t="s">
        <v>203</v>
      </c>
      <c r="H266" s="176" t="s">
        <v>99</v>
      </c>
      <c r="I266" s="172"/>
      <c r="J266" s="151">
        <f t="shared" ref="J266:J272" si="17">ROUND($I266+$I266*TVA,2)</f>
        <v>0</v>
      </c>
      <c r="K266" s="404" t="s">
        <v>2862</v>
      </c>
    </row>
    <row r="267" spans="2:14">
      <c r="B267" s="181"/>
      <c r="D267" s="190" t="s">
        <v>673</v>
      </c>
      <c r="F267" s="106" t="s">
        <v>2646</v>
      </c>
      <c r="G267" s="231" t="s">
        <v>204</v>
      </c>
      <c r="H267" s="176" t="s">
        <v>99</v>
      </c>
      <c r="I267" s="172"/>
      <c r="J267" s="151">
        <f t="shared" si="17"/>
        <v>0</v>
      </c>
      <c r="K267" s="404" t="s">
        <v>2862</v>
      </c>
    </row>
    <row r="268" spans="2:14">
      <c r="B268" s="181"/>
      <c r="D268" s="180"/>
      <c r="G268" s="231"/>
      <c r="H268" s="177"/>
      <c r="I268" s="177"/>
      <c r="J268" s="151"/>
      <c r="K268" s="404"/>
    </row>
    <row r="269" spans="2:14" s="109" customFormat="1">
      <c r="B269" s="160"/>
      <c r="C269" s="120"/>
      <c r="D269" s="120" t="s">
        <v>205</v>
      </c>
      <c r="E269" s="120"/>
      <c r="F269" s="129"/>
      <c r="G269" s="129"/>
      <c r="H269" s="119"/>
      <c r="I269" s="120"/>
      <c r="J269" s="120"/>
      <c r="K269" s="403"/>
      <c r="N269" s="104"/>
    </row>
    <row r="270" spans="2:14">
      <c r="B270" s="181"/>
      <c r="D270" s="180"/>
      <c r="G270" s="231"/>
      <c r="H270" s="177"/>
      <c r="I270" s="177"/>
      <c r="J270" s="151"/>
      <c r="K270" s="404"/>
    </row>
    <row r="271" spans="2:14">
      <c r="B271" s="181"/>
      <c r="D271" s="190" t="s">
        <v>674</v>
      </c>
      <c r="F271" s="106" t="s">
        <v>2647</v>
      </c>
      <c r="G271" s="231" t="s">
        <v>206</v>
      </c>
      <c r="H271" s="176" t="s">
        <v>99</v>
      </c>
      <c r="I271" s="172"/>
      <c r="J271" s="151">
        <f t="shared" si="17"/>
        <v>0</v>
      </c>
      <c r="K271" s="404" t="s">
        <v>2862</v>
      </c>
    </row>
    <row r="272" spans="2:14">
      <c r="B272" s="181"/>
      <c r="D272" s="190" t="s">
        <v>675</v>
      </c>
      <c r="F272" s="106" t="s">
        <v>2648</v>
      </c>
      <c r="G272" s="231" t="s">
        <v>207</v>
      </c>
      <c r="H272" s="176" t="s">
        <v>99</v>
      </c>
      <c r="I272" s="172"/>
      <c r="J272" s="151">
        <f t="shared" si="17"/>
        <v>0</v>
      </c>
      <c r="K272" s="404" t="s">
        <v>2862</v>
      </c>
    </row>
    <row r="273" spans="2:14">
      <c r="B273" s="181"/>
      <c r="D273" s="180"/>
      <c r="G273" s="231"/>
      <c r="H273" s="177"/>
      <c r="I273" s="177"/>
      <c r="J273" s="177"/>
      <c r="K273" s="404"/>
    </row>
    <row r="274" spans="2:14" s="109" customFormat="1">
      <c r="B274" s="160"/>
      <c r="C274" s="120"/>
      <c r="D274" s="120" t="s">
        <v>208</v>
      </c>
      <c r="E274" s="120"/>
      <c r="F274" s="129"/>
      <c r="G274" s="129"/>
      <c r="H274" s="119"/>
      <c r="I274" s="120"/>
      <c r="J274" s="120"/>
      <c r="K274" s="403"/>
      <c r="N274" s="104"/>
    </row>
    <row r="275" spans="2:14">
      <c r="B275" s="181"/>
      <c r="D275" s="180"/>
      <c r="G275" s="231"/>
      <c r="H275" s="177"/>
      <c r="I275" s="213"/>
      <c r="J275" s="151"/>
      <c r="K275" s="404"/>
    </row>
    <row r="276" spans="2:14">
      <c r="B276" s="181"/>
      <c r="D276" s="190" t="s">
        <v>676</v>
      </c>
      <c r="F276" s="106" t="s">
        <v>2649</v>
      </c>
      <c r="G276" s="231" t="s">
        <v>209</v>
      </c>
      <c r="H276" s="176" t="s">
        <v>99</v>
      </c>
      <c r="I276" s="172"/>
      <c r="J276" s="151">
        <f t="shared" ref="J276:J280" si="18">ROUND($I276+$I276*TVA,2)</f>
        <v>0</v>
      </c>
      <c r="K276" s="404" t="s">
        <v>2862</v>
      </c>
    </row>
    <row r="277" spans="2:14">
      <c r="B277" s="181"/>
      <c r="D277" s="190" t="s">
        <v>677</v>
      </c>
      <c r="F277" s="106" t="s">
        <v>2650</v>
      </c>
      <c r="G277" s="231" t="s">
        <v>210</v>
      </c>
      <c r="H277" s="176" t="s">
        <v>99</v>
      </c>
      <c r="I277" s="172"/>
      <c r="J277" s="151"/>
      <c r="K277" s="404" t="s">
        <v>2862</v>
      </c>
    </row>
    <row r="278" spans="2:14">
      <c r="B278" s="181"/>
      <c r="D278" s="190" t="s">
        <v>678</v>
      </c>
      <c r="F278" s="106" t="s">
        <v>2651</v>
      </c>
      <c r="G278" s="231" t="s">
        <v>211</v>
      </c>
      <c r="H278" s="176" t="s">
        <v>99</v>
      </c>
      <c r="I278" s="172"/>
      <c r="J278" s="151">
        <f t="shared" si="18"/>
        <v>0</v>
      </c>
      <c r="K278" s="404" t="s">
        <v>2862</v>
      </c>
    </row>
    <row r="279" spans="2:14">
      <c r="B279" s="181"/>
      <c r="D279" s="190" t="s">
        <v>679</v>
      </c>
      <c r="F279" s="106" t="s">
        <v>2652</v>
      </c>
      <c r="G279" s="231" t="s">
        <v>212</v>
      </c>
      <c r="H279" s="176" t="s">
        <v>99</v>
      </c>
      <c r="I279" s="172"/>
      <c r="J279" s="151">
        <f t="shared" si="18"/>
        <v>0</v>
      </c>
      <c r="K279" s="404" t="s">
        <v>2862</v>
      </c>
    </row>
    <row r="280" spans="2:14">
      <c r="B280" s="181"/>
      <c r="D280" s="190" t="s">
        <v>680</v>
      </c>
      <c r="F280" s="106" t="s">
        <v>2653</v>
      </c>
      <c r="G280" s="231" t="s">
        <v>213</v>
      </c>
      <c r="H280" s="176" t="s">
        <v>99</v>
      </c>
      <c r="I280" s="172"/>
      <c r="J280" s="151">
        <f t="shared" si="18"/>
        <v>0</v>
      </c>
      <c r="K280" s="404" t="s">
        <v>2862</v>
      </c>
    </row>
    <row r="281" spans="2:14">
      <c r="B281" s="181"/>
      <c r="D281" s="180"/>
      <c r="G281" s="231"/>
      <c r="H281" s="177"/>
      <c r="I281" s="177"/>
      <c r="J281" s="177"/>
      <c r="K281" s="404"/>
    </row>
    <row r="282" spans="2:14" s="109" customFormat="1">
      <c r="B282" s="160"/>
      <c r="C282" s="120"/>
      <c r="D282" s="120" t="s">
        <v>214</v>
      </c>
      <c r="E282" s="120"/>
      <c r="F282" s="129"/>
      <c r="G282" s="129"/>
      <c r="H282" s="119"/>
      <c r="I282" s="120"/>
      <c r="J282" s="120"/>
      <c r="K282" s="403"/>
      <c r="N282" s="104"/>
    </row>
    <row r="283" spans="2:14">
      <c r="B283" s="181"/>
      <c r="D283" s="180"/>
      <c r="G283" s="231"/>
      <c r="H283" s="177"/>
      <c r="I283" s="213"/>
      <c r="J283" s="151"/>
      <c r="K283" s="404"/>
    </row>
    <row r="284" spans="2:14">
      <c r="B284" s="181"/>
      <c r="D284" s="190" t="s">
        <v>681</v>
      </c>
      <c r="F284" s="106" t="s">
        <v>2654</v>
      </c>
      <c r="G284" s="231" t="s">
        <v>215</v>
      </c>
      <c r="H284" s="176" t="s">
        <v>99</v>
      </c>
      <c r="I284" s="172"/>
      <c r="J284" s="151">
        <f t="shared" ref="J284:J326" si="19">ROUND($I284+$I284*TVA,2)</f>
        <v>0</v>
      </c>
      <c r="K284" s="404" t="s">
        <v>2862</v>
      </c>
    </row>
    <row r="285" spans="2:14">
      <c r="B285" s="181"/>
      <c r="D285" s="190" t="s">
        <v>682</v>
      </c>
      <c r="F285" s="106" t="s">
        <v>2655</v>
      </c>
      <c r="G285" s="231" t="s">
        <v>1996</v>
      </c>
      <c r="H285" s="176" t="s">
        <v>99</v>
      </c>
      <c r="I285" s="172"/>
      <c r="J285" s="151">
        <f t="shared" si="19"/>
        <v>0</v>
      </c>
      <c r="K285" s="404" t="s">
        <v>2862</v>
      </c>
    </row>
    <row r="286" spans="2:14">
      <c r="B286" s="181"/>
      <c r="D286" s="190" t="s">
        <v>683</v>
      </c>
      <c r="F286" s="106" t="s">
        <v>2656</v>
      </c>
      <c r="G286" s="231" t="s">
        <v>1997</v>
      </c>
      <c r="H286" s="176" t="s">
        <v>99</v>
      </c>
      <c r="I286" s="172"/>
      <c r="J286" s="151">
        <f t="shared" si="19"/>
        <v>0</v>
      </c>
      <c r="K286" s="404" t="s">
        <v>2862</v>
      </c>
    </row>
    <row r="287" spans="2:14">
      <c r="B287" s="181"/>
      <c r="D287" s="190" t="s">
        <v>684</v>
      </c>
      <c r="F287" s="106" t="s">
        <v>2657</v>
      </c>
      <c r="G287" s="231" t="s">
        <v>1998</v>
      </c>
      <c r="H287" s="176" t="s">
        <v>99</v>
      </c>
      <c r="I287" s="172"/>
      <c r="J287" s="151">
        <f t="shared" si="19"/>
        <v>0</v>
      </c>
      <c r="K287" s="404" t="s">
        <v>2862</v>
      </c>
    </row>
    <row r="288" spans="2:14">
      <c r="B288" s="181"/>
      <c r="D288" s="190" t="s">
        <v>685</v>
      </c>
      <c r="F288" s="106" t="s">
        <v>2658</v>
      </c>
      <c r="G288" s="231" t="s">
        <v>1999</v>
      </c>
      <c r="H288" s="176" t="s">
        <v>99</v>
      </c>
      <c r="I288" s="172"/>
      <c r="J288" s="151">
        <f t="shared" si="19"/>
        <v>0</v>
      </c>
      <c r="K288" s="404" t="s">
        <v>2862</v>
      </c>
    </row>
    <row r="289" spans="2:14">
      <c r="B289" s="181"/>
      <c r="D289" s="190"/>
      <c r="F289" s="106"/>
      <c r="G289" s="231"/>
      <c r="H289" s="176"/>
      <c r="I289" s="172"/>
      <c r="J289" s="151"/>
      <c r="K289" s="404"/>
    </row>
    <row r="290" spans="2:14" ht="22.5">
      <c r="B290" s="181"/>
      <c r="D290" s="190" t="s">
        <v>686</v>
      </c>
      <c r="F290" s="106" t="s">
        <v>2660</v>
      </c>
      <c r="G290" s="231" t="s">
        <v>2000</v>
      </c>
      <c r="H290" s="176" t="s">
        <v>99</v>
      </c>
      <c r="I290" s="172"/>
      <c r="J290" s="151">
        <f t="shared" si="19"/>
        <v>0</v>
      </c>
      <c r="K290" s="404" t="s">
        <v>2862</v>
      </c>
    </row>
    <row r="291" spans="2:14" ht="22.5">
      <c r="B291" s="181"/>
      <c r="D291" s="190" t="s">
        <v>687</v>
      </c>
      <c r="F291" s="106" t="s">
        <v>2661</v>
      </c>
      <c r="G291" s="231" t="s">
        <v>2001</v>
      </c>
      <c r="H291" s="176" t="s">
        <v>99</v>
      </c>
      <c r="I291" s="172"/>
      <c r="J291" s="151">
        <f t="shared" si="19"/>
        <v>0</v>
      </c>
      <c r="K291" s="404" t="s">
        <v>2862</v>
      </c>
    </row>
    <row r="292" spans="2:14" ht="22.5">
      <c r="B292" s="181"/>
      <c r="D292" s="190" t="s">
        <v>688</v>
      </c>
      <c r="F292" s="106" t="s">
        <v>2662</v>
      </c>
      <c r="G292" s="231" t="s">
        <v>2002</v>
      </c>
      <c r="H292" s="176" t="s">
        <v>99</v>
      </c>
      <c r="I292" s="172"/>
      <c r="J292" s="151">
        <f t="shared" si="19"/>
        <v>0</v>
      </c>
      <c r="K292" s="404" t="s">
        <v>2862</v>
      </c>
    </row>
    <row r="293" spans="2:14" ht="22.5">
      <c r="B293" s="181"/>
      <c r="D293" s="190" t="s">
        <v>689</v>
      </c>
      <c r="F293" s="106" t="s">
        <v>2663</v>
      </c>
      <c r="G293" s="231" t="s">
        <v>2003</v>
      </c>
      <c r="H293" s="176" t="s">
        <v>99</v>
      </c>
      <c r="I293" s="172"/>
      <c r="J293" s="151">
        <f t="shared" si="19"/>
        <v>0</v>
      </c>
      <c r="K293" s="404" t="s">
        <v>2862</v>
      </c>
    </row>
    <row r="294" spans="2:14" ht="22.5">
      <c r="B294" s="181"/>
      <c r="D294" s="190" t="s">
        <v>690</v>
      </c>
      <c r="F294" s="106" t="s">
        <v>2664</v>
      </c>
      <c r="G294" s="231" t="s">
        <v>2004</v>
      </c>
      <c r="H294" s="176" t="s">
        <v>99</v>
      </c>
      <c r="I294" s="172"/>
      <c r="J294" s="151">
        <f t="shared" si="19"/>
        <v>0</v>
      </c>
      <c r="K294" s="404" t="s">
        <v>2862</v>
      </c>
    </row>
    <row r="295" spans="2:14" ht="22.5">
      <c r="B295" s="181"/>
      <c r="D295" s="190" t="s">
        <v>691</v>
      </c>
      <c r="F295" s="106" t="s">
        <v>2665</v>
      </c>
      <c r="G295" s="231" t="s">
        <v>2005</v>
      </c>
      <c r="H295" s="176" t="s">
        <v>99</v>
      </c>
      <c r="I295" s="172"/>
      <c r="J295" s="151">
        <f t="shared" si="19"/>
        <v>0</v>
      </c>
      <c r="K295" s="404" t="s">
        <v>2862</v>
      </c>
    </row>
    <row r="296" spans="2:14" ht="22.5">
      <c r="B296" s="181"/>
      <c r="D296" s="190" t="s">
        <v>1994</v>
      </c>
      <c r="F296" s="106" t="s">
        <v>2666</v>
      </c>
      <c r="G296" s="231" t="s">
        <v>2006</v>
      </c>
      <c r="H296" s="176" t="s">
        <v>99</v>
      </c>
      <c r="I296" s="172"/>
      <c r="J296" s="151">
        <f t="shared" si="19"/>
        <v>0</v>
      </c>
      <c r="K296" s="404" t="s">
        <v>2862</v>
      </c>
    </row>
    <row r="297" spans="2:14" ht="22.5">
      <c r="B297" s="181"/>
      <c r="D297" s="190" t="s">
        <v>1995</v>
      </c>
      <c r="F297" s="106" t="s">
        <v>2667</v>
      </c>
      <c r="G297" s="231" t="s">
        <v>2007</v>
      </c>
      <c r="H297" s="176" t="s">
        <v>99</v>
      </c>
      <c r="I297" s="172"/>
      <c r="J297" s="151">
        <f t="shared" si="19"/>
        <v>0</v>
      </c>
      <c r="K297" s="404" t="s">
        <v>2862</v>
      </c>
    </row>
    <row r="298" spans="2:14" ht="22.5">
      <c r="B298" s="181"/>
      <c r="D298" s="190" t="s">
        <v>2009</v>
      </c>
      <c r="F298" s="106" t="s">
        <v>2668</v>
      </c>
      <c r="G298" s="231" t="s">
        <v>2008</v>
      </c>
      <c r="H298" s="176" t="s">
        <v>99</v>
      </c>
      <c r="I298" s="172"/>
      <c r="J298" s="151">
        <f t="shared" si="19"/>
        <v>0</v>
      </c>
      <c r="K298" s="404" t="s">
        <v>2862</v>
      </c>
    </row>
    <row r="299" spans="2:14">
      <c r="B299" s="181"/>
      <c r="D299" s="180"/>
      <c r="G299" s="231"/>
      <c r="H299" s="177"/>
      <c r="I299" s="177"/>
      <c r="J299" s="177"/>
      <c r="K299" s="404"/>
    </row>
    <row r="300" spans="2:14" s="109" customFormat="1">
      <c r="B300" s="160"/>
      <c r="C300" s="120"/>
      <c r="D300" s="120" t="s">
        <v>1993</v>
      </c>
      <c r="E300" s="120"/>
      <c r="F300" s="129"/>
      <c r="G300" s="129"/>
      <c r="H300" s="119"/>
      <c r="I300" s="120"/>
      <c r="J300" s="120"/>
      <c r="K300" s="403"/>
      <c r="N300" s="104"/>
    </row>
    <row r="301" spans="2:14">
      <c r="B301" s="181"/>
      <c r="D301" s="180"/>
      <c r="G301" s="231"/>
      <c r="H301" s="177"/>
      <c r="I301" s="177"/>
      <c r="J301" s="151"/>
      <c r="K301" s="404"/>
    </row>
    <row r="302" spans="2:14">
      <c r="B302" s="181"/>
      <c r="D302" s="190" t="s">
        <v>2010</v>
      </c>
      <c r="F302" s="106" t="s">
        <v>2669</v>
      </c>
      <c r="G302" s="231" t="s">
        <v>216</v>
      </c>
      <c r="H302" s="176" t="s">
        <v>99</v>
      </c>
      <c r="I302" s="172"/>
      <c r="J302" s="151">
        <f t="shared" si="19"/>
        <v>0</v>
      </c>
      <c r="K302" s="404" t="s">
        <v>2862</v>
      </c>
    </row>
    <row r="303" spans="2:14">
      <c r="B303" s="181"/>
      <c r="D303" s="190" t="s">
        <v>2011</v>
      </c>
      <c r="F303" s="106" t="s">
        <v>2670</v>
      </c>
      <c r="G303" s="231" t="s">
        <v>217</v>
      </c>
      <c r="H303" s="176" t="s">
        <v>99</v>
      </c>
      <c r="I303" s="172"/>
      <c r="J303" s="151">
        <f t="shared" si="19"/>
        <v>0</v>
      </c>
      <c r="K303" s="404" t="s">
        <v>2862</v>
      </c>
    </row>
    <row r="304" spans="2:14">
      <c r="B304" s="181"/>
      <c r="D304" s="190" t="s">
        <v>2012</v>
      </c>
      <c r="F304" s="106" t="s">
        <v>2671</v>
      </c>
      <c r="G304" s="231" t="s">
        <v>218</v>
      </c>
      <c r="H304" s="176" t="s">
        <v>99</v>
      </c>
      <c r="I304" s="172"/>
      <c r="J304" s="151">
        <f t="shared" si="19"/>
        <v>0</v>
      </c>
      <c r="K304" s="404" t="s">
        <v>2862</v>
      </c>
    </row>
    <row r="305" spans="2:14">
      <c r="B305" s="181"/>
      <c r="D305" s="190" t="s">
        <v>2013</v>
      </c>
      <c r="F305" s="106" t="s">
        <v>2672</v>
      </c>
      <c r="G305" s="231" t="s">
        <v>219</v>
      </c>
      <c r="H305" s="176" t="s">
        <v>99</v>
      </c>
      <c r="I305" s="172"/>
      <c r="J305" s="151">
        <f t="shared" si="19"/>
        <v>0</v>
      </c>
      <c r="K305" s="404" t="s">
        <v>2862</v>
      </c>
    </row>
    <row r="306" spans="2:14">
      <c r="B306" s="181"/>
      <c r="D306" s="190" t="s">
        <v>2014</v>
      </c>
      <c r="F306" s="106" t="s">
        <v>2673</v>
      </c>
      <c r="G306" s="231" t="s">
        <v>220</v>
      </c>
      <c r="H306" s="176" t="s">
        <v>99</v>
      </c>
      <c r="I306" s="172"/>
      <c r="J306" s="151">
        <f t="shared" si="19"/>
        <v>0</v>
      </c>
      <c r="K306" s="404" t="s">
        <v>2862</v>
      </c>
    </row>
    <row r="307" spans="2:14">
      <c r="B307" s="181"/>
      <c r="D307" s="190" t="s">
        <v>2015</v>
      </c>
      <c r="F307" s="106" t="s">
        <v>2674</v>
      </c>
      <c r="G307" s="231" t="s">
        <v>221</v>
      </c>
      <c r="H307" s="176" t="s">
        <v>99</v>
      </c>
      <c r="I307" s="172"/>
      <c r="J307" s="151">
        <f t="shared" si="19"/>
        <v>0</v>
      </c>
      <c r="K307" s="404" t="s">
        <v>2862</v>
      </c>
    </row>
    <row r="308" spans="2:14">
      <c r="B308" s="181"/>
      <c r="D308" s="190" t="s">
        <v>2016</v>
      </c>
      <c r="F308" s="106" t="s">
        <v>2675</v>
      </c>
      <c r="G308" s="231" t="s">
        <v>222</v>
      </c>
      <c r="H308" s="176" t="s">
        <v>99</v>
      </c>
      <c r="I308" s="172"/>
      <c r="J308" s="151">
        <f t="shared" si="19"/>
        <v>0</v>
      </c>
      <c r="K308" s="404" t="s">
        <v>2862</v>
      </c>
    </row>
    <row r="309" spans="2:14">
      <c r="B309" s="181"/>
      <c r="D309" s="190" t="s">
        <v>2017</v>
      </c>
      <c r="F309" s="106" t="s">
        <v>2676</v>
      </c>
      <c r="G309" s="231" t="s">
        <v>223</v>
      </c>
      <c r="H309" s="176" t="s">
        <v>99</v>
      </c>
      <c r="I309" s="172"/>
      <c r="J309" s="151">
        <f t="shared" si="19"/>
        <v>0</v>
      </c>
      <c r="K309" s="404" t="s">
        <v>2862</v>
      </c>
    </row>
    <row r="310" spans="2:14">
      <c r="B310" s="181"/>
      <c r="D310" s="190" t="s">
        <v>2018</v>
      </c>
      <c r="F310" s="178" t="s">
        <v>2677</v>
      </c>
      <c r="G310" s="231" t="s">
        <v>224</v>
      </c>
      <c r="H310" s="176" t="s">
        <v>99</v>
      </c>
      <c r="I310" s="172"/>
      <c r="J310" s="151">
        <f t="shared" si="19"/>
        <v>0</v>
      </c>
      <c r="K310" s="404" t="s">
        <v>2862</v>
      </c>
    </row>
    <row r="311" spans="2:14">
      <c r="B311" s="181"/>
      <c r="D311" s="190" t="s">
        <v>2019</v>
      </c>
      <c r="F311" s="178" t="s">
        <v>2678</v>
      </c>
      <c r="G311" s="231" t="s">
        <v>225</v>
      </c>
      <c r="H311" s="176" t="s">
        <v>99</v>
      </c>
      <c r="I311" s="172"/>
      <c r="J311" s="151">
        <f t="shared" si="19"/>
        <v>0</v>
      </c>
      <c r="K311" s="404" t="s">
        <v>2862</v>
      </c>
    </row>
    <row r="312" spans="2:14">
      <c r="B312" s="181"/>
      <c r="D312" s="190" t="s">
        <v>2020</v>
      </c>
      <c r="F312" s="178" t="s">
        <v>2679</v>
      </c>
      <c r="G312" s="231" t="s">
        <v>226</v>
      </c>
      <c r="H312" s="176" t="s">
        <v>99</v>
      </c>
      <c r="I312" s="172"/>
      <c r="J312" s="151">
        <f t="shared" si="19"/>
        <v>0</v>
      </c>
      <c r="K312" s="404" t="s">
        <v>2862</v>
      </c>
    </row>
    <row r="313" spans="2:14">
      <c r="B313" s="181"/>
      <c r="D313" s="180"/>
      <c r="F313" s="228"/>
      <c r="G313" s="232"/>
      <c r="I313" s="183"/>
      <c r="J313" s="151"/>
      <c r="K313" s="404"/>
    </row>
    <row r="314" spans="2:14" s="109" customFormat="1">
      <c r="B314" s="132"/>
      <c r="C314" s="112"/>
      <c r="D314" s="112" t="s">
        <v>227</v>
      </c>
      <c r="E314" s="111"/>
      <c r="F314" s="222"/>
      <c r="G314" s="222"/>
      <c r="H314" s="113"/>
      <c r="I314" s="111"/>
      <c r="J314" s="111"/>
      <c r="K314" s="402"/>
      <c r="N314" s="104"/>
    </row>
    <row r="315" spans="2:14">
      <c r="B315" s="181"/>
      <c r="D315" s="180"/>
      <c r="F315" s="106"/>
      <c r="G315" s="231"/>
      <c r="H315" s="177"/>
      <c r="I315" s="177"/>
      <c r="J315" s="151"/>
      <c r="K315" s="404"/>
    </row>
    <row r="316" spans="2:14" ht="22.5">
      <c r="B316" s="181"/>
      <c r="D316" s="190" t="s">
        <v>692</v>
      </c>
      <c r="F316" s="178" t="s">
        <v>228</v>
      </c>
      <c r="G316" s="195" t="s">
        <v>2280</v>
      </c>
      <c r="H316" s="176" t="s">
        <v>99</v>
      </c>
      <c r="I316" s="172"/>
      <c r="J316" s="151">
        <f>ROUND($I316+$I316*TVA,2)</f>
        <v>0</v>
      </c>
      <c r="K316" s="404" t="s">
        <v>2862</v>
      </c>
    </row>
    <row r="317" spans="2:14" ht="22.5">
      <c r="B317" s="181"/>
      <c r="D317" s="190" t="s">
        <v>693</v>
      </c>
      <c r="F317" s="178" t="s">
        <v>229</v>
      </c>
      <c r="G317" s="195" t="s">
        <v>231</v>
      </c>
      <c r="H317" s="176" t="s">
        <v>99</v>
      </c>
      <c r="I317" s="172"/>
      <c r="J317" s="151">
        <f t="shared" si="19"/>
        <v>0</v>
      </c>
      <c r="K317" s="404" t="s">
        <v>2862</v>
      </c>
    </row>
    <row r="318" spans="2:14">
      <c r="B318" s="181"/>
      <c r="D318" s="190" t="s">
        <v>1862</v>
      </c>
      <c r="F318" s="178" t="s">
        <v>230</v>
      </c>
      <c r="G318" s="195" t="s">
        <v>2689</v>
      </c>
      <c r="H318" s="176" t="s">
        <v>99</v>
      </c>
      <c r="I318" s="172"/>
      <c r="J318" s="151">
        <f t="shared" si="19"/>
        <v>0</v>
      </c>
      <c r="K318" s="404" t="s">
        <v>2862</v>
      </c>
    </row>
    <row r="319" spans="2:14" ht="22.5">
      <c r="B319" s="181"/>
      <c r="D319" s="190" t="s">
        <v>694</v>
      </c>
      <c r="F319" s="178" t="s">
        <v>2680</v>
      </c>
      <c r="G319" s="195" t="s">
        <v>2688</v>
      </c>
      <c r="H319" s="176" t="s">
        <v>99</v>
      </c>
      <c r="I319" s="172"/>
      <c r="J319" s="151">
        <f t="shared" si="19"/>
        <v>0</v>
      </c>
      <c r="K319" s="404" t="s">
        <v>2862</v>
      </c>
    </row>
    <row r="320" spans="2:14">
      <c r="B320" s="181"/>
      <c r="D320" s="190" t="s">
        <v>1863</v>
      </c>
      <c r="F320" s="178" t="s">
        <v>2681</v>
      </c>
      <c r="G320" s="195" t="s">
        <v>1855</v>
      </c>
      <c r="H320" s="176" t="s">
        <v>99</v>
      </c>
      <c r="I320" s="346"/>
      <c r="J320" s="151">
        <f t="shared" si="19"/>
        <v>0</v>
      </c>
      <c r="K320" s="404" t="s">
        <v>2862</v>
      </c>
    </row>
    <row r="321" spans="2:14">
      <c r="B321" s="181"/>
      <c r="D321" s="190" t="s">
        <v>695</v>
      </c>
      <c r="F321" s="178" t="s">
        <v>2682</v>
      </c>
      <c r="G321" s="195" t="s">
        <v>1856</v>
      </c>
      <c r="H321" s="176" t="s">
        <v>99</v>
      </c>
      <c r="I321" s="346"/>
      <c r="J321" s="151">
        <f t="shared" si="19"/>
        <v>0</v>
      </c>
      <c r="K321" s="404" t="s">
        <v>2862</v>
      </c>
    </row>
    <row r="322" spans="2:14">
      <c r="B322" s="181"/>
      <c r="D322" s="190" t="s">
        <v>1864</v>
      </c>
      <c r="F322" s="178" t="s">
        <v>2683</v>
      </c>
      <c r="G322" s="195" t="s">
        <v>1857</v>
      </c>
      <c r="H322" s="176" t="s">
        <v>99</v>
      </c>
      <c r="I322" s="346"/>
      <c r="J322" s="151">
        <f t="shared" si="19"/>
        <v>0</v>
      </c>
      <c r="K322" s="404" t="s">
        <v>2862</v>
      </c>
    </row>
    <row r="323" spans="2:14">
      <c r="B323" s="181"/>
      <c r="D323" s="190" t="s">
        <v>1865</v>
      </c>
      <c r="F323" s="178" t="s">
        <v>2684</v>
      </c>
      <c r="G323" s="195" t="s">
        <v>1858</v>
      </c>
      <c r="H323" s="176" t="s">
        <v>99</v>
      </c>
      <c r="I323" s="346"/>
      <c r="J323" s="151">
        <f t="shared" si="19"/>
        <v>0</v>
      </c>
      <c r="K323" s="404" t="s">
        <v>2862</v>
      </c>
    </row>
    <row r="324" spans="2:14">
      <c r="B324" s="181"/>
      <c r="D324" s="190" t="s">
        <v>1866</v>
      </c>
      <c r="F324" s="178" t="s">
        <v>2685</v>
      </c>
      <c r="G324" s="195" t="s">
        <v>1859</v>
      </c>
      <c r="H324" s="176" t="s">
        <v>99</v>
      </c>
      <c r="I324" s="346"/>
      <c r="J324" s="151">
        <f t="shared" si="19"/>
        <v>0</v>
      </c>
      <c r="K324" s="404" t="s">
        <v>2862</v>
      </c>
    </row>
    <row r="325" spans="2:14">
      <c r="B325" s="181"/>
      <c r="D325" s="190" t="s">
        <v>1867</v>
      </c>
      <c r="F325" s="178" t="s">
        <v>2686</v>
      </c>
      <c r="G325" s="195" t="s">
        <v>1860</v>
      </c>
      <c r="H325" s="176" t="s">
        <v>99</v>
      </c>
      <c r="I325" s="346"/>
      <c r="J325" s="151">
        <f t="shared" si="19"/>
        <v>0</v>
      </c>
      <c r="K325" s="404" t="s">
        <v>2862</v>
      </c>
    </row>
    <row r="326" spans="2:14">
      <c r="B326" s="181"/>
      <c r="D326" s="190" t="s">
        <v>1868</v>
      </c>
      <c r="F326" s="178" t="s">
        <v>2687</v>
      </c>
      <c r="G326" s="195" t="s">
        <v>1861</v>
      </c>
      <c r="H326" s="176" t="s">
        <v>99</v>
      </c>
      <c r="I326" s="346"/>
      <c r="J326" s="151">
        <f t="shared" si="19"/>
        <v>0</v>
      </c>
      <c r="K326" s="404" t="s">
        <v>2862</v>
      </c>
    </row>
    <row r="327" spans="2:14">
      <c r="B327" s="181"/>
      <c r="D327" s="180"/>
      <c r="F327" s="195"/>
      <c r="G327" s="195"/>
      <c r="H327" s="180"/>
      <c r="I327" s="180"/>
      <c r="J327" s="151"/>
      <c r="K327" s="404"/>
    </row>
    <row r="328" spans="2:14" s="109" customFormat="1">
      <c r="B328" s="132"/>
      <c r="C328" s="112"/>
      <c r="D328" s="112" t="s">
        <v>232</v>
      </c>
      <c r="E328" s="111"/>
      <c r="F328" s="222"/>
      <c r="G328" s="222"/>
      <c r="H328" s="113"/>
      <c r="I328" s="111"/>
      <c r="J328" s="111"/>
      <c r="K328" s="402"/>
      <c r="N328" s="104"/>
    </row>
    <row r="329" spans="2:14" s="109" customFormat="1">
      <c r="B329" s="160"/>
      <c r="C329" s="120"/>
      <c r="D329" s="120" t="s">
        <v>233</v>
      </c>
      <c r="E329" s="120"/>
      <c r="F329" s="129"/>
      <c r="G329" s="129"/>
      <c r="H329" s="119"/>
      <c r="I329" s="120"/>
      <c r="J329" s="120"/>
      <c r="K329" s="403"/>
      <c r="N329" s="104"/>
    </row>
    <row r="330" spans="2:14">
      <c r="B330" s="181"/>
      <c r="D330" s="180"/>
      <c r="G330" s="231"/>
      <c r="H330" s="177"/>
      <c r="I330" s="177"/>
      <c r="J330" s="151"/>
      <c r="K330" s="404"/>
    </row>
    <row r="331" spans="2:14">
      <c r="B331" s="181"/>
      <c r="D331" s="190" t="s">
        <v>696</v>
      </c>
      <c r="F331" s="195" t="s">
        <v>234</v>
      </c>
      <c r="G331" s="195" t="s">
        <v>2505</v>
      </c>
      <c r="H331" s="176" t="s">
        <v>99</v>
      </c>
      <c r="I331" s="172"/>
      <c r="J331" s="151">
        <f t="shared" ref="J331:J342" si="20">ROUND($I331+$I331*TVA,2)</f>
        <v>0</v>
      </c>
      <c r="K331" s="404" t="s">
        <v>2862</v>
      </c>
    </row>
    <row r="332" spans="2:14">
      <c r="B332" s="181"/>
      <c r="D332" s="190" t="s">
        <v>697</v>
      </c>
      <c r="F332" s="195" t="s">
        <v>235</v>
      </c>
      <c r="G332" s="195" t="s">
        <v>2506</v>
      </c>
      <c r="H332" s="176" t="s">
        <v>99</v>
      </c>
      <c r="I332" s="172"/>
      <c r="J332" s="151">
        <f t="shared" si="20"/>
        <v>0</v>
      </c>
      <c r="K332" s="404" t="s">
        <v>2862</v>
      </c>
    </row>
    <row r="333" spans="2:14">
      <c r="B333" s="181"/>
      <c r="D333" s="190" t="s">
        <v>698</v>
      </c>
      <c r="F333" s="195" t="s">
        <v>236</v>
      </c>
      <c r="G333" s="195" t="s">
        <v>2507</v>
      </c>
      <c r="H333" s="176" t="s">
        <v>99</v>
      </c>
      <c r="I333" s="172"/>
      <c r="J333" s="151">
        <f t="shared" si="20"/>
        <v>0</v>
      </c>
      <c r="K333" s="404" t="s">
        <v>2862</v>
      </c>
    </row>
    <row r="334" spans="2:14">
      <c r="B334" s="181"/>
      <c r="D334" s="190" t="s">
        <v>699</v>
      </c>
      <c r="F334" s="195" t="s">
        <v>237</v>
      </c>
      <c r="G334" s="195" t="s">
        <v>2508</v>
      </c>
      <c r="H334" s="176" t="s">
        <v>99</v>
      </c>
      <c r="I334" s="172"/>
      <c r="J334" s="151">
        <f t="shared" si="20"/>
        <v>0</v>
      </c>
      <c r="K334" s="404" t="s">
        <v>2862</v>
      </c>
    </row>
    <row r="335" spans="2:14">
      <c r="B335" s="181"/>
      <c r="D335" s="190" t="s">
        <v>700</v>
      </c>
      <c r="F335" s="195" t="s">
        <v>238</v>
      </c>
      <c r="G335" s="195" t="s">
        <v>2509</v>
      </c>
      <c r="H335" s="176" t="s">
        <v>99</v>
      </c>
      <c r="I335" s="172"/>
      <c r="J335" s="151">
        <f t="shared" si="20"/>
        <v>0</v>
      </c>
      <c r="K335" s="404" t="s">
        <v>2862</v>
      </c>
    </row>
    <row r="336" spans="2:14">
      <c r="B336" s="181"/>
      <c r="D336" s="190" t="s">
        <v>701</v>
      </c>
      <c r="F336" s="195" t="s">
        <v>239</v>
      </c>
      <c r="G336" s="195" t="s">
        <v>2510</v>
      </c>
      <c r="H336" s="176" t="s">
        <v>99</v>
      </c>
      <c r="I336" s="172"/>
      <c r="J336" s="151">
        <f t="shared" si="20"/>
        <v>0</v>
      </c>
      <c r="K336" s="404" t="s">
        <v>2862</v>
      </c>
    </row>
    <row r="337" spans="2:14">
      <c r="B337" s="181"/>
      <c r="D337" s="190" t="s">
        <v>702</v>
      </c>
      <c r="F337" s="195" t="s">
        <v>239</v>
      </c>
      <c r="G337" s="195" t="s">
        <v>2511</v>
      </c>
      <c r="H337" s="176" t="s">
        <v>99</v>
      </c>
      <c r="I337" s="172"/>
      <c r="J337" s="151">
        <f t="shared" si="20"/>
        <v>0</v>
      </c>
      <c r="K337" s="404" t="s">
        <v>2862</v>
      </c>
    </row>
    <row r="338" spans="2:14">
      <c r="B338" s="181"/>
      <c r="D338" s="180"/>
      <c r="F338" s="195"/>
      <c r="G338" s="195"/>
      <c r="H338" s="176"/>
      <c r="I338" s="176"/>
      <c r="J338" s="151"/>
      <c r="K338" s="404"/>
    </row>
    <row r="339" spans="2:14" s="109" customFormat="1">
      <c r="B339" s="160"/>
      <c r="C339" s="120"/>
      <c r="D339" s="120" t="s">
        <v>240</v>
      </c>
      <c r="E339" s="120"/>
      <c r="F339" s="129"/>
      <c r="G339" s="129"/>
      <c r="H339" s="119"/>
      <c r="I339" s="120"/>
      <c r="J339" s="120"/>
      <c r="K339" s="403"/>
      <c r="N339" s="104"/>
    </row>
    <row r="340" spans="2:14">
      <c r="B340" s="181"/>
      <c r="D340" s="180"/>
      <c r="G340" s="231"/>
      <c r="H340" s="177"/>
      <c r="I340" s="177"/>
      <c r="J340" s="151"/>
      <c r="K340" s="404"/>
    </row>
    <row r="341" spans="2:14">
      <c r="B341" s="181"/>
      <c r="D341" s="190" t="s">
        <v>703</v>
      </c>
      <c r="F341" s="195" t="s">
        <v>241</v>
      </c>
      <c r="G341" s="195" t="s">
        <v>2512</v>
      </c>
      <c r="H341" s="176" t="s">
        <v>99</v>
      </c>
      <c r="I341" s="172"/>
      <c r="J341" s="151">
        <f t="shared" si="20"/>
        <v>0</v>
      </c>
      <c r="K341" s="404" t="s">
        <v>2862</v>
      </c>
    </row>
    <row r="342" spans="2:14">
      <c r="B342" s="181"/>
      <c r="D342" s="190" t="s">
        <v>704</v>
      </c>
      <c r="F342" s="195" t="s">
        <v>241</v>
      </c>
      <c r="G342" s="195" t="s">
        <v>2021</v>
      </c>
      <c r="H342" s="176" t="s">
        <v>99</v>
      </c>
      <c r="I342" s="172"/>
      <c r="J342" s="151">
        <f t="shared" si="20"/>
        <v>0</v>
      </c>
      <c r="K342" s="404" t="s">
        <v>2862</v>
      </c>
    </row>
    <row r="343" spans="2:14">
      <c r="B343" s="181"/>
      <c r="D343" s="180"/>
      <c r="F343" s="195"/>
      <c r="G343" s="195"/>
      <c r="H343" s="176"/>
      <c r="I343" s="176"/>
      <c r="J343" s="151"/>
      <c r="K343" s="404"/>
    </row>
    <row r="344" spans="2:14" s="109" customFormat="1">
      <c r="B344" s="160"/>
      <c r="C344" s="120"/>
      <c r="D344" s="120" t="s">
        <v>242</v>
      </c>
      <c r="E344" s="120"/>
      <c r="F344" s="129"/>
      <c r="G344" s="129"/>
      <c r="H344" s="119"/>
      <c r="I344" s="120"/>
      <c r="J344" s="120"/>
      <c r="K344" s="403"/>
      <c r="N344" s="104"/>
    </row>
    <row r="345" spans="2:14">
      <c r="B345" s="181"/>
      <c r="D345" s="180"/>
      <c r="G345" s="231"/>
      <c r="H345" s="177"/>
      <c r="I345" s="177"/>
      <c r="J345" s="151"/>
      <c r="K345" s="404"/>
    </row>
    <row r="346" spans="2:14" ht="22.5">
      <c r="B346" s="181"/>
      <c r="D346" s="190" t="s">
        <v>705</v>
      </c>
      <c r="F346" s="178" t="s">
        <v>243</v>
      </c>
      <c r="G346" s="195" t="s">
        <v>244</v>
      </c>
      <c r="H346" s="176" t="s">
        <v>99</v>
      </c>
      <c r="I346" s="172"/>
      <c r="J346" s="151">
        <f t="shared" ref="J346" si="21">ROUND($I346+$I346*TVA,2)</f>
        <v>0</v>
      </c>
      <c r="K346" s="404" t="s">
        <v>2862</v>
      </c>
    </row>
    <row r="347" spans="2:14">
      <c r="B347" s="181"/>
      <c r="D347" s="180"/>
      <c r="F347" s="195"/>
      <c r="G347" s="195"/>
      <c r="H347" s="176"/>
      <c r="I347" s="176"/>
      <c r="J347" s="151"/>
      <c r="K347" s="404"/>
    </row>
    <row r="348" spans="2:14" s="109" customFormat="1">
      <c r="B348" s="160"/>
      <c r="C348" s="120"/>
      <c r="D348" s="120" t="s">
        <v>245</v>
      </c>
      <c r="E348" s="120"/>
      <c r="F348" s="129"/>
      <c r="G348" s="129"/>
      <c r="H348" s="119"/>
      <c r="I348" s="118"/>
      <c r="J348" s="120"/>
      <c r="K348" s="403"/>
      <c r="N348" s="104"/>
    </row>
    <row r="349" spans="2:14">
      <c r="B349" s="181"/>
      <c r="D349" s="180"/>
      <c r="G349" s="231"/>
      <c r="H349" s="177"/>
      <c r="I349" s="177"/>
      <c r="J349" s="151"/>
      <c r="K349" s="404"/>
    </row>
    <row r="350" spans="2:14">
      <c r="B350" s="181"/>
      <c r="D350" s="190" t="s">
        <v>706</v>
      </c>
      <c r="F350" s="195" t="s">
        <v>2881</v>
      </c>
      <c r="G350" s="195" t="s">
        <v>246</v>
      </c>
      <c r="H350" s="176" t="s">
        <v>99</v>
      </c>
      <c r="I350" s="172"/>
      <c r="J350" s="151">
        <f t="shared" ref="J350:J353" si="22">ROUND($I350+$I350*TVA,2)</f>
        <v>0</v>
      </c>
      <c r="K350" s="404" t="s">
        <v>2862</v>
      </c>
    </row>
    <row r="351" spans="2:14">
      <c r="B351" s="181"/>
      <c r="D351" s="190" t="s">
        <v>707</v>
      </c>
      <c r="F351" s="195" t="s">
        <v>2882</v>
      </c>
      <c r="G351" s="195" t="s">
        <v>2494</v>
      </c>
      <c r="H351" s="176" t="s">
        <v>99</v>
      </c>
      <c r="I351" s="172"/>
      <c r="J351" s="151">
        <f t="shared" si="22"/>
        <v>0</v>
      </c>
      <c r="K351" s="404" t="s">
        <v>2862</v>
      </c>
    </row>
    <row r="352" spans="2:14">
      <c r="B352" s="181"/>
      <c r="D352" s="190" t="s">
        <v>708</v>
      </c>
      <c r="F352" s="195" t="s">
        <v>2883</v>
      </c>
      <c r="G352" s="195" t="s">
        <v>2495</v>
      </c>
      <c r="H352" s="176" t="s">
        <v>99</v>
      </c>
      <c r="I352" s="172"/>
      <c r="J352" s="151">
        <f t="shared" si="22"/>
        <v>0</v>
      </c>
      <c r="K352" s="404" t="s">
        <v>2862</v>
      </c>
    </row>
    <row r="353" spans="2:14">
      <c r="B353" s="181"/>
      <c r="D353" s="190" t="s">
        <v>709</v>
      </c>
      <c r="F353" s="195" t="s">
        <v>2884</v>
      </c>
      <c r="G353" s="195" t="s">
        <v>247</v>
      </c>
      <c r="H353" s="176" t="s">
        <v>99</v>
      </c>
      <c r="I353" s="172"/>
      <c r="J353" s="151">
        <f t="shared" si="22"/>
        <v>0</v>
      </c>
      <c r="K353" s="404" t="s">
        <v>2862</v>
      </c>
    </row>
    <row r="354" spans="2:14">
      <c r="B354" s="181"/>
      <c r="D354" s="180"/>
      <c r="F354" s="195"/>
      <c r="G354" s="195"/>
      <c r="H354" s="180"/>
      <c r="I354" s="180"/>
      <c r="J354" s="151"/>
      <c r="K354" s="404"/>
    </row>
    <row r="355" spans="2:14" s="109" customFormat="1">
      <c r="B355" s="160"/>
      <c r="C355" s="120"/>
      <c r="D355" s="120" t="s">
        <v>248</v>
      </c>
      <c r="E355" s="120"/>
      <c r="F355" s="129"/>
      <c r="G355" s="129"/>
      <c r="H355" s="119"/>
      <c r="I355" s="120"/>
      <c r="J355" s="120"/>
      <c r="K355" s="403"/>
      <c r="N355" s="104"/>
    </row>
    <row r="356" spans="2:14">
      <c r="B356" s="181"/>
      <c r="D356" s="180"/>
      <c r="G356" s="231"/>
      <c r="H356" s="177"/>
      <c r="I356" s="177"/>
      <c r="J356" s="151"/>
      <c r="K356" s="404"/>
    </row>
    <row r="357" spans="2:14" ht="33.75">
      <c r="B357" s="181"/>
      <c r="D357" s="190" t="s">
        <v>710</v>
      </c>
      <c r="F357" s="178" t="s">
        <v>2285</v>
      </c>
      <c r="G357" s="195" t="s">
        <v>2496</v>
      </c>
      <c r="H357" s="176" t="s">
        <v>99</v>
      </c>
      <c r="I357" s="172"/>
      <c r="J357" s="151">
        <f t="shared" ref="J357:J360" si="23">ROUND($I357+$I357*TVA,2)</f>
        <v>0</v>
      </c>
      <c r="K357" s="404" t="s">
        <v>2862</v>
      </c>
    </row>
    <row r="358" spans="2:14">
      <c r="B358" s="181"/>
      <c r="D358" s="190" t="s">
        <v>711</v>
      </c>
      <c r="F358" s="178" t="s">
        <v>2885</v>
      </c>
      <c r="G358" s="195" t="s">
        <v>2281</v>
      </c>
      <c r="H358" s="176" t="s">
        <v>99</v>
      </c>
      <c r="I358" s="172"/>
      <c r="J358" s="151">
        <f t="shared" si="23"/>
        <v>0</v>
      </c>
      <c r="K358" s="404" t="s">
        <v>2862</v>
      </c>
    </row>
    <row r="359" spans="2:14">
      <c r="B359" s="181"/>
      <c r="D359" s="190" t="s">
        <v>712</v>
      </c>
      <c r="F359" s="178" t="s">
        <v>2284</v>
      </c>
      <c r="G359" s="195" t="s">
        <v>2282</v>
      </c>
      <c r="H359" s="176" t="s">
        <v>99</v>
      </c>
      <c r="I359" s="172"/>
      <c r="J359" s="151">
        <f t="shared" si="23"/>
        <v>0</v>
      </c>
      <c r="K359" s="404" t="s">
        <v>2862</v>
      </c>
    </row>
    <row r="360" spans="2:14">
      <c r="B360" s="181"/>
      <c r="D360" s="190" t="s">
        <v>713</v>
      </c>
      <c r="F360" s="178" t="s">
        <v>2286</v>
      </c>
      <c r="G360" s="195" t="s">
        <v>2283</v>
      </c>
      <c r="H360" s="176" t="s">
        <v>99</v>
      </c>
      <c r="I360" s="172"/>
      <c r="J360" s="151">
        <f t="shared" si="23"/>
        <v>0</v>
      </c>
      <c r="K360" s="404" t="s">
        <v>2862</v>
      </c>
    </row>
    <row r="361" spans="2:14">
      <c r="B361" s="181"/>
      <c r="D361" s="190" t="s">
        <v>714</v>
      </c>
      <c r="F361" s="178" t="s">
        <v>2690</v>
      </c>
      <c r="G361" s="195" t="s">
        <v>2497</v>
      </c>
      <c r="H361" s="176" t="s">
        <v>99</v>
      </c>
      <c r="I361" s="172"/>
      <c r="J361" s="151">
        <f t="shared" ref="J361:J367" si="24">ROUND($I361+$I361*TVA,2)</f>
        <v>0</v>
      </c>
      <c r="K361" s="404" t="s">
        <v>2862</v>
      </c>
    </row>
    <row r="362" spans="2:14">
      <c r="B362" s="181"/>
      <c r="D362" s="190" t="s">
        <v>715</v>
      </c>
      <c r="F362" s="178" t="s">
        <v>2691</v>
      </c>
      <c r="G362" s="195" t="s">
        <v>2498</v>
      </c>
      <c r="H362" s="176" t="s">
        <v>99</v>
      </c>
      <c r="I362" s="172"/>
      <c r="J362" s="151">
        <f t="shared" si="24"/>
        <v>0</v>
      </c>
      <c r="K362" s="404" t="s">
        <v>2862</v>
      </c>
    </row>
    <row r="363" spans="2:14">
      <c r="B363" s="181"/>
      <c r="D363" s="190" t="s">
        <v>716</v>
      </c>
      <c r="F363" s="178" t="s">
        <v>2692</v>
      </c>
      <c r="G363" s="195" t="s">
        <v>2499</v>
      </c>
      <c r="H363" s="176" t="s">
        <v>99</v>
      </c>
      <c r="I363" s="172"/>
      <c r="J363" s="151">
        <f t="shared" si="24"/>
        <v>0</v>
      </c>
      <c r="K363" s="404" t="s">
        <v>2862</v>
      </c>
    </row>
    <row r="364" spans="2:14" ht="22.5">
      <c r="B364" s="181"/>
      <c r="D364" s="190" t="s">
        <v>717</v>
      </c>
      <c r="F364" s="178" t="s">
        <v>2693</v>
      </c>
      <c r="G364" s="195" t="s">
        <v>2022</v>
      </c>
      <c r="H364" s="176" t="s">
        <v>99</v>
      </c>
      <c r="I364" s="172"/>
      <c r="J364" s="151">
        <f t="shared" si="24"/>
        <v>0</v>
      </c>
      <c r="K364" s="404" t="s">
        <v>2862</v>
      </c>
    </row>
    <row r="365" spans="2:14">
      <c r="B365" s="181"/>
      <c r="D365" s="190" t="s">
        <v>718</v>
      </c>
      <c r="F365" s="178" t="s">
        <v>2694</v>
      </c>
      <c r="G365" s="195" t="s">
        <v>2023</v>
      </c>
      <c r="H365" s="176" t="s">
        <v>99</v>
      </c>
      <c r="I365" s="172"/>
      <c r="J365" s="151">
        <f t="shared" si="24"/>
        <v>0</v>
      </c>
      <c r="K365" s="404" t="s">
        <v>2862</v>
      </c>
    </row>
    <row r="366" spans="2:14">
      <c r="B366" s="181"/>
      <c r="D366" s="190" t="s">
        <v>719</v>
      </c>
      <c r="F366" s="178" t="s">
        <v>2695</v>
      </c>
      <c r="G366" s="195" t="s">
        <v>2024</v>
      </c>
      <c r="H366" s="176" t="s">
        <v>99</v>
      </c>
      <c r="I366" s="172"/>
      <c r="J366" s="151">
        <f t="shared" si="24"/>
        <v>0</v>
      </c>
      <c r="K366" s="404" t="s">
        <v>2862</v>
      </c>
    </row>
    <row r="367" spans="2:14">
      <c r="B367" s="181"/>
      <c r="D367" s="190" t="s">
        <v>720</v>
      </c>
      <c r="F367" s="178" t="s">
        <v>2696</v>
      </c>
      <c r="G367" s="195" t="s">
        <v>2025</v>
      </c>
      <c r="H367" s="176" t="s">
        <v>99</v>
      </c>
      <c r="I367" s="172"/>
      <c r="J367" s="151">
        <f t="shared" si="24"/>
        <v>0</v>
      </c>
      <c r="K367" s="404" t="s">
        <v>2862</v>
      </c>
    </row>
    <row r="368" spans="2:14">
      <c r="B368" s="181"/>
      <c r="D368" s="180"/>
      <c r="F368" s="195"/>
      <c r="G368" s="195"/>
      <c r="H368" s="180"/>
      <c r="I368" s="180"/>
      <c r="J368" s="151"/>
      <c r="K368" s="404"/>
    </row>
    <row r="369" spans="2:14" s="109" customFormat="1">
      <c r="B369" s="160"/>
      <c r="C369" s="120"/>
      <c r="D369" s="120" t="s">
        <v>249</v>
      </c>
      <c r="E369" s="120"/>
      <c r="F369" s="129"/>
      <c r="G369" s="129"/>
      <c r="H369" s="119"/>
      <c r="I369" s="120"/>
      <c r="J369" s="120"/>
      <c r="K369" s="403"/>
      <c r="N369" s="104"/>
    </row>
    <row r="370" spans="2:14">
      <c r="B370" s="181"/>
      <c r="D370" s="180"/>
      <c r="F370" s="106"/>
      <c r="G370" s="231"/>
      <c r="H370" s="177"/>
      <c r="I370" s="177"/>
      <c r="J370" s="151"/>
      <c r="K370" s="404"/>
    </row>
    <row r="371" spans="2:14">
      <c r="B371" s="181"/>
      <c r="D371" s="190" t="s">
        <v>721</v>
      </c>
      <c r="F371" s="178" t="s">
        <v>2697</v>
      </c>
      <c r="G371" s="195" t="s">
        <v>2500</v>
      </c>
      <c r="H371" s="176" t="s">
        <v>99</v>
      </c>
      <c r="I371" s="172"/>
      <c r="J371" s="151">
        <f t="shared" ref="J371:J376" si="25">ROUND($I371+$I371*TVA,2)</f>
        <v>0</v>
      </c>
      <c r="K371" s="404" t="s">
        <v>2862</v>
      </c>
    </row>
    <row r="372" spans="2:14">
      <c r="B372" s="181"/>
      <c r="D372" s="190" t="s">
        <v>722</v>
      </c>
      <c r="F372" s="178" t="s">
        <v>2698</v>
      </c>
      <c r="G372" s="195" t="s">
        <v>2501</v>
      </c>
      <c r="H372" s="176" t="s">
        <v>99</v>
      </c>
      <c r="I372" s="172"/>
      <c r="J372" s="151">
        <f t="shared" si="25"/>
        <v>0</v>
      </c>
      <c r="K372" s="404" t="s">
        <v>2862</v>
      </c>
    </row>
    <row r="373" spans="2:14">
      <c r="B373" s="181"/>
      <c r="D373" s="190" t="s">
        <v>723</v>
      </c>
      <c r="F373" s="178" t="s">
        <v>2699</v>
      </c>
      <c r="G373" s="195" t="s">
        <v>2502</v>
      </c>
      <c r="H373" s="176" t="s">
        <v>99</v>
      </c>
      <c r="I373" s="172"/>
      <c r="J373" s="151">
        <f t="shared" si="25"/>
        <v>0</v>
      </c>
      <c r="K373" s="404" t="s">
        <v>2862</v>
      </c>
    </row>
    <row r="374" spans="2:14">
      <c r="B374" s="181"/>
      <c r="D374" s="190" t="s">
        <v>724</v>
      </c>
      <c r="F374" s="178" t="s">
        <v>2700</v>
      </c>
      <c r="G374" s="195" t="s">
        <v>2026</v>
      </c>
      <c r="H374" s="176" t="s">
        <v>99</v>
      </c>
      <c r="I374" s="172"/>
      <c r="J374" s="151">
        <f t="shared" si="25"/>
        <v>0</v>
      </c>
      <c r="K374" s="404" t="s">
        <v>2862</v>
      </c>
    </row>
    <row r="375" spans="2:14">
      <c r="B375" s="181"/>
      <c r="D375" s="190" t="s">
        <v>725</v>
      </c>
      <c r="F375" s="178" t="s">
        <v>2694</v>
      </c>
      <c r="G375" s="195" t="s">
        <v>2023</v>
      </c>
      <c r="H375" s="176" t="s">
        <v>99</v>
      </c>
      <c r="I375" s="172"/>
      <c r="J375" s="151">
        <f t="shared" si="25"/>
        <v>0</v>
      </c>
      <c r="K375" s="404" t="s">
        <v>2862</v>
      </c>
    </row>
    <row r="376" spans="2:14">
      <c r="B376" s="181"/>
      <c r="D376" s="190" t="s">
        <v>726</v>
      </c>
      <c r="F376" s="178" t="s">
        <v>2701</v>
      </c>
      <c r="G376" s="195" t="s">
        <v>2027</v>
      </c>
      <c r="H376" s="176" t="s">
        <v>99</v>
      </c>
      <c r="I376" s="172"/>
      <c r="J376" s="151">
        <f t="shared" si="25"/>
        <v>0</v>
      </c>
      <c r="K376" s="404" t="s">
        <v>2862</v>
      </c>
    </row>
    <row r="377" spans="2:14">
      <c r="B377" s="181"/>
      <c r="D377" s="180"/>
      <c r="F377" s="178"/>
      <c r="G377" s="195"/>
      <c r="H377" s="180"/>
      <c r="I377" s="180"/>
      <c r="J377" s="151"/>
      <c r="K377" s="404"/>
    </row>
    <row r="378" spans="2:14" s="109" customFormat="1">
      <c r="B378" s="160"/>
      <c r="C378" s="120"/>
      <c r="D378" s="120" t="s">
        <v>250</v>
      </c>
      <c r="E378" s="120"/>
      <c r="F378" s="379"/>
      <c r="G378" s="129"/>
      <c r="H378" s="119"/>
      <c r="I378" s="120"/>
      <c r="J378" s="120"/>
      <c r="K378" s="403"/>
      <c r="N378" s="104"/>
    </row>
    <row r="379" spans="2:14">
      <c r="B379" s="181"/>
      <c r="D379" s="180"/>
      <c r="F379" s="106"/>
      <c r="G379" s="231"/>
      <c r="H379" s="177"/>
      <c r="I379" s="177"/>
      <c r="J379" s="151"/>
      <c r="K379" s="404"/>
    </row>
    <row r="380" spans="2:14">
      <c r="B380" s="181"/>
      <c r="D380" s="190" t="s">
        <v>727</v>
      </c>
      <c r="F380" s="178" t="s">
        <v>2702</v>
      </c>
      <c r="G380" s="195" t="s">
        <v>2504</v>
      </c>
      <c r="H380" s="176" t="s">
        <v>99</v>
      </c>
      <c r="I380" s="172"/>
      <c r="J380" s="141">
        <f t="shared" ref="J380:J384" si="26">ROUND($I380+$I380*TVA,2)</f>
        <v>0</v>
      </c>
      <c r="K380" s="404" t="s">
        <v>2862</v>
      </c>
    </row>
    <row r="381" spans="2:14">
      <c r="B381" s="181"/>
      <c r="D381" s="190" t="s">
        <v>728</v>
      </c>
      <c r="F381" s="178" t="s">
        <v>2703</v>
      </c>
      <c r="G381" s="195" t="s">
        <v>2504</v>
      </c>
      <c r="H381" s="176" t="s">
        <v>99</v>
      </c>
      <c r="I381" s="172"/>
      <c r="J381" s="141">
        <f t="shared" si="26"/>
        <v>0</v>
      </c>
      <c r="K381" s="404" t="s">
        <v>2862</v>
      </c>
    </row>
    <row r="382" spans="2:14">
      <c r="B382" s="181"/>
      <c r="D382" s="190" t="s">
        <v>2029</v>
      </c>
      <c r="F382" s="178" t="s">
        <v>2704</v>
      </c>
      <c r="G382" s="195" t="s">
        <v>2503</v>
      </c>
      <c r="H382" s="176" t="s">
        <v>99</v>
      </c>
      <c r="I382" s="172"/>
      <c r="J382" s="141">
        <f t="shared" si="26"/>
        <v>0</v>
      </c>
      <c r="K382" s="404" t="s">
        <v>2862</v>
      </c>
    </row>
    <row r="383" spans="2:14">
      <c r="B383" s="181"/>
      <c r="D383" s="190" t="s">
        <v>2287</v>
      </c>
      <c r="F383" s="178" t="s">
        <v>2705</v>
      </c>
      <c r="G383" s="195"/>
      <c r="H383" s="176" t="s">
        <v>99</v>
      </c>
      <c r="I383" s="172"/>
      <c r="J383" s="141">
        <f t="shared" si="26"/>
        <v>0</v>
      </c>
      <c r="K383" s="404" t="s">
        <v>2862</v>
      </c>
    </row>
    <row r="384" spans="2:14">
      <c r="B384" s="181"/>
      <c r="D384" s="190" t="s">
        <v>2288</v>
      </c>
      <c r="F384" s="178" t="s">
        <v>2706</v>
      </c>
      <c r="G384" s="195" t="s">
        <v>251</v>
      </c>
      <c r="H384" s="176" t="s">
        <v>99</v>
      </c>
      <c r="I384" s="172"/>
      <c r="J384" s="141">
        <f t="shared" si="26"/>
        <v>0</v>
      </c>
      <c r="K384" s="404" t="s">
        <v>2862</v>
      </c>
    </row>
    <row r="385" spans="2:14">
      <c r="B385" s="181"/>
      <c r="D385" s="180"/>
      <c r="F385" s="178"/>
      <c r="G385" s="195"/>
      <c r="H385" s="180"/>
      <c r="I385" s="180"/>
      <c r="J385" s="151"/>
      <c r="K385" s="404"/>
    </row>
    <row r="386" spans="2:14" s="109" customFormat="1">
      <c r="B386" s="160"/>
      <c r="C386" s="120"/>
      <c r="D386" s="120" t="s">
        <v>185</v>
      </c>
      <c r="E386" s="120"/>
      <c r="F386" s="379"/>
      <c r="G386" s="129"/>
      <c r="H386" s="119"/>
      <c r="I386" s="120"/>
      <c r="J386" s="120"/>
      <c r="K386" s="403"/>
      <c r="N386" s="104"/>
    </row>
    <row r="387" spans="2:14">
      <c r="B387" s="181"/>
      <c r="D387" s="180"/>
      <c r="F387" s="106"/>
      <c r="G387" s="231"/>
      <c r="H387" s="177"/>
      <c r="I387" s="177"/>
      <c r="J387" s="151"/>
      <c r="K387" s="404"/>
    </row>
    <row r="388" spans="2:14">
      <c r="B388" s="181"/>
      <c r="D388" s="190" t="s">
        <v>2289</v>
      </c>
      <c r="F388" s="178" t="s">
        <v>2707</v>
      </c>
      <c r="G388" s="195" t="s">
        <v>252</v>
      </c>
      <c r="H388" s="176" t="s">
        <v>99</v>
      </c>
      <c r="I388" s="172"/>
      <c r="J388" s="141">
        <f t="shared" ref="J388:J396" si="27">ROUND($I388+$I388*TVA,2)</f>
        <v>0</v>
      </c>
      <c r="K388" s="404" t="s">
        <v>2862</v>
      </c>
    </row>
    <row r="389" spans="2:14">
      <c r="B389" s="181"/>
      <c r="D389" s="190" t="s">
        <v>2290</v>
      </c>
      <c r="F389" s="178" t="s">
        <v>2708</v>
      </c>
      <c r="G389" s="195" t="s">
        <v>2028</v>
      </c>
      <c r="H389" s="176" t="s">
        <v>99</v>
      </c>
      <c r="I389" s="172"/>
      <c r="J389" s="141">
        <f t="shared" si="27"/>
        <v>0</v>
      </c>
      <c r="K389" s="404" t="s">
        <v>2862</v>
      </c>
    </row>
    <row r="390" spans="2:14">
      <c r="B390" s="181"/>
      <c r="D390" s="190" t="s">
        <v>2291</v>
      </c>
      <c r="F390" s="178" t="s">
        <v>2709</v>
      </c>
      <c r="G390" s="195" t="s">
        <v>253</v>
      </c>
      <c r="H390" s="176" t="s">
        <v>99</v>
      </c>
      <c r="I390" s="172"/>
      <c r="J390" s="141">
        <f t="shared" si="27"/>
        <v>0</v>
      </c>
      <c r="K390" s="404" t="s">
        <v>2862</v>
      </c>
    </row>
    <row r="391" spans="2:14">
      <c r="B391" s="181"/>
      <c r="D391" s="190" t="s">
        <v>2292</v>
      </c>
      <c r="F391" s="178" t="s">
        <v>2710</v>
      </c>
      <c r="G391" s="195" t="s">
        <v>254</v>
      </c>
      <c r="H391" s="176" t="s">
        <v>99</v>
      </c>
      <c r="I391" s="172"/>
      <c r="J391" s="141">
        <f t="shared" si="27"/>
        <v>0</v>
      </c>
      <c r="K391" s="404" t="s">
        <v>2862</v>
      </c>
    </row>
    <row r="392" spans="2:14">
      <c r="B392" s="181"/>
      <c r="D392" s="190" t="s">
        <v>2293</v>
      </c>
      <c r="F392" s="178" t="s">
        <v>2711</v>
      </c>
      <c r="G392" s="195" t="s">
        <v>255</v>
      </c>
      <c r="H392" s="176" t="s">
        <v>99</v>
      </c>
      <c r="I392" s="172"/>
      <c r="J392" s="141">
        <f t="shared" si="27"/>
        <v>0</v>
      </c>
      <c r="K392" s="404" t="s">
        <v>2862</v>
      </c>
    </row>
    <row r="393" spans="2:14" ht="22.5">
      <c r="B393" s="181"/>
      <c r="D393" s="190" t="s">
        <v>2294</v>
      </c>
      <c r="F393" s="178" t="s">
        <v>256</v>
      </c>
      <c r="G393" s="195" t="s">
        <v>260</v>
      </c>
      <c r="H393" s="176" t="s">
        <v>99</v>
      </c>
      <c r="I393" s="172"/>
      <c r="J393" s="141">
        <f t="shared" si="27"/>
        <v>0</v>
      </c>
      <c r="K393" s="404" t="s">
        <v>2862</v>
      </c>
    </row>
    <row r="394" spans="2:14" ht="22.5">
      <c r="B394" s="181"/>
      <c r="D394" s="190" t="s">
        <v>2295</v>
      </c>
      <c r="F394" s="178" t="s">
        <v>257</v>
      </c>
      <c r="G394" s="195" t="s">
        <v>261</v>
      </c>
      <c r="H394" s="176" t="s">
        <v>99</v>
      </c>
      <c r="I394" s="172"/>
      <c r="J394" s="141">
        <f t="shared" si="27"/>
        <v>0</v>
      </c>
      <c r="K394" s="404" t="s">
        <v>2862</v>
      </c>
    </row>
    <row r="395" spans="2:14" ht="22.5">
      <c r="B395" s="181"/>
      <c r="D395" s="190" t="s">
        <v>2296</v>
      </c>
      <c r="F395" s="178" t="s">
        <v>258</v>
      </c>
      <c r="G395" s="195" t="s">
        <v>262</v>
      </c>
      <c r="H395" s="176" t="s">
        <v>99</v>
      </c>
      <c r="I395" s="172"/>
      <c r="J395" s="141">
        <f t="shared" si="27"/>
        <v>0</v>
      </c>
      <c r="K395" s="404" t="s">
        <v>2862</v>
      </c>
    </row>
    <row r="396" spans="2:14">
      <c r="B396" s="181"/>
      <c r="D396" s="190" t="s">
        <v>2297</v>
      </c>
      <c r="F396" s="178" t="s">
        <v>259</v>
      </c>
      <c r="G396" s="195" t="s">
        <v>263</v>
      </c>
      <c r="H396" s="176" t="s">
        <v>99</v>
      </c>
      <c r="I396" s="172"/>
      <c r="J396" s="141">
        <f t="shared" si="27"/>
        <v>0</v>
      </c>
      <c r="K396" s="404" t="s">
        <v>2862</v>
      </c>
    </row>
    <row r="397" spans="2:14">
      <c r="B397" s="181"/>
      <c r="D397" s="180"/>
      <c r="F397" s="178"/>
      <c r="G397" s="195"/>
      <c r="H397" s="180"/>
      <c r="I397" s="180"/>
      <c r="J397" s="151"/>
      <c r="K397" s="404"/>
    </row>
    <row r="398" spans="2:14" s="109" customFormat="1">
      <c r="B398" s="160"/>
      <c r="C398" s="120"/>
      <c r="D398" s="120" t="s">
        <v>264</v>
      </c>
      <c r="E398" s="120"/>
      <c r="F398" s="379"/>
      <c r="G398" s="129"/>
      <c r="H398" s="119"/>
      <c r="I398" s="120"/>
      <c r="J398" s="120"/>
      <c r="K398" s="403"/>
      <c r="N398" s="104"/>
    </row>
    <row r="399" spans="2:14">
      <c r="B399" s="181"/>
      <c r="D399" s="180"/>
      <c r="F399" s="106"/>
      <c r="G399" s="231"/>
      <c r="H399" s="177"/>
      <c r="I399" s="177"/>
      <c r="J399" s="151"/>
      <c r="K399" s="404"/>
    </row>
    <row r="400" spans="2:14">
      <c r="B400" s="181"/>
      <c r="D400" s="190" t="s">
        <v>729</v>
      </c>
      <c r="F400" s="178" t="s">
        <v>2712</v>
      </c>
      <c r="G400" s="195" t="s">
        <v>2716</v>
      </c>
      <c r="H400" s="176" t="s">
        <v>99</v>
      </c>
      <c r="I400" s="172"/>
      <c r="J400" s="141">
        <f t="shared" ref="J400:J417" si="28">ROUND($I400+$I400*TVA,2)</f>
        <v>0</v>
      </c>
      <c r="K400" s="404" t="s">
        <v>2862</v>
      </c>
    </row>
    <row r="401" spans="2:11">
      <c r="B401" s="181"/>
      <c r="D401" s="190" t="s">
        <v>730</v>
      </c>
      <c r="F401" s="195" t="s">
        <v>2713</v>
      </c>
      <c r="G401" s="195" t="s">
        <v>2717</v>
      </c>
      <c r="H401" s="176" t="s">
        <v>99</v>
      </c>
      <c r="I401" s="172"/>
      <c r="J401" s="141">
        <f t="shared" si="28"/>
        <v>0</v>
      </c>
      <c r="K401" s="404" t="s">
        <v>2862</v>
      </c>
    </row>
    <row r="402" spans="2:11">
      <c r="B402" s="181"/>
      <c r="D402" s="190" t="s">
        <v>731</v>
      </c>
      <c r="F402" s="195" t="s">
        <v>2714</v>
      </c>
      <c r="G402" s="195" t="s">
        <v>2718</v>
      </c>
      <c r="H402" s="176" t="s">
        <v>99</v>
      </c>
      <c r="I402" s="172"/>
      <c r="J402" s="141">
        <f t="shared" si="28"/>
        <v>0</v>
      </c>
      <c r="K402" s="404" t="s">
        <v>2862</v>
      </c>
    </row>
    <row r="403" spans="2:11">
      <c r="B403" s="181"/>
      <c r="D403" s="190" t="s">
        <v>732</v>
      </c>
      <c r="F403" s="195" t="s">
        <v>2715</v>
      </c>
      <c r="G403" s="195" t="s">
        <v>2719</v>
      </c>
      <c r="H403" s="176" t="s">
        <v>99</v>
      </c>
      <c r="I403" s="172"/>
      <c r="J403" s="141">
        <f t="shared" si="28"/>
        <v>0</v>
      </c>
      <c r="K403" s="404" t="s">
        <v>2862</v>
      </c>
    </row>
    <row r="404" spans="2:11">
      <c r="B404" s="181"/>
      <c r="D404" s="190" t="s">
        <v>1330</v>
      </c>
      <c r="F404" s="195" t="s">
        <v>1302</v>
      </c>
      <c r="G404" s="195" t="s">
        <v>1316</v>
      </c>
      <c r="H404" s="176" t="s">
        <v>99</v>
      </c>
      <c r="I404" s="172"/>
      <c r="J404" s="141">
        <f t="shared" si="28"/>
        <v>0</v>
      </c>
      <c r="K404" s="404" t="s">
        <v>2862</v>
      </c>
    </row>
    <row r="405" spans="2:11">
      <c r="B405" s="181"/>
      <c r="D405" s="190" t="s">
        <v>1331</v>
      </c>
      <c r="F405" s="195" t="s">
        <v>1303</v>
      </c>
      <c r="G405" s="195" t="s">
        <v>1317</v>
      </c>
      <c r="H405" s="176" t="s">
        <v>99</v>
      </c>
      <c r="I405" s="172"/>
      <c r="J405" s="141">
        <f t="shared" si="28"/>
        <v>0</v>
      </c>
      <c r="K405" s="404" t="s">
        <v>2862</v>
      </c>
    </row>
    <row r="406" spans="2:11">
      <c r="B406" s="181"/>
      <c r="D406" s="190" t="s">
        <v>1332</v>
      </c>
      <c r="F406" s="195" t="s">
        <v>1304</v>
      </c>
      <c r="G406" s="195" t="s">
        <v>1318</v>
      </c>
      <c r="H406" s="176" t="s">
        <v>99</v>
      </c>
      <c r="I406" s="172"/>
      <c r="J406" s="141">
        <f t="shared" si="28"/>
        <v>0</v>
      </c>
      <c r="K406" s="404" t="s">
        <v>2862</v>
      </c>
    </row>
    <row r="407" spans="2:11">
      <c r="B407" s="181"/>
      <c r="D407" s="190" t="s">
        <v>1333</v>
      </c>
      <c r="F407" s="195" t="s">
        <v>1305</v>
      </c>
      <c r="G407" s="195" t="s">
        <v>1319</v>
      </c>
      <c r="H407" s="176" t="s">
        <v>99</v>
      </c>
      <c r="I407" s="172"/>
      <c r="J407" s="141">
        <f t="shared" si="28"/>
        <v>0</v>
      </c>
      <c r="K407" s="404" t="s">
        <v>2862</v>
      </c>
    </row>
    <row r="408" spans="2:11">
      <c r="B408" s="181"/>
      <c r="D408" s="190" t="s">
        <v>1334</v>
      </c>
      <c r="F408" s="195" t="s">
        <v>1306</v>
      </c>
      <c r="G408" s="195" t="s">
        <v>1320</v>
      </c>
      <c r="H408" s="176" t="s">
        <v>99</v>
      </c>
      <c r="I408" s="172"/>
      <c r="J408" s="141">
        <f t="shared" si="28"/>
        <v>0</v>
      </c>
      <c r="K408" s="404" t="s">
        <v>2862</v>
      </c>
    </row>
    <row r="409" spans="2:11">
      <c r="B409" s="181"/>
      <c r="D409" s="190" t="s">
        <v>1335</v>
      </c>
      <c r="F409" s="195" t="s">
        <v>1307</v>
      </c>
      <c r="G409" s="195" t="s">
        <v>1321</v>
      </c>
      <c r="H409" s="176" t="s">
        <v>99</v>
      </c>
      <c r="I409" s="172"/>
      <c r="J409" s="141">
        <f t="shared" si="28"/>
        <v>0</v>
      </c>
      <c r="K409" s="404" t="s">
        <v>2862</v>
      </c>
    </row>
    <row r="410" spans="2:11">
      <c r="B410" s="181"/>
      <c r="D410" s="190" t="s">
        <v>1336</v>
      </c>
      <c r="F410" s="195" t="s">
        <v>1308</v>
      </c>
      <c r="G410" s="195" t="s">
        <v>1322</v>
      </c>
      <c r="H410" s="176" t="s">
        <v>99</v>
      </c>
      <c r="I410" s="172"/>
      <c r="J410" s="141">
        <f t="shared" si="28"/>
        <v>0</v>
      </c>
      <c r="K410" s="404" t="s">
        <v>2862</v>
      </c>
    </row>
    <row r="411" spans="2:11">
      <c r="B411" s="181"/>
      <c r="D411" s="190" t="s">
        <v>1337</v>
      </c>
      <c r="F411" s="195" t="s">
        <v>1309</v>
      </c>
      <c r="G411" s="195" t="s">
        <v>1323</v>
      </c>
      <c r="H411" s="176" t="s">
        <v>99</v>
      </c>
      <c r="I411" s="172"/>
      <c r="J411" s="141">
        <f t="shared" si="28"/>
        <v>0</v>
      </c>
      <c r="K411" s="404" t="s">
        <v>2862</v>
      </c>
    </row>
    <row r="412" spans="2:11">
      <c r="B412" s="181"/>
      <c r="D412" s="190" t="s">
        <v>1338</v>
      </c>
      <c r="F412" s="195" t="s">
        <v>1310</v>
      </c>
      <c r="G412" s="195" t="s">
        <v>1324</v>
      </c>
      <c r="H412" s="176" t="s">
        <v>99</v>
      </c>
      <c r="I412" s="172"/>
      <c r="J412" s="141">
        <f t="shared" si="28"/>
        <v>0</v>
      </c>
      <c r="K412" s="404" t="s">
        <v>2862</v>
      </c>
    </row>
    <row r="413" spans="2:11">
      <c r="B413" s="181"/>
      <c r="D413" s="190" t="s">
        <v>1339</v>
      </c>
      <c r="F413" s="195" t="s">
        <v>1311</v>
      </c>
      <c r="G413" s="195" t="s">
        <v>1325</v>
      </c>
      <c r="H413" s="176" t="s">
        <v>99</v>
      </c>
      <c r="I413" s="172"/>
      <c r="J413" s="141">
        <f t="shared" si="28"/>
        <v>0</v>
      </c>
      <c r="K413" s="404" t="s">
        <v>2862</v>
      </c>
    </row>
    <row r="414" spans="2:11">
      <c r="B414" s="181"/>
      <c r="D414" s="190" t="s">
        <v>1340</v>
      </c>
      <c r="F414" s="195" t="s">
        <v>1312</v>
      </c>
      <c r="G414" s="195" t="s">
        <v>1326</v>
      </c>
      <c r="H414" s="176" t="s">
        <v>99</v>
      </c>
      <c r="I414" s="172"/>
      <c r="J414" s="141">
        <f t="shared" si="28"/>
        <v>0</v>
      </c>
      <c r="K414" s="404" t="s">
        <v>2862</v>
      </c>
    </row>
    <row r="415" spans="2:11">
      <c r="B415" s="181"/>
      <c r="D415" s="190" t="s">
        <v>1341</v>
      </c>
      <c r="F415" s="195" t="s">
        <v>1313</v>
      </c>
      <c r="G415" s="195" t="s">
        <v>1327</v>
      </c>
      <c r="H415" s="176" t="s">
        <v>99</v>
      </c>
      <c r="I415" s="172"/>
      <c r="J415" s="141">
        <f t="shared" si="28"/>
        <v>0</v>
      </c>
      <c r="K415" s="404" t="s">
        <v>2862</v>
      </c>
    </row>
    <row r="416" spans="2:11">
      <c r="B416" s="181"/>
      <c r="D416" s="190" t="s">
        <v>1342</v>
      </c>
      <c r="F416" s="195" t="s">
        <v>1314</v>
      </c>
      <c r="G416" s="195" t="s">
        <v>1328</v>
      </c>
      <c r="H416" s="176" t="s">
        <v>99</v>
      </c>
      <c r="I416" s="172"/>
      <c r="J416" s="141">
        <f t="shared" si="28"/>
        <v>0</v>
      </c>
      <c r="K416" s="404" t="s">
        <v>2862</v>
      </c>
    </row>
    <row r="417" spans="2:14">
      <c r="B417" s="181"/>
      <c r="D417" s="190" t="s">
        <v>1343</v>
      </c>
      <c r="F417" s="195" t="s">
        <v>1315</v>
      </c>
      <c r="G417" s="195" t="s">
        <v>1329</v>
      </c>
      <c r="H417" s="176" t="s">
        <v>99</v>
      </c>
      <c r="I417" s="172"/>
      <c r="J417" s="141">
        <f t="shared" si="28"/>
        <v>0</v>
      </c>
      <c r="K417" s="404" t="s">
        <v>2862</v>
      </c>
    </row>
    <row r="418" spans="2:14">
      <c r="B418" s="181"/>
      <c r="D418" s="180"/>
      <c r="F418" s="195"/>
      <c r="G418" s="195"/>
      <c r="H418" s="180"/>
      <c r="I418" s="180"/>
      <c r="J418" s="151"/>
      <c r="K418" s="404"/>
    </row>
    <row r="419" spans="2:14" s="109" customFormat="1">
      <c r="B419" s="132"/>
      <c r="C419" s="112"/>
      <c r="D419" s="112" t="s">
        <v>265</v>
      </c>
      <c r="E419" s="111"/>
      <c r="F419" s="222"/>
      <c r="G419" s="222"/>
      <c r="H419" s="113"/>
      <c r="I419" s="111"/>
      <c r="J419" s="111"/>
      <c r="K419" s="402"/>
      <c r="N419" s="104"/>
    </row>
    <row r="420" spans="2:14" s="109" customFormat="1">
      <c r="B420" s="160"/>
      <c r="C420" s="120"/>
      <c r="D420" s="120" t="s">
        <v>266</v>
      </c>
      <c r="E420" s="120"/>
      <c r="F420" s="129"/>
      <c r="G420" s="129"/>
      <c r="H420" s="119"/>
      <c r="I420" s="120"/>
      <c r="J420" s="120"/>
      <c r="K420" s="403"/>
      <c r="N420" s="104"/>
    </row>
    <row r="421" spans="2:14">
      <c r="B421" s="181"/>
      <c r="D421" s="180"/>
      <c r="G421" s="231"/>
      <c r="H421" s="177"/>
      <c r="I421" s="177"/>
      <c r="J421" s="151"/>
      <c r="K421" s="404"/>
    </row>
    <row r="422" spans="2:14">
      <c r="B422" s="181"/>
      <c r="D422" s="190" t="s">
        <v>733</v>
      </c>
      <c r="F422" s="195" t="s">
        <v>267</v>
      </c>
      <c r="G422" s="195" t="s">
        <v>2513</v>
      </c>
      <c r="H422" s="176" t="s">
        <v>99</v>
      </c>
      <c r="I422" s="172"/>
      <c r="J422" s="141">
        <f t="shared" ref="J422:J431" si="29">ROUND($I422+$I422*TVA,2)</f>
        <v>0</v>
      </c>
      <c r="K422" s="404" t="s">
        <v>2862</v>
      </c>
    </row>
    <row r="423" spans="2:14">
      <c r="B423" s="181"/>
      <c r="D423" s="190" t="s">
        <v>734</v>
      </c>
      <c r="F423" s="195" t="s">
        <v>268</v>
      </c>
      <c r="G423" s="195" t="s">
        <v>2514</v>
      </c>
      <c r="H423" s="176" t="s">
        <v>99</v>
      </c>
      <c r="I423" s="172"/>
      <c r="J423" s="141">
        <f t="shared" si="29"/>
        <v>0</v>
      </c>
      <c r="K423" s="404" t="s">
        <v>2862</v>
      </c>
    </row>
    <row r="424" spans="2:14">
      <c r="B424" s="181"/>
      <c r="D424" s="190" t="s">
        <v>735</v>
      </c>
      <c r="F424" s="195" t="s">
        <v>269</v>
      </c>
      <c r="G424" s="195" t="s">
        <v>2515</v>
      </c>
      <c r="H424" s="176" t="s">
        <v>99</v>
      </c>
      <c r="I424" s="172"/>
      <c r="J424" s="141">
        <f t="shared" si="29"/>
        <v>0</v>
      </c>
      <c r="K424" s="404" t="s">
        <v>2862</v>
      </c>
    </row>
    <row r="425" spans="2:14">
      <c r="B425" s="181"/>
      <c r="D425" s="190" t="s">
        <v>736</v>
      </c>
      <c r="F425" s="195" t="s">
        <v>270</v>
      </c>
      <c r="G425" s="195" t="s">
        <v>2516</v>
      </c>
      <c r="H425" s="176" t="s">
        <v>99</v>
      </c>
      <c r="I425" s="172"/>
      <c r="J425" s="141">
        <f t="shared" si="29"/>
        <v>0</v>
      </c>
      <c r="K425" s="404" t="s">
        <v>2862</v>
      </c>
    </row>
    <row r="426" spans="2:14">
      <c r="B426" s="181"/>
      <c r="D426" s="190" t="s">
        <v>737</v>
      </c>
      <c r="F426" s="195" t="s">
        <v>271</v>
      </c>
      <c r="G426" s="195" t="s">
        <v>2517</v>
      </c>
      <c r="H426" s="176" t="s">
        <v>99</v>
      </c>
      <c r="I426" s="172"/>
      <c r="J426" s="141">
        <f t="shared" si="29"/>
        <v>0</v>
      </c>
      <c r="K426" s="404" t="s">
        <v>2862</v>
      </c>
    </row>
    <row r="427" spans="2:14">
      <c r="B427" s="181"/>
      <c r="D427" s="190" t="s">
        <v>738</v>
      </c>
      <c r="F427" s="195" t="s">
        <v>272</v>
      </c>
      <c r="G427" s="195" t="s">
        <v>2518</v>
      </c>
      <c r="H427" s="176" t="s">
        <v>99</v>
      </c>
      <c r="I427" s="172"/>
      <c r="J427" s="141">
        <f t="shared" si="29"/>
        <v>0</v>
      </c>
      <c r="K427" s="404" t="s">
        <v>2862</v>
      </c>
    </row>
    <row r="428" spans="2:14">
      <c r="B428" s="181"/>
      <c r="D428" s="190" t="s">
        <v>739</v>
      </c>
      <c r="F428" s="195" t="s">
        <v>273</v>
      </c>
      <c r="G428" s="195" t="s">
        <v>2519</v>
      </c>
      <c r="H428" s="176" t="s">
        <v>99</v>
      </c>
      <c r="I428" s="172"/>
      <c r="J428" s="141">
        <f t="shared" si="29"/>
        <v>0</v>
      </c>
      <c r="K428" s="404" t="s">
        <v>2862</v>
      </c>
    </row>
    <row r="429" spans="2:14">
      <c r="B429" s="181"/>
      <c r="D429" s="190" t="s">
        <v>740</v>
      </c>
      <c r="F429" s="195" t="s">
        <v>274</v>
      </c>
      <c r="G429" s="195" t="s">
        <v>2520</v>
      </c>
      <c r="H429" s="176" t="s">
        <v>99</v>
      </c>
      <c r="I429" s="172"/>
      <c r="J429" s="141">
        <f t="shared" si="29"/>
        <v>0</v>
      </c>
      <c r="K429" s="404" t="s">
        <v>2862</v>
      </c>
    </row>
    <row r="430" spans="2:14">
      <c r="B430" s="181"/>
      <c r="D430" s="190" t="s">
        <v>741</v>
      </c>
      <c r="F430" s="195" t="s">
        <v>275</v>
      </c>
      <c r="G430" s="195" t="s">
        <v>2521</v>
      </c>
      <c r="H430" s="176" t="s">
        <v>99</v>
      </c>
      <c r="I430" s="172"/>
      <c r="J430" s="141">
        <f t="shared" si="29"/>
        <v>0</v>
      </c>
      <c r="K430" s="404" t="s">
        <v>2862</v>
      </c>
    </row>
    <row r="431" spans="2:14">
      <c r="B431" s="181"/>
      <c r="D431" s="190" t="s">
        <v>742</v>
      </c>
      <c r="F431" s="195" t="s">
        <v>276</v>
      </c>
      <c r="G431" s="195" t="s">
        <v>2522</v>
      </c>
      <c r="H431" s="176" t="s">
        <v>99</v>
      </c>
      <c r="I431" s="172"/>
      <c r="J431" s="141">
        <f t="shared" si="29"/>
        <v>0</v>
      </c>
      <c r="K431" s="404" t="s">
        <v>2862</v>
      </c>
    </row>
    <row r="432" spans="2:14">
      <c r="B432" s="181"/>
      <c r="D432" s="180"/>
      <c r="F432" s="195"/>
      <c r="G432" s="195"/>
      <c r="H432" s="180"/>
      <c r="I432" s="180"/>
      <c r="J432" s="151"/>
      <c r="K432" s="404"/>
    </row>
    <row r="433" spans="2:14" s="109" customFormat="1">
      <c r="B433" s="160"/>
      <c r="C433" s="120"/>
      <c r="D433" s="120" t="s">
        <v>277</v>
      </c>
      <c r="E433" s="120"/>
      <c r="F433" s="129"/>
      <c r="G433" s="129"/>
      <c r="H433" s="119"/>
      <c r="I433" s="120"/>
      <c r="J433" s="120"/>
      <c r="K433" s="403"/>
      <c r="N433" s="104"/>
    </row>
    <row r="434" spans="2:14">
      <c r="B434" s="181"/>
      <c r="D434" s="180"/>
      <c r="G434" s="231"/>
      <c r="H434" s="177"/>
      <c r="I434" s="177"/>
      <c r="J434" s="151"/>
      <c r="K434" s="404"/>
    </row>
    <row r="435" spans="2:14">
      <c r="B435" s="181"/>
      <c r="D435" s="190" t="s">
        <v>743</v>
      </c>
      <c r="F435" s="178" t="s">
        <v>278</v>
      </c>
      <c r="G435" s="195" t="s">
        <v>2523</v>
      </c>
      <c r="H435" s="176" t="s">
        <v>99</v>
      </c>
      <c r="I435" s="172"/>
      <c r="J435" s="141">
        <f t="shared" ref="J435:J445" si="30">ROUND($I435+$I435*TVA,2)</f>
        <v>0</v>
      </c>
      <c r="K435" s="404" t="s">
        <v>2862</v>
      </c>
    </row>
    <row r="436" spans="2:14">
      <c r="B436" s="181"/>
      <c r="D436" s="190" t="s">
        <v>744</v>
      </c>
      <c r="F436" s="178" t="s">
        <v>279</v>
      </c>
      <c r="G436" s="195" t="s">
        <v>2515</v>
      </c>
      <c r="H436" s="176" t="s">
        <v>99</v>
      </c>
      <c r="I436" s="172"/>
      <c r="J436" s="141">
        <f t="shared" si="30"/>
        <v>0</v>
      </c>
      <c r="K436" s="404" t="s">
        <v>2862</v>
      </c>
    </row>
    <row r="437" spans="2:14">
      <c r="B437" s="181"/>
      <c r="D437" s="190" t="s">
        <v>745</v>
      </c>
      <c r="F437" s="178" t="s">
        <v>280</v>
      </c>
      <c r="G437" s="195" t="s">
        <v>2524</v>
      </c>
      <c r="H437" s="176" t="s">
        <v>99</v>
      </c>
      <c r="I437" s="172"/>
      <c r="J437" s="141">
        <f t="shared" si="30"/>
        <v>0</v>
      </c>
      <c r="K437" s="404" t="s">
        <v>2862</v>
      </c>
    </row>
    <row r="438" spans="2:14">
      <c r="B438" s="181"/>
      <c r="D438" s="190" t="s">
        <v>746</v>
      </c>
      <c r="F438" s="178" t="s">
        <v>281</v>
      </c>
      <c r="G438" s="195" t="s">
        <v>2525</v>
      </c>
      <c r="H438" s="176" t="s">
        <v>99</v>
      </c>
      <c r="I438" s="172"/>
      <c r="J438" s="141">
        <f t="shared" si="30"/>
        <v>0</v>
      </c>
      <c r="K438" s="404" t="s">
        <v>2862</v>
      </c>
    </row>
    <row r="439" spans="2:14" ht="22.5">
      <c r="B439" s="181"/>
      <c r="D439" s="190" t="s">
        <v>747</v>
      </c>
      <c r="F439" s="178" t="s">
        <v>272</v>
      </c>
      <c r="G439" s="195" t="s">
        <v>2518</v>
      </c>
      <c r="H439" s="176" t="s">
        <v>99</v>
      </c>
      <c r="I439" s="172"/>
      <c r="J439" s="141">
        <f t="shared" si="30"/>
        <v>0</v>
      </c>
      <c r="K439" s="404" t="s">
        <v>2862</v>
      </c>
    </row>
    <row r="440" spans="2:14">
      <c r="B440" s="181"/>
      <c r="D440" s="190" t="s">
        <v>748</v>
      </c>
      <c r="F440" s="178" t="s">
        <v>273</v>
      </c>
      <c r="G440" s="195" t="s">
        <v>2519</v>
      </c>
      <c r="H440" s="176" t="s">
        <v>99</v>
      </c>
      <c r="I440" s="172"/>
      <c r="J440" s="141">
        <f t="shared" si="30"/>
        <v>0</v>
      </c>
      <c r="K440" s="404" t="s">
        <v>2862</v>
      </c>
    </row>
    <row r="441" spans="2:14">
      <c r="B441" s="181"/>
      <c r="D441" s="190" t="s">
        <v>749</v>
      </c>
      <c r="F441" s="178" t="s">
        <v>282</v>
      </c>
      <c r="G441" s="195" t="s">
        <v>2526</v>
      </c>
      <c r="H441" s="176" t="s">
        <v>99</v>
      </c>
      <c r="I441" s="172"/>
      <c r="J441" s="141">
        <f t="shared" si="30"/>
        <v>0</v>
      </c>
      <c r="K441" s="404" t="s">
        <v>2862</v>
      </c>
    </row>
    <row r="442" spans="2:14" ht="22.5">
      <c r="B442" s="181"/>
      <c r="D442" s="190" t="s">
        <v>750</v>
      </c>
      <c r="F442" s="178" t="s">
        <v>283</v>
      </c>
      <c r="G442" s="195" t="s">
        <v>2527</v>
      </c>
      <c r="H442" s="176" t="s">
        <v>99</v>
      </c>
      <c r="I442" s="172"/>
      <c r="J442" s="141">
        <f t="shared" si="30"/>
        <v>0</v>
      </c>
      <c r="K442" s="404" t="s">
        <v>2862</v>
      </c>
    </row>
    <row r="443" spans="2:14">
      <c r="B443" s="181"/>
      <c r="D443" s="190" t="s">
        <v>751</v>
      </c>
      <c r="F443" s="178" t="s">
        <v>284</v>
      </c>
      <c r="G443" s="195" t="s">
        <v>2528</v>
      </c>
      <c r="H443" s="176" t="s">
        <v>99</v>
      </c>
      <c r="I443" s="172"/>
      <c r="J443" s="141">
        <f t="shared" si="30"/>
        <v>0</v>
      </c>
      <c r="K443" s="404" t="s">
        <v>2862</v>
      </c>
    </row>
    <row r="444" spans="2:14">
      <c r="B444" s="181"/>
      <c r="D444" s="190" t="s">
        <v>752</v>
      </c>
      <c r="F444" s="178" t="s">
        <v>285</v>
      </c>
      <c r="G444" s="195" t="s">
        <v>2529</v>
      </c>
      <c r="H444" s="176" t="s">
        <v>99</v>
      </c>
      <c r="I444" s="172"/>
      <c r="J444" s="141">
        <f t="shared" si="30"/>
        <v>0</v>
      </c>
      <c r="K444" s="404" t="s">
        <v>2862</v>
      </c>
    </row>
    <row r="445" spans="2:14" ht="22.5">
      <c r="B445" s="181"/>
      <c r="D445" s="190" t="s">
        <v>753</v>
      </c>
      <c r="F445" s="178" t="s">
        <v>2720</v>
      </c>
      <c r="G445" s="195" t="s">
        <v>2030</v>
      </c>
      <c r="H445" s="176" t="s">
        <v>99</v>
      </c>
      <c r="I445" s="172"/>
      <c r="J445" s="141">
        <f t="shared" si="30"/>
        <v>0</v>
      </c>
      <c r="K445" s="404" t="s">
        <v>2862</v>
      </c>
    </row>
    <row r="446" spans="2:14">
      <c r="B446" s="181"/>
      <c r="D446" s="180"/>
      <c r="F446" s="195"/>
      <c r="G446" s="195"/>
      <c r="H446" s="180"/>
      <c r="I446" s="180"/>
      <c r="J446" s="151"/>
      <c r="K446" s="404"/>
    </row>
    <row r="447" spans="2:14" s="109" customFormat="1">
      <c r="B447" s="160"/>
      <c r="C447" s="120"/>
      <c r="D447" s="120" t="s">
        <v>286</v>
      </c>
      <c r="E447" s="120"/>
      <c r="F447" s="129"/>
      <c r="G447" s="129"/>
      <c r="H447" s="119"/>
      <c r="I447" s="120"/>
      <c r="J447" s="120"/>
      <c r="K447" s="403"/>
      <c r="N447" s="104"/>
    </row>
    <row r="448" spans="2:14">
      <c r="B448" s="181"/>
      <c r="D448" s="180"/>
      <c r="G448" s="231"/>
      <c r="H448" s="177"/>
      <c r="I448" s="177"/>
      <c r="J448" s="151"/>
      <c r="K448" s="404"/>
    </row>
    <row r="449" spans="2:14">
      <c r="B449" s="181"/>
      <c r="D449" s="190" t="s">
        <v>754</v>
      </c>
      <c r="F449" s="178" t="s">
        <v>287</v>
      </c>
      <c r="G449" s="195" t="s">
        <v>2530</v>
      </c>
      <c r="H449" s="176" t="s">
        <v>99</v>
      </c>
      <c r="I449" s="172"/>
      <c r="J449" s="151">
        <f t="shared" ref="J449:J456" si="31">ROUND($I449+$I449*TVA,2)</f>
        <v>0</v>
      </c>
      <c r="K449" s="404" t="s">
        <v>2862</v>
      </c>
    </row>
    <row r="450" spans="2:14">
      <c r="B450" s="181"/>
      <c r="D450" s="190" t="s">
        <v>755</v>
      </c>
      <c r="F450" s="178" t="s">
        <v>288</v>
      </c>
      <c r="G450" s="195" t="s">
        <v>2530</v>
      </c>
      <c r="H450" s="176" t="s">
        <v>99</v>
      </c>
      <c r="I450" s="172"/>
      <c r="J450" s="151">
        <f t="shared" si="31"/>
        <v>0</v>
      </c>
      <c r="K450" s="404" t="s">
        <v>2862</v>
      </c>
    </row>
    <row r="451" spans="2:14">
      <c r="B451" s="181"/>
      <c r="D451" s="190" t="s">
        <v>756</v>
      </c>
      <c r="F451" s="178" t="s">
        <v>289</v>
      </c>
      <c r="G451" s="195" t="s">
        <v>2531</v>
      </c>
      <c r="H451" s="176" t="s">
        <v>99</v>
      </c>
      <c r="I451" s="172"/>
      <c r="J451" s="151">
        <f t="shared" si="31"/>
        <v>0</v>
      </c>
      <c r="K451" s="404" t="s">
        <v>2862</v>
      </c>
    </row>
    <row r="452" spans="2:14">
      <c r="B452" s="181"/>
      <c r="D452" s="190" t="s">
        <v>757</v>
      </c>
      <c r="F452" s="178" t="s">
        <v>290</v>
      </c>
      <c r="G452" s="195" t="s">
        <v>2531</v>
      </c>
      <c r="H452" s="176" t="s">
        <v>99</v>
      </c>
      <c r="I452" s="172"/>
      <c r="J452" s="151">
        <f t="shared" si="31"/>
        <v>0</v>
      </c>
      <c r="K452" s="404" t="s">
        <v>2862</v>
      </c>
    </row>
    <row r="453" spans="2:14" ht="22.5">
      <c r="B453" s="181"/>
      <c r="D453" s="190" t="s">
        <v>758</v>
      </c>
      <c r="F453" s="178" t="s">
        <v>291</v>
      </c>
      <c r="G453" s="195" t="s">
        <v>2532</v>
      </c>
      <c r="H453" s="176" t="s">
        <v>99</v>
      </c>
      <c r="I453" s="172"/>
      <c r="J453" s="151">
        <f t="shared" si="31"/>
        <v>0</v>
      </c>
      <c r="K453" s="404" t="s">
        <v>2862</v>
      </c>
    </row>
    <row r="454" spans="2:14" ht="22.5">
      <c r="B454" s="181"/>
      <c r="D454" s="190" t="s">
        <v>759</v>
      </c>
      <c r="F454" s="178" t="s">
        <v>292</v>
      </c>
      <c r="G454" s="195" t="s">
        <v>2533</v>
      </c>
      <c r="H454" s="176" t="s">
        <v>99</v>
      </c>
      <c r="I454" s="172"/>
      <c r="J454" s="151">
        <f t="shared" si="31"/>
        <v>0</v>
      </c>
      <c r="K454" s="404" t="s">
        <v>2862</v>
      </c>
    </row>
    <row r="455" spans="2:14" ht="22.5">
      <c r="B455" s="181"/>
      <c r="D455" s="190" t="s">
        <v>760</v>
      </c>
      <c r="F455" s="178" t="s">
        <v>293</v>
      </c>
      <c r="G455" s="195" t="s">
        <v>2534</v>
      </c>
      <c r="H455" s="176" t="s">
        <v>99</v>
      </c>
      <c r="I455" s="172"/>
      <c r="J455" s="151">
        <f t="shared" si="31"/>
        <v>0</v>
      </c>
      <c r="K455" s="404" t="s">
        <v>2862</v>
      </c>
    </row>
    <row r="456" spans="2:14" ht="22.5">
      <c r="B456" s="181"/>
      <c r="D456" s="190" t="s">
        <v>761</v>
      </c>
      <c r="F456" s="178" t="s">
        <v>294</v>
      </c>
      <c r="G456" s="195" t="s">
        <v>2535</v>
      </c>
      <c r="H456" s="176" t="s">
        <v>99</v>
      </c>
      <c r="I456" s="172"/>
      <c r="J456" s="151">
        <f t="shared" si="31"/>
        <v>0</v>
      </c>
      <c r="K456" s="404" t="s">
        <v>2862</v>
      </c>
    </row>
    <row r="457" spans="2:14">
      <c r="B457" s="181"/>
      <c r="D457" s="180"/>
      <c r="F457" s="195"/>
      <c r="G457" s="195"/>
      <c r="H457" s="180"/>
      <c r="I457" s="180"/>
      <c r="J457" s="151"/>
      <c r="K457" s="404"/>
    </row>
    <row r="458" spans="2:14" s="109" customFormat="1">
      <c r="B458" s="160"/>
      <c r="C458" s="120"/>
      <c r="D458" s="120" t="s">
        <v>295</v>
      </c>
      <c r="E458" s="120"/>
      <c r="F458" s="129"/>
      <c r="G458" s="129"/>
      <c r="H458" s="119"/>
      <c r="I458" s="120"/>
      <c r="J458" s="120"/>
      <c r="K458" s="403"/>
      <c r="N458" s="104"/>
    </row>
    <row r="459" spans="2:14">
      <c r="B459" s="181"/>
      <c r="D459" s="180"/>
      <c r="G459" s="231"/>
      <c r="H459" s="177"/>
      <c r="I459" s="177"/>
      <c r="J459" s="151"/>
      <c r="K459" s="404"/>
    </row>
    <row r="460" spans="2:14">
      <c r="B460" s="181"/>
      <c r="D460" s="190" t="s">
        <v>762</v>
      </c>
      <c r="F460" s="195" t="s">
        <v>296</v>
      </c>
      <c r="G460" s="195" t="s">
        <v>2536</v>
      </c>
      <c r="H460" s="176" t="s">
        <v>99</v>
      </c>
      <c r="I460" s="172"/>
      <c r="J460" s="151">
        <f t="shared" ref="J460:J461" si="32">ROUND($I460+$I460*TVA,2)</f>
        <v>0</v>
      </c>
      <c r="K460" s="404" t="s">
        <v>2862</v>
      </c>
    </row>
    <row r="461" spans="2:14" ht="22.5">
      <c r="B461" s="181"/>
      <c r="D461" s="190" t="s">
        <v>763</v>
      </c>
      <c r="F461" s="178" t="s">
        <v>297</v>
      </c>
      <c r="G461" s="195" t="s">
        <v>2537</v>
      </c>
      <c r="H461" s="176" t="s">
        <v>99</v>
      </c>
      <c r="I461" s="172"/>
      <c r="J461" s="151">
        <f t="shared" si="32"/>
        <v>0</v>
      </c>
      <c r="K461" s="404" t="s">
        <v>2862</v>
      </c>
    </row>
    <row r="462" spans="2:14">
      <c r="B462" s="181"/>
      <c r="D462" s="180"/>
      <c r="F462" s="195"/>
      <c r="G462" s="195"/>
      <c r="H462" s="180"/>
      <c r="I462" s="180"/>
      <c r="J462" s="151"/>
      <c r="K462" s="404"/>
    </row>
    <row r="463" spans="2:14" s="109" customFormat="1">
      <c r="B463" s="160"/>
      <c r="C463" s="120"/>
      <c r="D463" s="120" t="s">
        <v>298</v>
      </c>
      <c r="E463" s="120"/>
      <c r="F463" s="129"/>
      <c r="G463" s="129"/>
      <c r="H463" s="119"/>
      <c r="I463" s="120"/>
      <c r="J463" s="120"/>
      <c r="K463" s="403"/>
      <c r="N463" s="104"/>
    </row>
    <row r="464" spans="2:14">
      <c r="B464" s="181"/>
      <c r="D464" s="180"/>
      <c r="G464" s="231"/>
      <c r="H464" s="177"/>
      <c r="I464" s="177"/>
      <c r="J464" s="151"/>
      <c r="K464" s="404"/>
    </row>
    <row r="465" spans="2:14">
      <c r="B465" s="181"/>
      <c r="D465" s="190" t="s">
        <v>764</v>
      </c>
      <c r="F465" s="178" t="s">
        <v>2721</v>
      </c>
      <c r="G465" s="195" t="s">
        <v>299</v>
      </c>
      <c r="H465" s="176" t="s">
        <v>99</v>
      </c>
      <c r="I465" s="172"/>
      <c r="J465" s="151">
        <f t="shared" ref="J465:J468" si="33">ROUND($I465+$I465*TVA,2)</f>
        <v>0</v>
      </c>
      <c r="K465" s="404" t="s">
        <v>2862</v>
      </c>
    </row>
    <row r="466" spans="2:14">
      <c r="B466" s="181"/>
      <c r="D466" s="190" t="s">
        <v>765</v>
      </c>
      <c r="F466" s="178" t="s">
        <v>2722</v>
      </c>
      <c r="G466" s="195" t="s">
        <v>299</v>
      </c>
      <c r="H466" s="176" t="s">
        <v>99</v>
      </c>
      <c r="I466" s="172"/>
      <c r="J466" s="151">
        <f t="shared" si="33"/>
        <v>0</v>
      </c>
      <c r="K466" s="404" t="s">
        <v>2862</v>
      </c>
    </row>
    <row r="467" spans="2:14" ht="22.5">
      <c r="B467" s="181"/>
      <c r="D467" s="190" t="s">
        <v>766</v>
      </c>
      <c r="F467" s="178" t="s">
        <v>2723</v>
      </c>
      <c r="G467" s="195" t="s">
        <v>300</v>
      </c>
      <c r="H467" s="176" t="s">
        <v>99</v>
      </c>
      <c r="I467" s="172"/>
      <c r="J467" s="151">
        <f t="shared" si="33"/>
        <v>0</v>
      </c>
      <c r="K467" s="404" t="s">
        <v>2862</v>
      </c>
    </row>
    <row r="468" spans="2:14" ht="22.5">
      <c r="B468" s="181"/>
      <c r="D468" s="190" t="s">
        <v>767</v>
      </c>
      <c r="F468" s="178" t="s">
        <v>2724</v>
      </c>
      <c r="G468" s="195" t="s">
        <v>301</v>
      </c>
      <c r="H468" s="176" t="s">
        <v>99</v>
      </c>
      <c r="I468" s="172"/>
      <c r="J468" s="151">
        <f t="shared" si="33"/>
        <v>0</v>
      </c>
      <c r="K468" s="404" t="s">
        <v>2862</v>
      </c>
    </row>
    <row r="469" spans="2:14">
      <c r="B469" s="181"/>
      <c r="D469" s="180"/>
      <c r="F469" s="178"/>
      <c r="G469" s="195"/>
      <c r="H469" s="180"/>
      <c r="I469" s="180"/>
      <c r="J469" s="151"/>
      <c r="K469" s="404"/>
    </row>
    <row r="470" spans="2:14" s="109" customFormat="1">
      <c r="B470" s="160"/>
      <c r="C470" s="120"/>
      <c r="D470" s="120" t="s">
        <v>302</v>
      </c>
      <c r="E470" s="120"/>
      <c r="F470" s="379"/>
      <c r="G470" s="129"/>
      <c r="H470" s="119"/>
      <c r="I470" s="120"/>
      <c r="J470" s="120"/>
      <c r="K470" s="403"/>
      <c r="N470" s="104"/>
    </row>
    <row r="471" spans="2:14">
      <c r="B471" s="181"/>
      <c r="D471" s="180"/>
      <c r="F471" s="106"/>
      <c r="G471" s="231"/>
      <c r="H471" s="177"/>
      <c r="I471" s="177"/>
      <c r="J471" s="151"/>
      <c r="K471" s="404"/>
    </row>
    <row r="472" spans="2:14">
      <c r="B472" s="181"/>
      <c r="D472" s="190" t="s">
        <v>768</v>
      </c>
      <c r="F472" s="178" t="s">
        <v>523</v>
      </c>
      <c r="G472" s="195" t="s">
        <v>303</v>
      </c>
      <c r="H472" s="176" t="s">
        <v>99</v>
      </c>
      <c r="I472" s="172"/>
      <c r="J472" s="151">
        <f t="shared" ref="J472:J474" si="34">ROUND($I472+$I472*TVA,2)</f>
        <v>0</v>
      </c>
      <c r="K472" s="404" t="s">
        <v>2862</v>
      </c>
    </row>
    <row r="473" spans="2:14">
      <c r="B473" s="181"/>
      <c r="D473" s="190" t="s">
        <v>769</v>
      </c>
      <c r="F473" s="178" t="s">
        <v>524</v>
      </c>
      <c r="G473" s="195" t="s">
        <v>304</v>
      </c>
      <c r="H473" s="176" t="s">
        <v>99</v>
      </c>
      <c r="I473" s="172"/>
      <c r="J473" s="151">
        <f t="shared" si="34"/>
        <v>0</v>
      </c>
      <c r="K473" s="404" t="s">
        <v>2862</v>
      </c>
    </row>
    <row r="474" spans="2:14">
      <c r="B474" s="181"/>
      <c r="D474" s="190" t="s">
        <v>770</v>
      </c>
      <c r="F474" s="178" t="s">
        <v>525</v>
      </c>
      <c r="G474" s="195" t="s">
        <v>305</v>
      </c>
      <c r="H474" s="176" t="s">
        <v>99</v>
      </c>
      <c r="I474" s="172"/>
      <c r="J474" s="151">
        <f t="shared" si="34"/>
        <v>0</v>
      </c>
      <c r="K474" s="404" t="s">
        <v>2862</v>
      </c>
    </row>
    <row r="475" spans="2:14">
      <c r="B475" s="181"/>
      <c r="D475" s="180"/>
      <c r="F475" s="178"/>
      <c r="G475" s="195"/>
      <c r="H475" s="180"/>
      <c r="I475" s="180"/>
      <c r="J475" s="151"/>
      <c r="K475" s="404"/>
    </row>
    <row r="476" spans="2:14" s="109" customFormat="1">
      <c r="B476" s="263"/>
      <c r="C476" s="262"/>
      <c r="D476" s="262" t="s">
        <v>306</v>
      </c>
      <c r="E476" s="262"/>
      <c r="F476" s="380"/>
      <c r="G476" s="261"/>
      <c r="H476" s="260"/>
      <c r="I476" s="262"/>
      <c r="J476" s="262"/>
      <c r="K476" s="407"/>
      <c r="N476" s="104"/>
    </row>
    <row r="477" spans="2:14">
      <c r="B477" s="181"/>
      <c r="D477" s="180"/>
      <c r="F477" s="106"/>
      <c r="G477" s="231"/>
      <c r="H477" s="177"/>
      <c r="I477" s="177"/>
      <c r="J477" s="151"/>
      <c r="K477" s="404"/>
    </row>
    <row r="478" spans="2:14">
      <c r="B478" s="181"/>
      <c r="D478" s="190" t="s">
        <v>771</v>
      </c>
      <c r="F478" s="178" t="s">
        <v>2725</v>
      </c>
      <c r="G478" s="195" t="s">
        <v>2032</v>
      </c>
      <c r="H478" s="176" t="s">
        <v>99</v>
      </c>
      <c r="I478" s="172"/>
      <c r="J478" s="141">
        <f t="shared" ref="J478:J483" si="35">ROUND($I478+$I478*TVA,2)</f>
        <v>0</v>
      </c>
      <c r="K478" s="404" t="s">
        <v>2862</v>
      </c>
    </row>
    <row r="479" spans="2:14">
      <c r="B479" s="181"/>
      <c r="D479" s="190" t="s">
        <v>772</v>
      </c>
      <c r="F479" s="178" t="s">
        <v>2726</v>
      </c>
      <c r="G479" s="195" t="s">
        <v>2033</v>
      </c>
      <c r="H479" s="176" t="s">
        <v>99</v>
      </c>
      <c r="I479" s="172"/>
      <c r="J479" s="141">
        <f t="shared" si="35"/>
        <v>0</v>
      </c>
      <c r="K479" s="404" t="s">
        <v>2862</v>
      </c>
    </row>
    <row r="480" spans="2:14">
      <c r="B480" s="181"/>
      <c r="D480" s="190" t="s">
        <v>773</v>
      </c>
      <c r="F480" s="178" t="s">
        <v>2727</v>
      </c>
      <c r="G480" s="195" t="s">
        <v>2034</v>
      </c>
      <c r="H480" s="176" t="s">
        <v>99</v>
      </c>
      <c r="I480" s="172"/>
      <c r="J480" s="141">
        <f t="shared" si="35"/>
        <v>0</v>
      </c>
      <c r="K480" s="404" t="s">
        <v>2862</v>
      </c>
    </row>
    <row r="481" spans="2:14">
      <c r="B481" s="181"/>
      <c r="D481" s="190" t="s">
        <v>774</v>
      </c>
      <c r="F481" s="178" t="s">
        <v>2728</v>
      </c>
      <c r="G481" s="195" t="s">
        <v>307</v>
      </c>
      <c r="H481" s="176" t="s">
        <v>99</v>
      </c>
      <c r="I481" s="172"/>
      <c r="J481" s="141">
        <f t="shared" si="35"/>
        <v>0</v>
      </c>
      <c r="K481" s="404" t="s">
        <v>2862</v>
      </c>
    </row>
    <row r="482" spans="2:14">
      <c r="B482" s="181"/>
      <c r="D482" s="190" t="s">
        <v>775</v>
      </c>
      <c r="F482" s="178" t="s">
        <v>2729</v>
      </c>
      <c r="G482" s="195" t="s">
        <v>2035</v>
      </c>
      <c r="H482" s="176" t="s">
        <v>99</v>
      </c>
      <c r="I482" s="172"/>
      <c r="J482" s="141">
        <f t="shared" si="35"/>
        <v>0</v>
      </c>
      <c r="K482" s="404" t="s">
        <v>2862</v>
      </c>
    </row>
    <row r="483" spans="2:14">
      <c r="B483" s="181"/>
      <c r="D483" s="190" t="s">
        <v>776</v>
      </c>
      <c r="F483" s="178" t="s">
        <v>2730</v>
      </c>
      <c r="G483" s="195" t="s">
        <v>2036</v>
      </c>
      <c r="H483" s="176" t="s">
        <v>99</v>
      </c>
      <c r="I483" s="172"/>
      <c r="J483" s="141">
        <f t="shared" si="35"/>
        <v>0</v>
      </c>
      <c r="K483" s="404" t="s">
        <v>2862</v>
      </c>
    </row>
    <row r="484" spans="2:14">
      <c r="B484" s="181"/>
      <c r="D484" s="180"/>
      <c r="F484" s="178" t="s">
        <v>2659</v>
      </c>
      <c r="G484" s="195"/>
      <c r="H484" s="180"/>
      <c r="I484" s="180"/>
      <c r="J484" s="151"/>
      <c r="K484" s="404"/>
    </row>
    <row r="485" spans="2:14" s="109" customFormat="1">
      <c r="B485" s="263"/>
      <c r="C485" s="262"/>
      <c r="D485" s="262" t="s">
        <v>308</v>
      </c>
      <c r="E485" s="262"/>
      <c r="F485" s="380"/>
      <c r="G485" s="261"/>
      <c r="H485" s="260"/>
      <c r="I485" s="262"/>
      <c r="J485" s="262"/>
      <c r="K485" s="407"/>
      <c r="N485" s="104"/>
    </row>
    <row r="486" spans="2:14">
      <c r="B486" s="181"/>
      <c r="D486" s="180"/>
      <c r="G486" s="231"/>
      <c r="H486" s="177"/>
      <c r="I486" s="177"/>
      <c r="J486" s="151"/>
      <c r="K486" s="404"/>
    </row>
    <row r="487" spans="2:14">
      <c r="B487" s="181"/>
      <c r="D487" s="190" t="s">
        <v>2031</v>
      </c>
      <c r="F487" s="195" t="s">
        <v>309</v>
      </c>
      <c r="G487" s="195" t="s">
        <v>311</v>
      </c>
      <c r="H487" s="176" t="s">
        <v>99</v>
      </c>
      <c r="I487" s="172"/>
      <c r="J487" s="151">
        <f t="shared" ref="J487:J488" si="36">ROUND($I487+$I487*TVA,2)</f>
        <v>0</v>
      </c>
      <c r="K487" s="404" t="s">
        <v>2862</v>
      </c>
    </row>
    <row r="488" spans="2:14">
      <c r="B488" s="181"/>
      <c r="D488" s="190" t="s">
        <v>2037</v>
      </c>
      <c r="F488" s="195" t="s">
        <v>310</v>
      </c>
      <c r="G488" s="195" t="s">
        <v>311</v>
      </c>
      <c r="H488" s="176" t="s">
        <v>99</v>
      </c>
      <c r="I488" s="172"/>
      <c r="J488" s="151">
        <f t="shared" si="36"/>
        <v>0</v>
      </c>
      <c r="K488" s="404" t="s">
        <v>2862</v>
      </c>
    </row>
    <row r="489" spans="2:14">
      <c r="B489" s="181"/>
      <c r="D489" s="180"/>
      <c r="F489" s="195"/>
      <c r="G489" s="195"/>
      <c r="H489" s="180"/>
      <c r="I489" s="180"/>
      <c r="J489" s="151"/>
      <c r="K489" s="404"/>
    </row>
    <row r="490" spans="2:14" s="109" customFormat="1">
      <c r="B490" s="132"/>
      <c r="C490" s="112"/>
      <c r="D490" s="112" t="s">
        <v>312</v>
      </c>
      <c r="E490" s="111"/>
      <c r="F490" s="222"/>
      <c r="G490" s="222"/>
      <c r="H490" s="113"/>
      <c r="I490" s="111"/>
      <c r="J490" s="111"/>
      <c r="K490" s="402"/>
      <c r="N490" s="104"/>
    </row>
    <row r="491" spans="2:14">
      <c r="B491" s="181"/>
      <c r="D491" s="180"/>
      <c r="G491" s="231"/>
      <c r="H491" s="177"/>
      <c r="I491" s="177"/>
      <c r="J491" s="151"/>
      <c r="K491" s="404"/>
    </row>
    <row r="492" spans="2:14">
      <c r="B492" s="181"/>
      <c r="D492" s="190" t="s">
        <v>777</v>
      </c>
      <c r="F492" s="195" t="s">
        <v>1519</v>
      </c>
      <c r="G492" s="195" t="s">
        <v>313</v>
      </c>
      <c r="H492" s="176" t="s">
        <v>99</v>
      </c>
      <c r="I492" s="172"/>
      <c r="J492" s="151">
        <f t="shared" ref="J492" si="37">ROUND($I492+$I492*TVA,2)</f>
        <v>0</v>
      </c>
      <c r="K492" s="404" t="s">
        <v>2862</v>
      </c>
    </row>
    <row r="493" spans="2:14">
      <c r="B493" s="181"/>
      <c r="D493" s="180"/>
      <c r="F493" s="195"/>
      <c r="G493" s="195"/>
      <c r="H493" s="180"/>
      <c r="I493" s="180"/>
      <c r="J493" s="151"/>
      <c r="K493" s="404"/>
    </row>
    <row r="494" spans="2:14" s="109" customFormat="1">
      <c r="B494" s="132"/>
      <c r="C494" s="112"/>
      <c r="D494" s="112" t="s">
        <v>314</v>
      </c>
      <c r="E494" s="111"/>
      <c r="F494" s="222"/>
      <c r="G494" s="222"/>
      <c r="H494" s="113"/>
      <c r="I494" s="111"/>
      <c r="J494" s="111"/>
      <c r="K494" s="402"/>
      <c r="N494" s="104"/>
    </row>
    <row r="495" spans="2:14" s="109" customFormat="1">
      <c r="B495" s="160"/>
      <c r="C495" s="120"/>
      <c r="D495" s="120" t="s">
        <v>316</v>
      </c>
      <c r="E495" s="120"/>
      <c r="F495" s="129"/>
      <c r="G495" s="129"/>
      <c r="H495" s="119"/>
      <c r="I495" s="120"/>
      <c r="J495" s="120"/>
      <c r="K495" s="403"/>
      <c r="N495" s="104"/>
    </row>
    <row r="496" spans="2:14">
      <c r="B496" s="181"/>
      <c r="D496" s="180"/>
      <c r="G496" s="231"/>
      <c r="H496" s="177"/>
      <c r="I496" s="177"/>
      <c r="J496" s="151"/>
      <c r="K496" s="404"/>
    </row>
    <row r="497" spans="2:14">
      <c r="B497" s="181"/>
      <c r="D497" s="190" t="s">
        <v>778</v>
      </c>
      <c r="F497" s="178" t="s">
        <v>2731</v>
      </c>
      <c r="G497" s="195" t="s">
        <v>315</v>
      </c>
      <c r="H497" s="176" t="s">
        <v>99</v>
      </c>
      <c r="I497" s="172"/>
      <c r="J497" s="141">
        <f t="shared" ref="J497:J505" si="38">ROUND($I497+$I497*TVA,2)</f>
        <v>0</v>
      </c>
      <c r="K497" s="404" t="s">
        <v>2862</v>
      </c>
    </row>
    <row r="498" spans="2:14">
      <c r="B498" s="181"/>
      <c r="D498" s="190" t="s">
        <v>779</v>
      </c>
      <c r="F498" s="178" t="s">
        <v>2731</v>
      </c>
      <c r="G498" s="195" t="s">
        <v>2038</v>
      </c>
      <c r="H498" s="176" t="s">
        <v>99</v>
      </c>
      <c r="I498" s="172"/>
      <c r="J498" s="141">
        <f t="shared" si="38"/>
        <v>0</v>
      </c>
      <c r="K498" s="404" t="s">
        <v>2862</v>
      </c>
    </row>
    <row r="499" spans="2:14">
      <c r="B499" s="181"/>
      <c r="D499" s="190" t="s">
        <v>780</v>
      </c>
      <c r="F499" s="178" t="s">
        <v>2731</v>
      </c>
      <c r="G499" s="195" t="s">
        <v>2039</v>
      </c>
      <c r="H499" s="176" t="s">
        <v>99</v>
      </c>
      <c r="I499" s="172"/>
      <c r="J499" s="141">
        <f t="shared" si="38"/>
        <v>0</v>
      </c>
      <c r="K499" s="404" t="s">
        <v>2862</v>
      </c>
    </row>
    <row r="500" spans="2:14">
      <c r="B500" s="181"/>
      <c r="D500" s="190" t="s">
        <v>781</v>
      </c>
      <c r="F500" s="178" t="s">
        <v>2731</v>
      </c>
      <c r="G500" s="195" t="s">
        <v>2040</v>
      </c>
      <c r="H500" s="176" t="s">
        <v>99</v>
      </c>
      <c r="I500" s="172"/>
      <c r="J500" s="141">
        <f t="shared" si="38"/>
        <v>0</v>
      </c>
      <c r="K500" s="404" t="s">
        <v>2862</v>
      </c>
    </row>
    <row r="501" spans="2:14">
      <c r="B501" s="181"/>
      <c r="D501" s="190" t="s">
        <v>782</v>
      </c>
      <c r="F501" s="178" t="s">
        <v>2732</v>
      </c>
      <c r="G501" s="195" t="s">
        <v>2041</v>
      </c>
      <c r="H501" s="176" t="s">
        <v>99</v>
      </c>
      <c r="I501" s="172"/>
      <c r="J501" s="141">
        <f t="shared" si="38"/>
        <v>0</v>
      </c>
      <c r="K501" s="404" t="s">
        <v>2862</v>
      </c>
    </row>
    <row r="502" spans="2:14">
      <c r="B502" s="181"/>
      <c r="D502" s="190" t="s">
        <v>783</v>
      </c>
      <c r="F502" s="178" t="s">
        <v>2733</v>
      </c>
      <c r="G502" s="195" t="s">
        <v>2042</v>
      </c>
      <c r="H502" s="176" t="s">
        <v>99</v>
      </c>
      <c r="I502" s="172"/>
      <c r="J502" s="141">
        <f t="shared" si="38"/>
        <v>0</v>
      </c>
      <c r="K502" s="404" t="s">
        <v>2862</v>
      </c>
    </row>
    <row r="503" spans="2:14">
      <c r="B503" s="181"/>
      <c r="D503" s="190" t="s">
        <v>784</v>
      </c>
      <c r="F503" s="178" t="s">
        <v>2734</v>
      </c>
      <c r="G503" s="195" t="s">
        <v>2043</v>
      </c>
      <c r="H503" s="176" t="s">
        <v>99</v>
      </c>
      <c r="I503" s="172"/>
      <c r="J503" s="141">
        <f t="shared" si="38"/>
        <v>0</v>
      </c>
      <c r="K503" s="404" t="s">
        <v>2862</v>
      </c>
    </row>
    <row r="504" spans="2:14">
      <c r="B504" s="181"/>
      <c r="D504" s="190" t="s">
        <v>785</v>
      </c>
      <c r="F504" s="178" t="s">
        <v>2735</v>
      </c>
      <c r="G504" s="195" t="s">
        <v>2044</v>
      </c>
      <c r="H504" s="176" t="s">
        <v>99</v>
      </c>
      <c r="I504" s="172"/>
      <c r="J504" s="141">
        <f t="shared" si="38"/>
        <v>0</v>
      </c>
      <c r="K504" s="404" t="s">
        <v>2862</v>
      </c>
    </row>
    <row r="505" spans="2:14">
      <c r="B505" s="181"/>
      <c r="D505" s="190" t="s">
        <v>786</v>
      </c>
      <c r="F505" s="178" t="s">
        <v>2735</v>
      </c>
      <c r="G505" s="195" t="s">
        <v>2045</v>
      </c>
      <c r="H505" s="176" t="s">
        <v>99</v>
      </c>
      <c r="I505" s="172"/>
      <c r="J505" s="141">
        <f t="shared" si="38"/>
        <v>0</v>
      </c>
      <c r="K505" s="404" t="s">
        <v>2862</v>
      </c>
    </row>
    <row r="506" spans="2:14">
      <c r="B506" s="181"/>
      <c r="D506" s="180"/>
      <c r="F506" s="178"/>
      <c r="G506" s="195"/>
      <c r="H506" s="180"/>
      <c r="I506" s="180"/>
      <c r="J506" s="151"/>
      <c r="K506" s="404"/>
    </row>
    <row r="507" spans="2:14" s="109" customFormat="1">
      <c r="B507" s="160"/>
      <c r="C507" s="120"/>
      <c r="D507" s="120" t="s">
        <v>317</v>
      </c>
      <c r="E507" s="120"/>
      <c r="F507" s="379"/>
      <c r="G507" s="129"/>
      <c r="H507" s="119"/>
      <c r="I507" s="120"/>
      <c r="J507" s="120"/>
      <c r="K507" s="403"/>
      <c r="N507" s="104"/>
    </row>
    <row r="508" spans="2:14">
      <c r="B508" s="181"/>
      <c r="D508" s="180"/>
      <c r="F508" s="106"/>
      <c r="G508" s="231"/>
      <c r="H508" s="177"/>
      <c r="I508" s="177"/>
      <c r="J508" s="151"/>
      <c r="K508" s="404"/>
    </row>
    <row r="509" spans="2:14">
      <c r="B509" s="181"/>
      <c r="D509" s="190" t="s">
        <v>787</v>
      </c>
      <c r="F509" s="178" t="s">
        <v>2736</v>
      </c>
      <c r="G509" s="195" t="s">
        <v>318</v>
      </c>
      <c r="H509" s="176" t="s">
        <v>99</v>
      </c>
      <c r="I509" s="172"/>
      <c r="J509" s="141">
        <f t="shared" ref="J509:J513" si="39">ROUND($I509+$I509*TVA,2)</f>
        <v>0</v>
      </c>
      <c r="K509" s="404" t="s">
        <v>2862</v>
      </c>
    </row>
    <row r="510" spans="2:14">
      <c r="B510" s="181"/>
      <c r="D510" s="190" t="s">
        <v>788</v>
      </c>
      <c r="F510" s="178" t="s">
        <v>2737</v>
      </c>
      <c r="G510" s="195" t="s">
        <v>319</v>
      </c>
      <c r="H510" s="176" t="s">
        <v>99</v>
      </c>
      <c r="I510" s="172"/>
      <c r="J510" s="141">
        <f t="shared" si="39"/>
        <v>0</v>
      </c>
      <c r="K510" s="404" t="s">
        <v>2862</v>
      </c>
    </row>
    <row r="511" spans="2:14">
      <c r="B511" s="181"/>
      <c r="D511" s="190" t="s">
        <v>789</v>
      </c>
      <c r="F511" s="178" t="s">
        <v>2738</v>
      </c>
      <c r="G511" s="195" t="s">
        <v>2046</v>
      </c>
      <c r="H511" s="176" t="s">
        <v>99</v>
      </c>
      <c r="I511" s="172"/>
      <c r="J511" s="141">
        <f t="shared" si="39"/>
        <v>0</v>
      </c>
      <c r="K511" s="404" t="s">
        <v>2862</v>
      </c>
    </row>
    <row r="512" spans="2:14">
      <c r="B512" s="181"/>
      <c r="D512" s="190" t="s">
        <v>790</v>
      </c>
      <c r="F512" s="178" t="s">
        <v>2739</v>
      </c>
      <c r="G512" s="195" t="s">
        <v>2047</v>
      </c>
      <c r="H512" s="176" t="s">
        <v>99</v>
      </c>
      <c r="I512" s="172"/>
      <c r="J512" s="141">
        <f t="shared" si="39"/>
        <v>0</v>
      </c>
      <c r="K512" s="404" t="s">
        <v>2862</v>
      </c>
    </row>
    <row r="513" spans="2:14">
      <c r="B513" s="181"/>
      <c r="D513" s="190" t="s">
        <v>791</v>
      </c>
      <c r="F513" s="178" t="s">
        <v>2740</v>
      </c>
      <c r="G513" s="195" t="s">
        <v>2048</v>
      </c>
      <c r="H513" s="176" t="s">
        <v>99</v>
      </c>
      <c r="I513" s="172"/>
      <c r="J513" s="141">
        <f t="shared" si="39"/>
        <v>0</v>
      </c>
      <c r="K513" s="404" t="s">
        <v>2862</v>
      </c>
    </row>
    <row r="514" spans="2:14">
      <c r="B514" s="181"/>
      <c r="D514" s="180"/>
      <c r="F514" s="178"/>
      <c r="G514" s="195"/>
      <c r="H514" s="180"/>
      <c r="I514" s="180"/>
      <c r="J514" s="151"/>
      <c r="K514" s="404"/>
    </row>
    <row r="515" spans="2:14" s="109" customFormat="1">
      <c r="B515" s="160"/>
      <c r="C515" s="120"/>
      <c r="D515" s="120" t="s">
        <v>320</v>
      </c>
      <c r="E515" s="120"/>
      <c r="F515" s="379"/>
      <c r="G515" s="129"/>
      <c r="H515" s="119"/>
      <c r="I515" s="120"/>
      <c r="J515" s="120"/>
      <c r="K515" s="403"/>
      <c r="N515" s="104"/>
    </row>
    <row r="516" spans="2:14">
      <c r="B516" s="181"/>
      <c r="D516" s="180"/>
      <c r="F516" s="106"/>
      <c r="G516" s="231"/>
      <c r="H516" s="177"/>
      <c r="I516" s="177"/>
      <c r="J516" s="151"/>
      <c r="K516" s="404"/>
    </row>
    <row r="517" spans="2:14">
      <c r="B517" s="181"/>
      <c r="D517" s="190" t="s">
        <v>792</v>
      </c>
      <c r="F517" s="178" t="s">
        <v>2741</v>
      </c>
      <c r="G517" s="195" t="s">
        <v>321</v>
      </c>
      <c r="H517" s="176" t="s">
        <v>99</v>
      </c>
      <c r="I517" s="172"/>
      <c r="J517" s="141">
        <f t="shared" ref="J517:J523" si="40">ROUND($I517+$I517*TVA,2)</f>
        <v>0</v>
      </c>
      <c r="K517" s="404" t="s">
        <v>2862</v>
      </c>
    </row>
    <row r="518" spans="2:14">
      <c r="B518" s="181"/>
      <c r="D518" s="190" t="s">
        <v>793</v>
      </c>
      <c r="F518" s="178" t="s">
        <v>2742</v>
      </c>
      <c r="G518" s="195" t="s">
        <v>322</v>
      </c>
      <c r="H518" s="176" t="s">
        <v>99</v>
      </c>
      <c r="I518" s="172"/>
      <c r="J518" s="141">
        <f t="shared" si="40"/>
        <v>0</v>
      </c>
      <c r="K518" s="404" t="s">
        <v>2862</v>
      </c>
    </row>
    <row r="519" spans="2:14">
      <c r="B519" s="181"/>
      <c r="D519" s="190" t="s">
        <v>2053</v>
      </c>
      <c r="F519" s="178" t="s">
        <v>2743</v>
      </c>
      <c r="G519" s="195" t="s">
        <v>323</v>
      </c>
      <c r="H519" s="176" t="s">
        <v>99</v>
      </c>
      <c r="I519" s="172"/>
      <c r="J519" s="141">
        <f t="shared" si="40"/>
        <v>0</v>
      </c>
      <c r="K519" s="404" t="s">
        <v>2862</v>
      </c>
    </row>
    <row r="520" spans="2:14">
      <c r="B520" s="181"/>
      <c r="D520" s="190" t="s">
        <v>2054</v>
      </c>
      <c r="F520" s="178" t="s">
        <v>2744</v>
      </c>
      <c r="G520" s="195" t="s">
        <v>2049</v>
      </c>
      <c r="H520" s="176" t="s">
        <v>99</v>
      </c>
      <c r="I520" s="172"/>
      <c r="J520" s="141">
        <f t="shared" si="40"/>
        <v>0</v>
      </c>
      <c r="K520" s="404" t="s">
        <v>2862</v>
      </c>
    </row>
    <row r="521" spans="2:14">
      <c r="B521" s="181"/>
      <c r="D521" s="190" t="s">
        <v>2055</v>
      </c>
      <c r="F521" s="178" t="s">
        <v>2745</v>
      </c>
      <c r="G521" s="195" t="s">
        <v>2050</v>
      </c>
      <c r="H521" s="176" t="s">
        <v>99</v>
      </c>
      <c r="I521" s="172"/>
      <c r="J521" s="141">
        <f t="shared" si="40"/>
        <v>0</v>
      </c>
      <c r="K521" s="404" t="s">
        <v>2862</v>
      </c>
    </row>
    <row r="522" spans="2:14">
      <c r="B522" s="181"/>
      <c r="D522" s="190" t="s">
        <v>2056</v>
      </c>
      <c r="F522" s="178" t="s">
        <v>2744</v>
      </c>
      <c r="G522" s="195" t="s">
        <v>2051</v>
      </c>
      <c r="H522" s="176" t="s">
        <v>99</v>
      </c>
      <c r="I522" s="172"/>
      <c r="J522" s="141">
        <f t="shared" si="40"/>
        <v>0</v>
      </c>
      <c r="K522" s="404" t="s">
        <v>2862</v>
      </c>
    </row>
    <row r="523" spans="2:14">
      <c r="B523" s="181"/>
      <c r="D523" s="190" t="s">
        <v>2057</v>
      </c>
      <c r="F523" s="178" t="s">
        <v>2745</v>
      </c>
      <c r="G523" s="195" t="s">
        <v>2052</v>
      </c>
      <c r="H523" s="176" t="s">
        <v>99</v>
      </c>
      <c r="I523" s="172"/>
      <c r="J523" s="141">
        <f t="shared" si="40"/>
        <v>0</v>
      </c>
      <c r="K523" s="404" t="s">
        <v>2862</v>
      </c>
    </row>
    <row r="524" spans="2:14">
      <c r="B524" s="181"/>
      <c r="D524" s="180"/>
      <c r="F524" s="178"/>
      <c r="G524" s="195"/>
      <c r="H524" s="180"/>
      <c r="I524" s="208"/>
      <c r="J524" s="151"/>
      <c r="K524" s="404"/>
    </row>
    <row r="525" spans="2:14" s="109" customFormat="1">
      <c r="B525" s="160"/>
      <c r="C525" s="120"/>
      <c r="D525" s="120" t="s">
        <v>324</v>
      </c>
      <c r="E525" s="120"/>
      <c r="F525" s="379"/>
      <c r="G525" s="129"/>
      <c r="H525" s="119"/>
      <c r="I525" s="120"/>
      <c r="J525" s="120"/>
      <c r="K525" s="403"/>
      <c r="N525" s="104"/>
    </row>
    <row r="526" spans="2:14">
      <c r="B526" s="181"/>
      <c r="D526" s="180"/>
      <c r="F526" s="106"/>
      <c r="G526" s="231"/>
      <c r="H526" s="177"/>
      <c r="I526" s="177"/>
      <c r="J526" s="151"/>
      <c r="K526" s="404"/>
    </row>
    <row r="527" spans="2:14">
      <c r="B527" s="181"/>
      <c r="D527" s="190" t="s">
        <v>2068</v>
      </c>
      <c r="F527" s="178" t="s">
        <v>2746</v>
      </c>
      <c r="G527" s="195" t="s">
        <v>325</v>
      </c>
      <c r="H527" s="176" t="s">
        <v>99</v>
      </c>
      <c r="I527" s="172"/>
      <c r="J527" s="141">
        <f t="shared" ref="J527:J538" si="41">ROUND($I527+$I527*TVA,2)</f>
        <v>0</v>
      </c>
      <c r="K527" s="404" t="s">
        <v>2862</v>
      </c>
    </row>
    <row r="528" spans="2:14">
      <c r="B528" s="181"/>
      <c r="D528" s="190" t="s">
        <v>2069</v>
      </c>
      <c r="F528" s="178" t="s">
        <v>2747</v>
      </c>
      <c r="G528" s="195" t="s">
        <v>326</v>
      </c>
      <c r="H528" s="176" t="s">
        <v>99</v>
      </c>
      <c r="I528" s="172"/>
      <c r="J528" s="141">
        <f t="shared" si="41"/>
        <v>0</v>
      </c>
      <c r="K528" s="404" t="s">
        <v>2862</v>
      </c>
    </row>
    <row r="529" spans="2:14">
      <c r="B529" s="181"/>
      <c r="D529" s="190" t="s">
        <v>2070</v>
      </c>
      <c r="F529" s="178" t="s">
        <v>2748</v>
      </c>
      <c r="G529" s="195" t="s">
        <v>2058</v>
      </c>
      <c r="H529" s="176" t="s">
        <v>99</v>
      </c>
      <c r="I529" s="172"/>
      <c r="J529" s="141">
        <f t="shared" si="41"/>
        <v>0</v>
      </c>
      <c r="K529" s="404" t="s">
        <v>2862</v>
      </c>
    </row>
    <row r="530" spans="2:14">
      <c r="B530" s="181"/>
      <c r="D530" s="190" t="s">
        <v>2071</v>
      </c>
      <c r="F530" s="178" t="s">
        <v>2749</v>
      </c>
      <c r="G530" s="195" t="s">
        <v>2059</v>
      </c>
      <c r="H530" s="176" t="s">
        <v>99</v>
      </c>
      <c r="I530" s="172"/>
      <c r="J530" s="141">
        <f t="shared" si="41"/>
        <v>0</v>
      </c>
      <c r="K530" s="404" t="s">
        <v>2862</v>
      </c>
    </row>
    <row r="531" spans="2:14" ht="22.5">
      <c r="B531" s="181"/>
      <c r="D531" s="190" t="s">
        <v>2072</v>
      </c>
      <c r="F531" s="178" t="s">
        <v>2750</v>
      </c>
      <c r="G531" s="195" t="s">
        <v>2060</v>
      </c>
      <c r="H531" s="176" t="s">
        <v>99</v>
      </c>
      <c r="I531" s="172"/>
      <c r="J531" s="141">
        <f t="shared" si="41"/>
        <v>0</v>
      </c>
      <c r="K531" s="404" t="s">
        <v>2862</v>
      </c>
    </row>
    <row r="532" spans="2:14" ht="22.5">
      <c r="B532" s="181"/>
      <c r="D532" s="190" t="s">
        <v>2073</v>
      </c>
      <c r="F532" s="178" t="s">
        <v>2751</v>
      </c>
      <c r="G532" s="195" t="s">
        <v>2061</v>
      </c>
      <c r="H532" s="176" t="s">
        <v>99</v>
      </c>
      <c r="I532" s="172"/>
      <c r="J532" s="141">
        <f t="shared" si="41"/>
        <v>0</v>
      </c>
      <c r="K532" s="404" t="s">
        <v>2862</v>
      </c>
    </row>
    <row r="533" spans="2:14" ht="22.5">
      <c r="B533" s="181"/>
      <c r="D533" s="190" t="s">
        <v>2074</v>
      </c>
      <c r="F533" s="178" t="s">
        <v>2752</v>
      </c>
      <c r="G533" s="195" t="s">
        <v>2062</v>
      </c>
      <c r="H533" s="176" t="s">
        <v>99</v>
      </c>
      <c r="I533" s="172"/>
      <c r="J533" s="141">
        <f t="shared" si="41"/>
        <v>0</v>
      </c>
      <c r="K533" s="404" t="s">
        <v>2862</v>
      </c>
    </row>
    <row r="534" spans="2:14" ht="22.5">
      <c r="B534" s="181"/>
      <c r="D534" s="190" t="s">
        <v>2075</v>
      </c>
      <c r="F534" s="178" t="s">
        <v>2753</v>
      </c>
      <c r="G534" s="195" t="s">
        <v>2063</v>
      </c>
      <c r="H534" s="176" t="s">
        <v>99</v>
      </c>
      <c r="I534" s="172"/>
      <c r="J534" s="141">
        <f t="shared" si="41"/>
        <v>0</v>
      </c>
      <c r="K534" s="404" t="s">
        <v>2862</v>
      </c>
    </row>
    <row r="535" spans="2:14" ht="22.5">
      <c r="B535" s="181"/>
      <c r="D535" s="190" t="s">
        <v>2076</v>
      </c>
      <c r="F535" s="178" t="s">
        <v>2754</v>
      </c>
      <c r="G535" s="195" t="s">
        <v>2064</v>
      </c>
      <c r="H535" s="176" t="s">
        <v>99</v>
      </c>
      <c r="I535" s="172"/>
      <c r="J535" s="141">
        <f t="shared" si="41"/>
        <v>0</v>
      </c>
      <c r="K535" s="404" t="s">
        <v>2862</v>
      </c>
    </row>
    <row r="536" spans="2:14" ht="22.5">
      <c r="B536" s="181"/>
      <c r="D536" s="190" t="s">
        <v>2077</v>
      </c>
      <c r="F536" s="178" t="s">
        <v>2755</v>
      </c>
      <c r="G536" s="195" t="s">
        <v>2065</v>
      </c>
      <c r="H536" s="176" t="s">
        <v>99</v>
      </c>
      <c r="I536" s="172"/>
      <c r="J536" s="141">
        <f t="shared" si="41"/>
        <v>0</v>
      </c>
      <c r="K536" s="404" t="s">
        <v>2862</v>
      </c>
    </row>
    <row r="537" spans="2:14" ht="22.5">
      <c r="B537" s="181"/>
      <c r="D537" s="190" t="s">
        <v>2078</v>
      </c>
      <c r="F537" s="178" t="s">
        <v>2756</v>
      </c>
      <c r="G537" s="195" t="s">
        <v>2066</v>
      </c>
      <c r="H537" s="176" t="s">
        <v>99</v>
      </c>
      <c r="I537" s="172"/>
      <c r="J537" s="141">
        <f t="shared" si="41"/>
        <v>0</v>
      </c>
      <c r="K537" s="404" t="s">
        <v>2862</v>
      </c>
    </row>
    <row r="538" spans="2:14" ht="22.5">
      <c r="B538" s="181"/>
      <c r="D538" s="190" t="s">
        <v>2079</v>
      </c>
      <c r="F538" s="178" t="s">
        <v>2757</v>
      </c>
      <c r="G538" s="195" t="s">
        <v>2067</v>
      </c>
      <c r="H538" s="176" t="s">
        <v>99</v>
      </c>
      <c r="I538" s="172"/>
      <c r="J538" s="141">
        <f t="shared" si="41"/>
        <v>0</v>
      </c>
      <c r="K538" s="404" t="s">
        <v>2862</v>
      </c>
    </row>
    <row r="539" spans="2:14">
      <c r="B539" s="181"/>
      <c r="D539" s="180"/>
      <c r="F539" s="178"/>
      <c r="G539" s="195"/>
      <c r="H539" s="180"/>
      <c r="I539" s="208"/>
      <c r="J539" s="151"/>
      <c r="K539" s="404"/>
    </row>
    <row r="540" spans="2:14" s="109" customFormat="1">
      <c r="B540" s="160"/>
      <c r="C540" s="120"/>
      <c r="D540" s="120" t="s">
        <v>324</v>
      </c>
      <c r="E540" s="120"/>
      <c r="F540" s="379"/>
      <c r="G540" s="129"/>
      <c r="H540" s="119"/>
      <c r="I540" s="120"/>
      <c r="J540" s="120"/>
      <c r="K540" s="403"/>
      <c r="N540" s="104"/>
    </row>
    <row r="541" spans="2:14">
      <c r="B541" s="181"/>
      <c r="D541" s="180"/>
      <c r="F541" s="106"/>
      <c r="G541" s="231"/>
      <c r="H541" s="177"/>
      <c r="I541" s="177"/>
      <c r="J541" s="151"/>
      <c r="K541" s="404"/>
    </row>
    <row r="542" spans="2:14" ht="22.5">
      <c r="B542" s="181"/>
      <c r="D542" s="190" t="s">
        <v>2080</v>
      </c>
      <c r="F542" s="178" t="s">
        <v>2758</v>
      </c>
      <c r="G542" s="195" t="s">
        <v>327</v>
      </c>
      <c r="H542" s="176" t="s">
        <v>99</v>
      </c>
      <c r="I542" s="172"/>
      <c r="J542" s="151">
        <f t="shared" ref="J542:J543" si="42">ROUND($I542+$I542*TVA,2)</f>
        <v>0</v>
      </c>
      <c r="K542" s="404" t="s">
        <v>2862</v>
      </c>
    </row>
    <row r="543" spans="2:14" ht="22.5">
      <c r="B543" s="181"/>
      <c r="D543" s="190" t="s">
        <v>2081</v>
      </c>
      <c r="F543" s="178" t="s">
        <v>2759</v>
      </c>
      <c r="G543" s="195" t="s">
        <v>328</v>
      </c>
      <c r="H543" s="176" t="s">
        <v>99</v>
      </c>
      <c r="I543" s="172"/>
      <c r="J543" s="151">
        <f t="shared" si="42"/>
        <v>0</v>
      </c>
      <c r="K543" s="404" t="s">
        <v>2862</v>
      </c>
    </row>
    <row r="544" spans="2:14">
      <c r="B544" s="181"/>
      <c r="D544" s="180"/>
      <c r="F544" s="178"/>
      <c r="G544" s="195"/>
      <c r="H544" s="180"/>
      <c r="I544" s="208"/>
      <c r="J544" s="151"/>
      <c r="K544" s="404"/>
    </row>
    <row r="545" spans="2:14" s="109" customFormat="1">
      <c r="B545" s="160"/>
      <c r="C545" s="120"/>
      <c r="D545" s="120" t="s">
        <v>185</v>
      </c>
      <c r="E545" s="120"/>
      <c r="F545" s="379"/>
      <c r="G545" s="129"/>
      <c r="H545" s="119"/>
      <c r="I545" s="120"/>
      <c r="J545" s="120"/>
      <c r="K545" s="403"/>
      <c r="N545" s="104"/>
    </row>
    <row r="546" spans="2:14">
      <c r="B546" s="181"/>
      <c r="D546" s="180"/>
      <c r="F546" s="106"/>
      <c r="G546" s="231"/>
      <c r="H546" s="177"/>
      <c r="I546" s="177"/>
      <c r="J546" s="151"/>
      <c r="K546" s="404"/>
    </row>
    <row r="547" spans="2:14">
      <c r="B547" s="181"/>
      <c r="D547" s="190" t="s">
        <v>2082</v>
      </c>
      <c r="F547" s="178" t="s">
        <v>2760</v>
      </c>
      <c r="G547" s="195" t="s">
        <v>329</v>
      </c>
      <c r="H547" s="176" t="s">
        <v>99</v>
      </c>
      <c r="I547" s="172"/>
      <c r="J547" s="151">
        <f t="shared" ref="J547:J552" si="43">ROUND($I547+$I547*TVA,2)</f>
        <v>0</v>
      </c>
      <c r="K547" s="404" t="s">
        <v>2862</v>
      </c>
    </row>
    <row r="548" spans="2:14" ht="22.5">
      <c r="B548" s="181"/>
      <c r="D548" s="190" t="s">
        <v>2083</v>
      </c>
      <c r="F548" s="178" t="s">
        <v>2761</v>
      </c>
      <c r="G548" s="195" t="s">
        <v>330</v>
      </c>
      <c r="H548" s="176" t="s">
        <v>99</v>
      </c>
      <c r="I548" s="172"/>
      <c r="J548" s="151">
        <f t="shared" si="43"/>
        <v>0</v>
      </c>
      <c r="K548" s="404" t="s">
        <v>2862</v>
      </c>
    </row>
    <row r="549" spans="2:14">
      <c r="B549" s="181"/>
      <c r="D549" s="190" t="s">
        <v>2084</v>
      </c>
      <c r="F549" s="178" t="s">
        <v>2762</v>
      </c>
      <c r="G549" s="195" t="s">
        <v>331</v>
      </c>
      <c r="H549" s="176" t="s">
        <v>99</v>
      </c>
      <c r="I549" s="172"/>
      <c r="J549" s="151">
        <f t="shared" si="43"/>
        <v>0</v>
      </c>
      <c r="K549" s="404" t="s">
        <v>2862</v>
      </c>
    </row>
    <row r="550" spans="2:14" ht="22.5">
      <c r="B550" s="181"/>
      <c r="D550" s="190" t="s">
        <v>2085</v>
      </c>
      <c r="F550" s="178" t="s">
        <v>2763</v>
      </c>
      <c r="G550" s="195" t="s">
        <v>332</v>
      </c>
      <c r="H550" s="176" t="s">
        <v>99</v>
      </c>
      <c r="I550" s="172"/>
      <c r="J550" s="151">
        <f t="shared" si="43"/>
        <v>0</v>
      </c>
      <c r="K550" s="404" t="s">
        <v>2862</v>
      </c>
    </row>
    <row r="551" spans="2:14">
      <c r="B551" s="181"/>
      <c r="D551" s="190" t="s">
        <v>2086</v>
      </c>
      <c r="F551" s="178" t="s">
        <v>2764</v>
      </c>
      <c r="G551" s="195" t="s">
        <v>333</v>
      </c>
      <c r="H551" s="176" t="s">
        <v>99</v>
      </c>
      <c r="I551" s="172"/>
      <c r="J551" s="151">
        <f t="shared" si="43"/>
        <v>0</v>
      </c>
      <c r="K551" s="404" t="s">
        <v>2862</v>
      </c>
    </row>
    <row r="552" spans="2:14">
      <c r="B552" s="181"/>
      <c r="D552" s="190" t="s">
        <v>2087</v>
      </c>
      <c r="F552" s="178" t="s">
        <v>2765</v>
      </c>
      <c r="G552" s="195" t="s">
        <v>334</v>
      </c>
      <c r="H552" s="176" t="s">
        <v>99</v>
      </c>
      <c r="I552" s="172"/>
      <c r="J552" s="151">
        <f t="shared" si="43"/>
        <v>0</v>
      </c>
      <c r="K552" s="404" t="s">
        <v>2862</v>
      </c>
    </row>
    <row r="553" spans="2:14">
      <c r="B553" s="181"/>
      <c r="D553" s="180"/>
      <c r="F553" s="195"/>
      <c r="G553" s="195"/>
      <c r="H553" s="180"/>
      <c r="I553" s="180"/>
      <c r="J553" s="151"/>
      <c r="K553" s="404"/>
    </row>
    <row r="554" spans="2:14" s="109" customFormat="1">
      <c r="B554" s="132"/>
      <c r="C554" s="112"/>
      <c r="D554" s="112" t="s">
        <v>335</v>
      </c>
      <c r="E554" s="111"/>
      <c r="F554" s="222"/>
      <c r="G554" s="222"/>
      <c r="H554" s="113"/>
      <c r="I554" s="111"/>
      <c r="J554" s="111"/>
      <c r="K554" s="402"/>
      <c r="N554" s="104"/>
    </row>
    <row r="555" spans="2:14" s="109" customFormat="1">
      <c r="B555" s="160"/>
      <c r="C555" s="120"/>
      <c r="D555" s="120" t="s">
        <v>336</v>
      </c>
      <c r="E555" s="120"/>
      <c r="F555" s="129"/>
      <c r="G555" s="129"/>
      <c r="H555" s="119"/>
      <c r="I555" s="120"/>
      <c r="J555" s="120"/>
      <c r="K555" s="403"/>
      <c r="N555" s="104"/>
    </row>
    <row r="556" spans="2:14">
      <c r="B556" s="181"/>
      <c r="D556" s="190"/>
      <c r="G556" s="231"/>
      <c r="H556" s="177"/>
      <c r="I556" s="177"/>
      <c r="J556" s="151"/>
      <c r="K556" s="404"/>
    </row>
    <row r="557" spans="2:14">
      <c r="B557" s="181"/>
      <c r="D557" s="190" t="s">
        <v>794</v>
      </c>
      <c r="F557" s="178" t="s">
        <v>2766</v>
      </c>
      <c r="G557" s="195" t="s">
        <v>337</v>
      </c>
      <c r="H557" s="176" t="s">
        <v>99</v>
      </c>
      <c r="I557" s="172"/>
      <c r="J557" s="151">
        <f t="shared" ref="J557:J560" si="44">ROUND($I557+$I557*TVA,2)</f>
        <v>0</v>
      </c>
      <c r="K557" s="404" t="s">
        <v>2862</v>
      </c>
    </row>
    <row r="558" spans="2:14">
      <c r="B558" s="181"/>
      <c r="D558" s="190" t="s">
        <v>795</v>
      </c>
      <c r="F558" s="178" t="s">
        <v>2767</v>
      </c>
      <c r="G558" s="195" t="s">
        <v>338</v>
      </c>
      <c r="H558" s="176" t="s">
        <v>99</v>
      </c>
      <c r="I558" s="172"/>
      <c r="J558" s="151">
        <f t="shared" si="44"/>
        <v>0</v>
      </c>
      <c r="K558" s="404" t="s">
        <v>2862</v>
      </c>
    </row>
    <row r="559" spans="2:14" ht="22.5">
      <c r="B559" s="181"/>
      <c r="D559" s="190" t="s">
        <v>796</v>
      </c>
      <c r="F559" s="178" t="s">
        <v>2768</v>
      </c>
      <c r="G559" s="195"/>
      <c r="H559" s="176" t="s">
        <v>99</v>
      </c>
      <c r="I559" s="172"/>
      <c r="J559" s="151">
        <f t="shared" si="44"/>
        <v>0</v>
      </c>
      <c r="K559" s="404" t="s">
        <v>2862</v>
      </c>
    </row>
    <row r="560" spans="2:14">
      <c r="B560" s="181"/>
      <c r="D560" s="190" t="s">
        <v>797</v>
      </c>
      <c r="F560" s="178" t="s">
        <v>2769</v>
      </c>
      <c r="G560" s="195" t="s">
        <v>339</v>
      </c>
      <c r="H560" s="176" t="s">
        <v>99</v>
      </c>
      <c r="I560" s="172"/>
      <c r="J560" s="151">
        <f t="shared" si="44"/>
        <v>0</v>
      </c>
      <c r="K560" s="404" t="s">
        <v>2862</v>
      </c>
    </row>
    <row r="561" spans="2:14">
      <c r="B561" s="181"/>
      <c r="D561" s="190" t="s">
        <v>798</v>
      </c>
      <c r="F561" s="178" t="s">
        <v>2770</v>
      </c>
      <c r="G561" s="195" t="s">
        <v>338</v>
      </c>
      <c r="H561" s="176" t="s">
        <v>99</v>
      </c>
      <c r="I561" s="208"/>
      <c r="J561" s="151"/>
      <c r="K561" s="404" t="s">
        <v>2862</v>
      </c>
    </row>
    <row r="562" spans="2:14">
      <c r="B562" s="181"/>
      <c r="D562" s="190"/>
      <c r="F562" s="178"/>
      <c r="G562" s="195"/>
      <c r="H562" s="180"/>
      <c r="I562" s="180"/>
      <c r="J562" s="151"/>
      <c r="K562" s="404"/>
    </row>
    <row r="563" spans="2:14" s="109" customFormat="1">
      <c r="B563" s="184"/>
      <c r="C563" s="188"/>
      <c r="D563" s="188" t="s">
        <v>340</v>
      </c>
      <c r="E563" s="188"/>
      <c r="F563" s="381"/>
      <c r="G563" s="230"/>
      <c r="H563" s="189"/>
      <c r="I563" s="188"/>
      <c r="J563" s="188"/>
      <c r="K563" s="406"/>
      <c r="N563" s="104"/>
    </row>
    <row r="564" spans="2:14">
      <c r="B564" s="181"/>
      <c r="D564" s="190"/>
      <c r="F564" s="106"/>
      <c r="G564" s="231"/>
      <c r="H564" s="177"/>
      <c r="I564" s="177"/>
      <c r="J564" s="151"/>
      <c r="K564" s="404"/>
    </row>
    <row r="565" spans="2:14">
      <c r="B565" s="181"/>
      <c r="D565" s="190" t="s">
        <v>799</v>
      </c>
      <c r="F565" s="178" t="s">
        <v>2771</v>
      </c>
      <c r="G565" s="195" t="s">
        <v>1521</v>
      </c>
      <c r="H565" s="176" t="s">
        <v>99</v>
      </c>
      <c r="I565" s="172"/>
      <c r="J565" s="151">
        <f t="shared" ref="J565:J567" si="45">ROUND($I565+$I565*TVA,2)</f>
        <v>0</v>
      </c>
      <c r="K565" s="404" t="s">
        <v>2862</v>
      </c>
    </row>
    <row r="566" spans="2:14">
      <c r="B566" s="181"/>
      <c r="D566" s="190" t="s">
        <v>800</v>
      </c>
      <c r="F566" s="178" t="s">
        <v>2772</v>
      </c>
      <c r="G566" s="195" t="s">
        <v>1522</v>
      </c>
      <c r="H566" s="176" t="s">
        <v>99</v>
      </c>
      <c r="I566" s="172"/>
      <c r="J566" s="151">
        <f t="shared" si="45"/>
        <v>0</v>
      </c>
      <c r="K566" s="404" t="s">
        <v>2862</v>
      </c>
    </row>
    <row r="567" spans="2:14">
      <c r="B567" s="181"/>
      <c r="D567" s="190" t="s">
        <v>801</v>
      </c>
      <c r="F567" s="195" t="s">
        <v>341</v>
      </c>
      <c r="G567" s="195" t="s">
        <v>1523</v>
      </c>
      <c r="H567" s="176" t="s">
        <v>99</v>
      </c>
      <c r="I567" s="172"/>
      <c r="J567" s="151">
        <f t="shared" si="45"/>
        <v>0</v>
      </c>
      <c r="K567" s="404" t="s">
        <v>2862</v>
      </c>
    </row>
    <row r="568" spans="2:14">
      <c r="B568" s="181"/>
      <c r="D568" s="180"/>
      <c r="F568" s="195"/>
      <c r="G568" s="195"/>
      <c r="H568" s="180"/>
      <c r="I568" s="208"/>
      <c r="J568" s="151"/>
      <c r="K568" s="404"/>
    </row>
    <row r="569" spans="2:14" s="109" customFormat="1">
      <c r="B569" s="184"/>
      <c r="C569" s="188"/>
      <c r="D569" s="188" t="s">
        <v>1631</v>
      </c>
      <c r="E569" s="188"/>
      <c r="F569" s="230"/>
      <c r="G569" s="230"/>
      <c r="H569" s="189"/>
      <c r="I569" s="188"/>
      <c r="J569" s="188"/>
      <c r="K569" s="406"/>
      <c r="N569" s="104"/>
    </row>
    <row r="570" spans="2:14">
      <c r="B570" s="181"/>
      <c r="D570" s="190"/>
      <c r="G570" s="231"/>
      <c r="H570" s="177"/>
      <c r="I570" s="177"/>
      <c r="J570" s="151"/>
      <c r="K570" s="404"/>
    </row>
    <row r="571" spans="2:14">
      <c r="B571" s="181"/>
      <c r="D571" s="190" t="s">
        <v>802</v>
      </c>
      <c r="F571" s="195" t="s">
        <v>2886</v>
      </c>
      <c r="G571" s="195" t="s">
        <v>342</v>
      </c>
      <c r="H571" s="176" t="s">
        <v>99</v>
      </c>
      <c r="I571" s="172"/>
      <c r="J571" s="151">
        <f t="shared" ref="J571" si="46">ROUND($I571+$I571*TVA,2)</f>
        <v>0</v>
      </c>
      <c r="K571" s="404" t="s">
        <v>2862</v>
      </c>
    </row>
    <row r="572" spans="2:14">
      <c r="B572" s="181"/>
      <c r="D572" s="190"/>
      <c r="F572" s="195"/>
      <c r="G572" s="195"/>
      <c r="H572" s="176" t="s">
        <v>99</v>
      </c>
      <c r="I572" s="346"/>
      <c r="J572" s="151"/>
      <c r="K572" s="404"/>
    </row>
    <row r="573" spans="2:14">
      <c r="B573" s="181"/>
      <c r="D573" s="180"/>
      <c r="F573" s="195"/>
      <c r="G573" s="195"/>
      <c r="H573" s="180"/>
      <c r="I573" s="208"/>
      <c r="J573" s="151"/>
      <c r="K573" s="404"/>
    </row>
    <row r="574" spans="2:14" s="109" customFormat="1">
      <c r="B574" s="184"/>
      <c r="C574" s="188"/>
      <c r="D574" s="188" t="s">
        <v>343</v>
      </c>
      <c r="E574" s="188"/>
      <c r="F574" s="230"/>
      <c r="G574" s="230"/>
      <c r="H574" s="189"/>
      <c r="I574" s="188"/>
      <c r="J574" s="188"/>
      <c r="K574" s="406"/>
      <c r="N574" s="104"/>
    </row>
    <row r="575" spans="2:14" s="109" customFormat="1">
      <c r="B575" s="160"/>
      <c r="C575" s="120"/>
      <c r="D575" s="120" t="s">
        <v>344</v>
      </c>
      <c r="E575" s="120"/>
      <c r="F575" s="129"/>
      <c r="G575" s="129"/>
      <c r="H575" s="119"/>
      <c r="I575" s="120"/>
      <c r="J575" s="120"/>
      <c r="K575" s="403"/>
      <c r="N575" s="104"/>
    </row>
    <row r="576" spans="2:14">
      <c r="B576" s="181"/>
      <c r="D576" s="190"/>
      <c r="G576" s="231"/>
      <c r="H576" s="177"/>
      <c r="I576" s="177"/>
      <c r="J576" s="151"/>
      <c r="K576" s="404"/>
    </row>
    <row r="577" spans="2:14">
      <c r="B577" s="181"/>
      <c r="D577" s="190" t="s">
        <v>803</v>
      </c>
      <c r="F577" s="195" t="s">
        <v>345</v>
      </c>
      <c r="G577" s="195" t="s">
        <v>348</v>
      </c>
      <c r="H577" s="176" t="s">
        <v>99</v>
      </c>
      <c r="I577" s="172"/>
      <c r="J577" s="151">
        <f t="shared" ref="J577:J580" si="47">ROUND($I577+$I577*TVA,2)</f>
        <v>0</v>
      </c>
      <c r="K577" s="404" t="s">
        <v>2862</v>
      </c>
    </row>
    <row r="578" spans="2:14">
      <c r="B578" s="181"/>
      <c r="D578" s="190" t="s">
        <v>804</v>
      </c>
      <c r="F578" s="195" t="s">
        <v>346</v>
      </c>
      <c r="G578" s="195" t="s">
        <v>349</v>
      </c>
      <c r="H578" s="176" t="s">
        <v>99</v>
      </c>
      <c r="I578" s="172"/>
      <c r="J578" s="151">
        <f t="shared" si="47"/>
        <v>0</v>
      </c>
      <c r="K578" s="404" t="s">
        <v>2862</v>
      </c>
    </row>
    <row r="579" spans="2:14">
      <c r="B579" s="181"/>
      <c r="D579" s="190" t="s">
        <v>805</v>
      </c>
      <c r="F579" s="195" t="s">
        <v>347</v>
      </c>
      <c r="G579" s="195" t="s">
        <v>350</v>
      </c>
      <c r="H579" s="176" t="s">
        <v>99</v>
      </c>
      <c r="I579" s="172"/>
      <c r="J579" s="151">
        <f t="shared" si="47"/>
        <v>0</v>
      </c>
      <c r="K579" s="404" t="s">
        <v>2862</v>
      </c>
    </row>
    <row r="580" spans="2:14">
      <c r="B580" s="181"/>
      <c r="D580" s="190" t="s">
        <v>806</v>
      </c>
      <c r="F580" s="195" t="s">
        <v>347</v>
      </c>
      <c r="G580" s="195" t="s">
        <v>350</v>
      </c>
      <c r="H580" s="176" t="s">
        <v>99</v>
      </c>
      <c r="I580" s="172"/>
      <c r="J580" s="151">
        <f t="shared" si="47"/>
        <v>0</v>
      </c>
      <c r="K580" s="404" t="s">
        <v>2862</v>
      </c>
    </row>
    <row r="581" spans="2:14">
      <c r="B581" s="181"/>
      <c r="D581" s="180"/>
      <c r="F581" s="195"/>
      <c r="G581" s="195"/>
      <c r="H581" s="180"/>
      <c r="I581" s="180"/>
      <c r="J581" s="151"/>
      <c r="K581" s="404"/>
    </row>
    <row r="582" spans="2:14" s="109" customFormat="1">
      <c r="B582" s="160"/>
      <c r="C582" s="120"/>
      <c r="D582" s="120" t="s">
        <v>351</v>
      </c>
      <c r="E582" s="120"/>
      <c r="F582" s="129"/>
      <c r="G582" s="129"/>
      <c r="H582" s="119"/>
      <c r="I582" s="120"/>
      <c r="J582" s="120"/>
      <c r="K582" s="403"/>
      <c r="N582" s="104"/>
    </row>
    <row r="583" spans="2:14">
      <c r="B583" s="181"/>
      <c r="D583" s="190"/>
      <c r="G583" s="231"/>
      <c r="H583" s="177"/>
      <c r="I583" s="213"/>
      <c r="J583" s="151"/>
      <c r="K583" s="404"/>
    </row>
    <row r="584" spans="2:14">
      <c r="B584" s="181"/>
      <c r="D584" s="190" t="s">
        <v>807</v>
      </c>
      <c r="F584" s="195" t="s">
        <v>2088</v>
      </c>
      <c r="G584" s="195" t="s">
        <v>2477</v>
      </c>
      <c r="H584" s="176" t="s">
        <v>99</v>
      </c>
      <c r="I584" s="172"/>
      <c r="J584" s="151">
        <f t="shared" ref="J584:J589" si="48">ROUND($I584+$I584*TVA,2)</f>
        <v>0</v>
      </c>
      <c r="K584" s="404" t="s">
        <v>2862</v>
      </c>
    </row>
    <row r="585" spans="2:14">
      <c r="B585" s="181"/>
      <c r="D585" s="190" t="s">
        <v>808</v>
      </c>
      <c r="F585" s="195" t="s">
        <v>2089</v>
      </c>
      <c r="G585" s="195" t="s">
        <v>2478</v>
      </c>
      <c r="H585" s="176" t="s">
        <v>99</v>
      </c>
      <c r="I585" s="172"/>
      <c r="J585" s="151">
        <f t="shared" si="48"/>
        <v>0</v>
      </c>
      <c r="K585" s="404" t="s">
        <v>2862</v>
      </c>
    </row>
    <row r="586" spans="2:14">
      <c r="B586" s="181"/>
      <c r="D586" s="190" t="s">
        <v>809</v>
      </c>
      <c r="F586" s="195" t="s">
        <v>2090</v>
      </c>
      <c r="G586" s="195" t="s">
        <v>2479</v>
      </c>
      <c r="H586" s="176" t="s">
        <v>99</v>
      </c>
      <c r="I586" s="172"/>
      <c r="J586" s="151">
        <f t="shared" si="48"/>
        <v>0</v>
      </c>
      <c r="K586" s="404" t="s">
        <v>2862</v>
      </c>
    </row>
    <row r="587" spans="2:14">
      <c r="B587" s="181"/>
      <c r="D587" s="190" t="s">
        <v>810</v>
      </c>
      <c r="F587" s="195" t="s">
        <v>352</v>
      </c>
      <c r="G587" s="195" t="s">
        <v>2480</v>
      </c>
      <c r="H587" s="176" t="s">
        <v>99</v>
      </c>
      <c r="I587" s="172"/>
      <c r="J587" s="151">
        <f t="shared" si="48"/>
        <v>0</v>
      </c>
      <c r="K587" s="404" t="s">
        <v>2862</v>
      </c>
    </row>
    <row r="588" spans="2:14">
      <c r="B588" s="181"/>
      <c r="D588" s="190" t="s">
        <v>811</v>
      </c>
      <c r="F588" s="178" t="s">
        <v>353</v>
      </c>
      <c r="G588" s="195" t="s">
        <v>2481</v>
      </c>
      <c r="H588" s="176" t="s">
        <v>99</v>
      </c>
      <c r="I588" s="172"/>
      <c r="J588" s="151">
        <f t="shared" si="48"/>
        <v>0</v>
      </c>
      <c r="K588" s="404" t="s">
        <v>2862</v>
      </c>
    </row>
    <row r="589" spans="2:14">
      <c r="B589" s="181"/>
      <c r="D589" s="190" t="s">
        <v>812</v>
      </c>
      <c r="F589" s="178" t="s">
        <v>354</v>
      </c>
      <c r="G589" s="195" t="s">
        <v>2482</v>
      </c>
      <c r="H589" s="176" t="s">
        <v>99</v>
      </c>
      <c r="I589" s="172"/>
      <c r="J589" s="151">
        <f t="shared" si="48"/>
        <v>0</v>
      </c>
      <c r="K589" s="404" t="s">
        <v>2862</v>
      </c>
    </row>
    <row r="590" spans="2:14">
      <c r="B590" s="181"/>
      <c r="D590" s="180"/>
      <c r="F590" s="178"/>
      <c r="G590" s="195"/>
      <c r="H590" s="180"/>
      <c r="I590" s="180"/>
      <c r="J590" s="151"/>
      <c r="K590" s="404"/>
    </row>
    <row r="591" spans="2:14" s="109" customFormat="1">
      <c r="B591" s="160"/>
      <c r="C591" s="120"/>
      <c r="D591" s="120" t="s">
        <v>355</v>
      </c>
      <c r="E591" s="120"/>
      <c r="F591" s="379"/>
      <c r="G591" s="129"/>
      <c r="H591" s="119"/>
      <c r="I591" s="120"/>
      <c r="J591" s="120"/>
      <c r="K591" s="403"/>
      <c r="N591" s="104"/>
    </row>
    <row r="592" spans="2:14">
      <c r="B592" s="181"/>
      <c r="D592" s="190"/>
      <c r="F592" s="106"/>
      <c r="G592" s="231"/>
      <c r="H592" s="177"/>
      <c r="I592" s="177"/>
      <c r="J592" s="151"/>
      <c r="K592" s="404"/>
    </row>
    <row r="593" spans="2:14">
      <c r="B593" s="181"/>
      <c r="D593" s="190" t="s">
        <v>813</v>
      </c>
      <c r="F593" s="178" t="s">
        <v>2091</v>
      </c>
      <c r="G593" s="195" t="s">
        <v>2473</v>
      </c>
      <c r="H593" s="176" t="s">
        <v>99</v>
      </c>
      <c r="I593" s="172"/>
      <c r="J593" s="151">
        <f t="shared" ref="J593:J596" si="49">ROUND($I593+$I593*TVA,2)</f>
        <v>0</v>
      </c>
      <c r="K593" s="404" t="s">
        <v>2862</v>
      </c>
    </row>
    <row r="594" spans="2:14">
      <c r="B594" s="181"/>
      <c r="D594" s="190" t="s">
        <v>814</v>
      </c>
      <c r="F594" s="178" t="s">
        <v>2092</v>
      </c>
      <c r="G594" s="195" t="s">
        <v>2474</v>
      </c>
      <c r="H594" s="176" t="s">
        <v>99</v>
      </c>
      <c r="I594" s="172"/>
      <c r="J594" s="151">
        <f t="shared" si="49"/>
        <v>0</v>
      </c>
      <c r="K594" s="404" t="s">
        <v>2862</v>
      </c>
    </row>
    <row r="595" spans="2:14">
      <c r="B595" s="181"/>
      <c r="D595" s="190" t="s">
        <v>815</v>
      </c>
      <c r="F595" s="178" t="s">
        <v>356</v>
      </c>
      <c r="G595" s="195" t="s">
        <v>2475</v>
      </c>
      <c r="H595" s="176" t="s">
        <v>99</v>
      </c>
      <c r="I595" s="172"/>
      <c r="J595" s="151">
        <f t="shared" si="49"/>
        <v>0</v>
      </c>
      <c r="K595" s="404" t="s">
        <v>2862</v>
      </c>
    </row>
    <row r="596" spans="2:14">
      <c r="B596" s="181"/>
      <c r="D596" s="190" t="s">
        <v>816</v>
      </c>
      <c r="F596" s="178" t="s">
        <v>357</v>
      </c>
      <c r="G596" s="195" t="s">
        <v>2476</v>
      </c>
      <c r="H596" s="176" t="s">
        <v>99</v>
      </c>
      <c r="I596" s="172"/>
      <c r="J596" s="151">
        <f t="shared" si="49"/>
        <v>0</v>
      </c>
      <c r="K596" s="404" t="s">
        <v>2862</v>
      </c>
    </row>
    <row r="597" spans="2:14">
      <c r="B597" s="181"/>
      <c r="D597" s="180"/>
      <c r="F597" s="178"/>
      <c r="G597" s="195"/>
      <c r="H597" s="180"/>
      <c r="I597" s="208"/>
      <c r="J597" s="151"/>
      <c r="K597" s="404"/>
    </row>
    <row r="598" spans="2:14" s="109" customFormat="1">
      <c r="B598" s="160"/>
      <c r="C598" s="120"/>
      <c r="D598" s="120" t="s">
        <v>358</v>
      </c>
      <c r="E598" s="120"/>
      <c r="F598" s="379"/>
      <c r="G598" s="129"/>
      <c r="H598" s="119"/>
      <c r="I598" s="120"/>
      <c r="J598" s="120"/>
      <c r="K598" s="403"/>
      <c r="N598" s="104"/>
    </row>
    <row r="599" spans="2:14">
      <c r="B599" s="181"/>
      <c r="D599" s="190"/>
      <c r="F599" s="106"/>
      <c r="G599" s="231"/>
      <c r="H599" s="177"/>
      <c r="I599" s="177"/>
      <c r="J599" s="151"/>
      <c r="K599" s="404"/>
    </row>
    <row r="600" spans="2:14">
      <c r="B600" s="181"/>
      <c r="D600" s="190" t="s">
        <v>817</v>
      </c>
      <c r="F600" s="178" t="s">
        <v>2093</v>
      </c>
      <c r="G600" s="195" t="s">
        <v>2483</v>
      </c>
      <c r="H600" s="176" t="s">
        <v>99</v>
      </c>
      <c r="I600" s="172"/>
      <c r="J600" s="151">
        <f t="shared" ref="J600:J611" si="50">ROUND($I600+$I600*TVA,2)</f>
        <v>0</v>
      </c>
      <c r="K600" s="404" t="s">
        <v>2862</v>
      </c>
    </row>
    <row r="601" spans="2:14">
      <c r="B601" s="181"/>
      <c r="D601" s="190" t="s">
        <v>818</v>
      </c>
      <c r="F601" s="178" t="s">
        <v>2094</v>
      </c>
      <c r="G601" s="195" t="s">
        <v>2484</v>
      </c>
      <c r="H601" s="176" t="s">
        <v>99</v>
      </c>
      <c r="I601" s="172"/>
      <c r="J601" s="151">
        <f t="shared" si="50"/>
        <v>0</v>
      </c>
      <c r="K601" s="404" t="s">
        <v>2862</v>
      </c>
    </row>
    <row r="602" spans="2:14">
      <c r="B602" s="181"/>
      <c r="D602" s="190" t="s">
        <v>819</v>
      </c>
      <c r="F602" s="178" t="s">
        <v>2095</v>
      </c>
      <c r="G602" s="195" t="s">
        <v>2485</v>
      </c>
      <c r="H602" s="176" t="s">
        <v>99</v>
      </c>
      <c r="I602" s="172"/>
      <c r="J602" s="151">
        <f t="shared" si="50"/>
        <v>0</v>
      </c>
      <c r="K602" s="404" t="s">
        <v>2862</v>
      </c>
    </row>
    <row r="603" spans="2:14">
      <c r="B603" s="181"/>
      <c r="D603" s="190" t="s">
        <v>820</v>
      </c>
      <c r="F603" s="178" t="s">
        <v>2096</v>
      </c>
      <c r="G603" s="195" t="s">
        <v>2486</v>
      </c>
      <c r="H603" s="176" t="s">
        <v>99</v>
      </c>
      <c r="I603" s="172"/>
      <c r="J603" s="151">
        <f t="shared" si="50"/>
        <v>0</v>
      </c>
      <c r="K603" s="404" t="s">
        <v>2862</v>
      </c>
    </row>
    <row r="604" spans="2:14">
      <c r="B604" s="181"/>
      <c r="D604" s="190" t="s">
        <v>821</v>
      </c>
      <c r="F604" s="178" t="s">
        <v>2097</v>
      </c>
      <c r="G604" s="195" t="s">
        <v>2487</v>
      </c>
      <c r="H604" s="176" t="s">
        <v>99</v>
      </c>
      <c r="I604" s="172"/>
      <c r="J604" s="151">
        <f t="shared" si="50"/>
        <v>0</v>
      </c>
      <c r="K604" s="404" t="s">
        <v>2862</v>
      </c>
    </row>
    <row r="605" spans="2:14">
      <c r="B605" s="181"/>
      <c r="D605" s="190" t="s">
        <v>822</v>
      </c>
      <c r="F605" s="178" t="s">
        <v>2098</v>
      </c>
      <c r="G605" s="195" t="s">
        <v>2488</v>
      </c>
      <c r="H605" s="176" t="s">
        <v>99</v>
      </c>
      <c r="I605" s="172"/>
      <c r="J605" s="151">
        <f t="shared" si="50"/>
        <v>0</v>
      </c>
      <c r="K605" s="404" t="s">
        <v>2862</v>
      </c>
    </row>
    <row r="606" spans="2:14">
      <c r="B606" s="181"/>
      <c r="D606" s="190" t="s">
        <v>823</v>
      </c>
      <c r="F606" s="178" t="s">
        <v>359</v>
      </c>
      <c r="G606" s="195" t="s">
        <v>2489</v>
      </c>
      <c r="H606" s="176" t="s">
        <v>99</v>
      </c>
      <c r="I606" s="172"/>
      <c r="J606" s="151">
        <f t="shared" si="50"/>
        <v>0</v>
      </c>
      <c r="K606" s="404" t="s">
        <v>2862</v>
      </c>
    </row>
    <row r="607" spans="2:14" ht="22.5">
      <c r="B607" s="181"/>
      <c r="D607" s="190" t="s">
        <v>824</v>
      </c>
      <c r="F607" s="178" t="s">
        <v>360</v>
      </c>
      <c r="G607" s="195" t="s">
        <v>2490</v>
      </c>
      <c r="H607" s="176" t="s">
        <v>99</v>
      </c>
      <c r="I607" s="172"/>
      <c r="J607" s="151">
        <f t="shared" si="50"/>
        <v>0</v>
      </c>
      <c r="K607" s="404" t="s">
        <v>2862</v>
      </c>
    </row>
    <row r="608" spans="2:14">
      <c r="B608" s="181"/>
      <c r="D608" s="190" t="s">
        <v>825</v>
      </c>
      <c r="F608" s="178" t="s">
        <v>361</v>
      </c>
      <c r="G608" s="195" t="s">
        <v>2491</v>
      </c>
      <c r="H608" s="176" t="s">
        <v>99</v>
      </c>
      <c r="I608" s="172"/>
      <c r="J608" s="151">
        <f t="shared" si="50"/>
        <v>0</v>
      </c>
      <c r="K608" s="404" t="s">
        <v>2862</v>
      </c>
    </row>
    <row r="609" spans="2:14" ht="22.5">
      <c r="B609" s="181"/>
      <c r="D609" s="190" t="s">
        <v>826</v>
      </c>
      <c r="F609" s="178" t="s">
        <v>362</v>
      </c>
      <c r="G609" s="195" t="s">
        <v>2492</v>
      </c>
      <c r="H609" s="176" t="s">
        <v>99</v>
      </c>
      <c r="I609" s="172"/>
      <c r="J609" s="151">
        <f t="shared" si="50"/>
        <v>0</v>
      </c>
      <c r="K609" s="404" t="s">
        <v>2862</v>
      </c>
    </row>
    <row r="610" spans="2:14" ht="33.75">
      <c r="B610" s="181"/>
      <c r="D610" s="190" t="s">
        <v>827</v>
      </c>
      <c r="F610" s="178" t="s">
        <v>363</v>
      </c>
      <c r="G610" s="195" t="s">
        <v>2493</v>
      </c>
      <c r="H610" s="176" t="s">
        <v>99</v>
      </c>
      <c r="I610" s="172"/>
      <c r="J610" s="151">
        <f t="shared" si="50"/>
        <v>0</v>
      </c>
      <c r="K610" s="404" t="s">
        <v>2862</v>
      </c>
    </row>
    <row r="611" spans="2:14">
      <c r="B611" s="181"/>
      <c r="D611" s="190" t="s">
        <v>828</v>
      </c>
      <c r="F611" s="178" t="s">
        <v>359</v>
      </c>
      <c r="G611" s="195" t="s">
        <v>2489</v>
      </c>
      <c r="H611" s="176" t="s">
        <v>99</v>
      </c>
      <c r="I611" s="172"/>
      <c r="J611" s="151">
        <f t="shared" si="50"/>
        <v>0</v>
      </c>
      <c r="K611" s="404" t="s">
        <v>2862</v>
      </c>
    </row>
    <row r="612" spans="2:14">
      <c r="B612" s="181"/>
      <c r="D612" s="180"/>
      <c r="F612" s="178"/>
      <c r="G612" s="195"/>
      <c r="H612" s="180"/>
      <c r="I612" s="180"/>
      <c r="J612" s="151"/>
      <c r="K612" s="404"/>
    </row>
    <row r="613" spans="2:14" s="109" customFormat="1">
      <c r="B613" s="160"/>
      <c r="C613" s="120"/>
      <c r="D613" s="120" t="s">
        <v>364</v>
      </c>
      <c r="E613" s="120"/>
      <c r="F613" s="379"/>
      <c r="G613" s="129"/>
      <c r="H613" s="119"/>
      <c r="I613" s="120"/>
      <c r="J613" s="120"/>
      <c r="K613" s="403"/>
      <c r="N613" s="104"/>
    </row>
    <row r="614" spans="2:14">
      <c r="B614" s="181"/>
      <c r="D614" s="190"/>
      <c r="F614" s="106"/>
      <c r="G614" s="231"/>
      <c r="H614" s="177"/>
      <c r="I614" s="177"/>
      <c r="J614" s="151"/>
      <c r="K614" s="404"/>
    </row>
    <row r="615" spans="2:14">
      <c r="B615" s="181"/>
      <c r="D615" s="190" t="s">
        <v>829</v>
      </c>
      <c r="F615" s="178" t="s">
        <v>2099</v>
      </c>
      <c r="G615" s="195" t="s">
        <v>367</v>
      </c>
      <c r="H615" s="176" t="s">
        <v>99</v>
      </c>
      <c r="I615" s="172"/>
      <c r="J615" s="151">
        <f t="shared" ref="J615:J618" si="51">ROUND($I615+$I615*TVA,2)</f>
        <v>0</v>
      </c>
      <c r="K615" s="404" t="s">
        <v>2862</v>
      </c>
    </row>
    <row r="616" spans="2:14">
      <c r="B616" s="181"/>
      <c r="D616" s="190" t="s">
        <v>830</v>
      </c>
      <c r="F616" s="178" t="s">
        <v>2100</v>
      </c>
      <c r="G616" s="195" t="s">
        <v>368</v>
      </c>
      <c r="H616" s="176" t="s">
        <v>99</v>
      </c>
      <c r="I616" s="172"/>
      <c r="J616" s="151">
        <f t="shared" si="51"/>
        <v>0</v>
      </c>
      <c r="K616" s="404" t="s">
        <v>2862</v>
      </c>
    </row>
    <row r="617" spans="2:14">
      <c r="B617" s="181"/>
      <c r="D617" s="190" t="s">
        <v>831</v>
      </c>
      <c r="F617" s="178" t="s">
        <v>365</v>
      </c>
      <c r="G617" s="195" t="s">
        <v>369</v>
      </c>
      <c r="H617" s="176" t="s">
        <v>99</v>
      </c>
      <c r="I617" s="172"/>
      <c r="J617" s="151">
        <f t="shared" si="51"/>
        <v>0</v>
      </c>
      <c r="K617" s="404" t="s">
        <v>2862</v>
      </c>
    </row>
    <row r="618" spans="2:14">
      <c r="B618" s="181"/>
      <c r="D618" s="190" t="s">
        <v>832</v>
      </c>
      <c r="F618" s="178" t="s">
        <v>366</v>
      </c>
      <c r="G618" s="195" t="s">
        <v>370</v>
      </c>
      <c r="H618" s="176" t="s">
        <v>99</v>
      </c>
      <c r="I618" s="172"/>
      <c r="J618" s="151">
        <f t="shared" si="51"/>
        <v>0</v>
      </c>
      <c r="K618" s="404" t="s">
        <v>2862</v>
      </c>
    </row>
    <row r="619" spans="2:14">
      <c r="B619" s="181"/>
      <c r="D619" s="180"/>
      <c r="F619" s="178"/>
      <c r="G619" s="195"/>
      <c r="H619" s="180"/>
      <c r="I619" s="180"/>
      <c r="J619" s="151"/>
      <c r="K619" s="404"/>
    </row>
    <row r="620" spans="2:14" s="109" customFormat="1">
      <c r="B620" s="160"/>
      <c r="C620" s="120"/>
      <c r="D620" s="120" t="s">
        <v>371</v>
      </c>
      <c r="E620" s="120"/>
      <c r="F620" s="379"/>
      <c r="G620" s="129"/>
      <c r="H620" s="119"/>
      <c r="I620" s="120"/>
      <c r="J620" s="120"/>
      <c r="K620" s="403"/>
      <c r="N620" s="104"/>
    </row>
    <row r="621" spans="2:14">
      <c r="B621" s="181"/>
      <c r="D621" s="190"/>
      <c r="F621" s="106"/>
      <c r="G621" s="231"/>
      <c r="H621" s="177"/>
      <c r="I621" s="177"/>
      <c r="J621" s="151"/>
      <c r="K621" s="404"/>
    </row>
    <row r="622" spans="2:14">
      <c r="B622" s="181"/>
      <c r="D622" s="190" t="s">
        <v>833</v>
      </c>
      <c r="F622" s="178" t="s">
        <v>372</v>
      </c>
      <c r="G622" s="195" t="s">
        <v>378</v>
      </c>
      <c r="H622" s="176" t="s">
        <v>99</v>
      </c>
      <c r="I622" s="172"/>
      <c r="J622" s="151">
        <f t="shared" ref="J622:J627" si="52">ROUND($I622+$I622*TVA,2)</f>
        <v>0</v>
      </c>
      <c r="K622" s="404" t="s">
        <v>2862</v>
      </c>
    </row>
    <row r="623" spans="2:14">
      <c r="B623" s="181"/>
      <c r="D623" s="190" t="s">
        <v>834</v>
      </c>
      <c r="F623" s="178" t="s">
        <v>373</v>
      </c>
      <c r="G623" s="195" t="s">
        <v>379</v>
      </c>
      <c r="H623" s="176" t="s">
        <v>99</v>
      </c>
      <c r="I623" s="172"/>
      <c r="J623" s="151">
        <f t="shared" si="52"/>
        <v>0</v>
      </c>
      <c r="K623" s="404" t="s">
        <v>2862</v>
      </c>
    </row>
    <row r="624" spans="2:14">
      <c r="B624" s="181"/>
      <c r="D624" s="190" t="s">
        <v>835</v>
      </c>
      <c r="F624" s="178" t="s">
        <v>374</v>
      </c>
      <c r="G624" s="195" t="s">
        <v>380</v>
      </c>
      <c r="H624" s="176" t="s">
        <v>99</v>
      </c>
      <c r="I624" s="172"/>
      <c r="J624" s="151">
        <f t="shared" si="52"/>
        <v>0</v>
      </c>
      <c r="K624" s="404" t="s">
        <v>2862</v>
      </c>
    </row>
    <row r="625" spans="2:14">
      <c r="B625" s="181"/>
      <c r="D625" s="190" t="s">
        <v>836</v>
      </c>
      <c r="F625" s="178" t="s">
        <v>375</v>
      </c>
      <c r="G625" s="195" t="s">
        <v>381</v>
      </c>
      <c r="H625" s="176" t="s">
        <v>99</v>
      </c>
      <c r="I625" s="172"/>
      <c r="J625" s="151">
        <f t="shared" si="52"/>
        <v>0</v>
      </c>
      <c r="K625" s="404" t="s">
        <v>2862</v>
      </c>
    </row>
    <row r="626" spans="2:14">
      <c r="B626" s="181"/>
      <c r="D626" s="190" t="s">
        <v>837</v>
      </c>
      <c r="F626" s="178" t="s">
        <v>376</v>
      </c>
      <c r="G626" s="195" t="s">
        <v>381</v>
      </c>
      <c r="H626" s="176" t="s">
        <v>99</v>
      </c>
      <c r="I626" s="172"/>
      <c r="J626" s="151">
        <f t="shared" si="52"/>
        <v>0</v>
      </c>
      <c r="K626" s="404" t="s">
        <v>2862</v>
      </c>
    </row>
    <row r="627" spans="2:14" ht="22.5">
      <c r="B627" s="181"/>
      <c r="D627" s="190" t="s">
        <v>838</v>
      </c>
      <c r="F627" s="178" t="s">
        <v>377</v>
      </c>
      <c r="G627" s="195" t="s">
        <v>382</v>
      </c>
      <c r="H627" s="176" t="s">
        <v>99</v>
      </c>
      <c r="I627" s="172"/>
      <c r="J627" s="151">
        <f t="shared" si="52"/>
        <v>0</v>
      </c>
      <c r="K627" s="404" t="s">
        <v>2862</v>
      </c>
    </row>
    <row r="628" spans="2:14">
      <c r="B628" s="181"/>
      <c r="D628" s="180"/>
      <c r="F628" s="178"/>
      <c r="G628" s="195"/>
      <c r="H628" s="180"/>
      <c r="I628" s="180"/>
      <c r="J628" s="151"/>
      <c r="K628" s="404"/>
    </row>
    <row r="629" spans="2:14" s="109" customFormat="1">
      <c r="B629" s="160"/>
      <c r="C629" s="120"/>
      <c r="D629" s="120" t="s">
        <v>383</v>
      </c>
      <c r="E629" s="120"/>
      <c r="F629" s="379"/>
      <c r="G629" s="129"/>
      <c r="H629" s="119"/>
      <c r="I629" s="120"/>
      <c r="J629" s="120"/>
      <c r="K629" s="403"/>
      <c r="N629" s="104"/>
    </row>
    <row r="630" spans="2:14">
      <c r="B630" s="181"/>
      <c r="D630" s="190"/>
      <c r="F630" s="106"/>
      <c r="G630" s="231"/>
      <c r="H630" s="177"/>
      <c r="I630" s="177"/>
      <c r="J630" s="151"/>
      <c r="K630" s="404"/>
    </row>
    <row r="631" spans="2:14">
      <c r="B631" s="181"/>
      <c r="D631" s="190" t="s">
        <v>839</v>
      </c>
      <c r="F631" s="178" t="s">
        <v>384</v>
      </c>
      <c r="G631" s="195" t="s">
        <v>2454</v>
      </c>
      <c r="H631" s="176" t="s">
        <v>99</v>
      </c>
      <c r="I631" s="172"/>
      <c r="J631" s="141">
        <f t="shared" ref="J631:J645" si="53">ROUND($I631+$I631*TVA,2)</f>
        <v>0</v>
      </c>
      <c r="K631" s="404" t="s">
        <v>2862</v>
      </c>
    </row>
    <row r="632" spans="2:14">
      <c r="B632" s="181"/>
      <c r="D632" s="190" t="s">
        <v>840</v>
      </c>
      <c r="F632" s="178" t="s">
        <v>385</v>
      </c>
      <c r="G632" s="195" t="s">
        <v>2455</v>
      </c>
      <c r="H632" s="176" t="s">
        <v>99</v>
      </c>
      <c r="I632" s="172"/>
      <c r="J632" s="141">
        <f t="shared" si="53"/>
        <v>0</v>
      </c>
      <c r="K632" s="404" t="s">
        <v>2862</v>
      </c>
    </row>
    <row r="633" spans="2:14">
      <c r="B633" s="181"/>
      <c r="D633" s="190" t="s">
        <v>841</v>
      </c>
      <c r="F633" s="178" t="s">
        <v>386</v>
      </c>
      <c r="G633" s="195" t="s">
        <v>2456</v>
      </c>
      <c r="H633" s="176" t="s">
        <v>99</v>
      </c>
      <c r="I633" s="172"/>
      <c r="J633" s="141">
        <f t="shared" si="53"/>
        <v>0</v>
      </c>
      <c r="K633" s="404" t="s">
        <v>2862</v>
      </c>
    </row>
    <row r="634" spans="2:14">
      <c r="B634" s="181"/>
      <c r="D634" s="190" t="s">
        <v>842</v>
      </c>
      <c r="F634" s="178" t="s">
        <v>387</v>
      </c>
      <c r="G634" s="195" t="s">
        <v>2457</v>
      </c>
      <c r="H634" s="176" t="s">
        <v>99</v>
      </c>
      <c r="I634" s="172"/>
      <c r="J634" s="141">
        <f t="shared" si="53"/>
        <v>0</v>
      </c>
      <c r="K634" s="404" t="s">
        <v>2862</v>
      </c>
    </row>
    <row r="635" spans="2:14">
      <c r="B635" s="181"/>
      <c r="D635" s="190" t="s">
        <v>843</v>
      </c>
      <c r="F635" s="178" t="s">
        <v>388</v>
      </c>
      <c r="G635" s="195" t="s">
        <v>2458</v>
      </c>
      <c r="H635" s="176" t="s">
        <v>99</v>
      </c>
      <c r="I635" s="172"/>
      <c r="J635" s="141">
        <f t="shared" si="53"/>
        <v>0</v>
      </c>
      <c r="K635" s="404" t="s">
        <v>2862</v>
      </c>
    </row>
    <row r="636" spans="2:14" ht="22.5">
      <c r="B636" s="181"/>
      <c r="D636" s="190" t="s">
        <v>844</v>
      </c>
      <c r="F636" s="178" t="s">
        <v>389</v>
      </c>
      <c r="G636" s="195" t="s">
        <v>2459</v>
      </c>
      <c r="H636" s="176" t="s">
        <v>99</v>
      </c>
      <c r="I636" s="172"/>
      <c r="J636" s="141">
        <f t="shared" si="53"/>
        <v>0</v>
      </c>
      <c r="K636" s="404" t="s">
        <v>2862</v>
      </c>
    </row>
    <row r="637" spans="2:14">
      <c r="B637" s="181"/>
      <c r="D637" s="190" t="s">
        <v>845</v>
      </c>
      <c r="F637" s="178" t="s">
        <v>390</v>
      </c>
      <c r="G637" s="195" t="s">
        <v>2460</v>
      </c>
      <c r="H637" s="176" t="s">
        <v>99</v>
      </c>
      <c r="I637" s="172"/>
      <c r="J637" s="141">
        <f t="shared" si="53"/>
        <v>0</v>
      </c>
      <c r="K637" s="404" t="s">
        <v>2862</v>
      </c>
    </row>
    <row r="638" spans="2:14">
      <c r="B638" s="181"/>
      <c r="D638" s="190" t="s">
        <v>846</v>
      </c>
      <c r="F638" s="178" t="s">
        <v>391</v>
      </c>
      <c r="G638" s="195" t="s">
        <v>2461</v>
      </c>
      <c r="H638" s="176" t="s">
        <v>99</v>
      </c>
      <c r="I638" s="172"/>
      <c r="J638" s="141">
        <f t="shared" si="53"/>
        <v>0</v>
      </c>
      <c r="K638" s="404" t="s">
        <v>2862</v>
      </c>
    </row>
    <row r="639" spans="2:14" ht="22.5">
      <c r="B639" s="181"/>
      <c r="D639" s="190" t="s">
        <v>847</v>
      </c>
      <c r="F639" s="178" t="s">
        <v>392</v>
      </c>
      <c r="G639" s="195" t="s">
        <v>2462</v>
      </c>
      <c r="H639" s="176" t="s">
        <v>99</v>
      </c>
      <c r="I639" s="172"/>
      <c r="J639" s="141">
        <f t="shared" si="53"/>
        <v>0</v>
      </c>
      <c r="K639" s="404" t="s">
        <v>2862</v>
      </c>
    </row>
    <row r="640" spans="2:14">
      <c r="B640" s="181"/>
      <c r="D640" s="190" t="s">
        <v>848</v>
      </c>
      <c r="F640" s="178" t="s">
        <v>393</v>
      </c>
      <c r="G640" s="195" t="s">
        <v>2463</v>
      </c>
      <c r="H640" s="176" t="s">
        <v>99</v>
      </c>
      <c r="I640" s="172"/>
      <c r="J640" s="141">
        <f t="shared" si="53"/>
        <v>0</v>
      </c>
      <c r="K640" s="404" t="s">
        <v>2862</v>
      </c>
    </row>
    <row r="641" spans="2:14">
      <c r="B641" s="181"/>
      <c r="D641" s="190" t="s">
        <v>849</v>
      </c>
      <c r="F641" s="178" t="s">
        <v>394</v>
      </c>
      <c r="G641" s="195" t="s">
        <v>2464</v>
      </c>
      <c r="H641" s="176" t="s">
        <v>99</v>
      </c>
      <c r="I641" s="172"/>
      <c r="J641" s="141">
        <f t="shared" si="53"/>
        <v>0</v>
      </c>
      <c r="K641" s="404" t="s">
        <v>2862</v>
      </c>
    </row>
    <row r="642" spans="2:14">
      <c r="B642" s="181"/>
      <c r="D642" s="190" t="s">
        <v>850</v>
      </c>
      <c r="F642" s="178" t="s">
        <v>395</v>
      </c>
      <c r="G642" s="195" t="s">
        <v>2465</v>
      </c>
      <c r="H642" s="176" t="s">
        <v>99</v>
      </c>
      <c r="I642" s="172"/>
      <c r="J642" s="141">
        <f t="shared" si="53"/>
        <v>0</v>
      </c>
      <c r="K642" s="404" t="s">
        <v>2862</v>
      </c>
    </row>
    <row r="643" spans="2:14">
      <c r="B643" s="181"/>
      <c r="D643" s="190" t="s">
        <v>851</v>
      </c>
      <c r="F643" s="178" t="s">
        <v>396</v>
      </c>
      <c r="G643" s="195" t="s">
        <v>2460</v>
      </c>
      <c r="H643" s="176" t="s">
        <v>99</v>
      </c>
      <c r="I643" s="172"/>
      <c r="J643" s="141">
        <f t="shared" si="53"/>
        <v>0</v>
      </c>
      <c r="K643" s="404" t="s">
        <v>2862</v>
      </c>
    </row>
    <row r="644" spans="2:14">
      <c r="B644" s="181"/>
      <c r="D644" s="190" t="s">
        <v>852</v>
      </c>
      <c r="F644" s="178" t="s">
        <v>2367</v>
      </c>
      <c r="G644" s="195" t="s">
        <v>2101</v>
      </c>
      <c r="H644" s="176" t="s">
        <v>99</v>
      </c>
      <c r="I644" s="172"/>
      <c r="J644" s="141">
        <f t="shared" si="53"/>
        <v>0</v>
      </c>
      <c r="K644" s="404" t="s">
        <v>2862</v>
      </c>
    </row>
    <row r="645" spans="2:14">
      <c r="B645" s="181"/>
      <c r="D645" s="190" t="s">
        <v>853</v>
      </c>
      <c r="F645" s="178" t="s">
        <v>2367</v>
      </c>
      <c r="G645" s="195" t="s">
        <v>2186</v>
      </c>
      <c r="H645" s="176" t="s">
        <v>99</v>
      </c>
      <c r="I645" s="172"/>
      <c r="J645" s="141">
        <f t="shared" si="53"/>
        <v>0</v>
      </c>
      <c r="K645" s="404" t="s">
        <v>2862</v>
      </c>
    </row>
    <row r="646" spans="2:14">
      <c r="B646" s="181"/>
      <c r="D646" s="190" t="s">
        <v>854</v>
      </c>
      <c r="F646" s="178" t="s">
        <v>2368</v>
      </c>
      <c r="G646" s="195" t="s">
        <v>2102</v>
      </c>
      <c r="H646" s="176" t="s">
        <v>99</v>
      </c>
      <c r="I646" s="346"/>
      <c r="J646" s="141"/>
      <c r="K646" s="404" t="s">
        <v>2862</v>
      </c>
    </row>
    <row r="647" spans="2:14">
      <c r="B647" s="181"/>
      <c r="D647" s="190" t="s">
        <v>855</v>
      </c>
      <c r="F647" s="178" t="s">
        <v>2368</v>
      </c>
      <c r="G647" s="195" t="s">
        <v>2187</v>
      </c>
      <c r="H647" s="176" t="s">
        <v>99</v>
      </c>
      <c r="I647" s="346"/>
      <c r="J647" s="141"/>
      <c r="K647" s="404" t="s">
        <v>2862</v>
      </c>
    </row>
    <row r="648" spans="2:14">
      <c r="B648" s="181"/>
      <c r="D648" s="180"/>
      <c r="F648" s="178"/>
      <c r="G648" s="195"/>
      <c r="H648" s="180"/>
      <c r="I648" s="208"/>
      <c r="J648" s="151"/>
      <c r="K648" s="404"/>
    </row>
    <row r="649" spans="2:14" s="109" customFormat="1">
      <c r="B649" s="160"/>
      <c r="C649" s="120"/>
      <c r="D649" s="120" t="s">
        <v>397</v>
      </c>
      <c r="E649" s="120"/>
      <c r="F649" s="379"/>
      <c r="G649" s="129"/>
      <c r="H649" s="119"/>
      <c r="I649" s="120"/>
      <c r="J649" s="120"/>
      <c r="K649" s="403"/>
      <c r="N649" s="104"/>
    </row>
    <row r="650" spans="2:14">
      <c r="B650" s="181"/>
      <c r="D650" s="190"/>
      <c r="F650" s="106"/>
      <c r="G650" s="231"/>
      <c r="H650" s="177"/>
      <c r="I650" s="177"/>
      <c r="J650" s="151"/>
      <c r="K650" s="404"/>
    </row>
    <row r="651" spans="2:14">
      <c r="B651" s="181"/>
      <c r="D651" s="190" t="s">
        <v>856</v>
      </c>
      <c r="F651" s="178" t="s">
        <v>398</v>
      </c>
      <c r="G651" s="195" t="s">
        <v>2468</v>
      </c>
      <c r="H651" s="176" t="s">
        <v>99</v>
      </c>
      <c r="I651" s="172"/>
      <c r="J651" s="141">
        <f t="shared" ref="J651:J659" si="54">ROUND($I651+$I651*TVA,2)</f>
        <v>0</v>
      </c>
      <c r="K651" s="404" t="s">
        <v>2862</v>
      </c>
    </row>
    <row r="652" spans="2:14">
      <c r="B652" s="181"/>
      <c r="D652" s="190" t="s">
        <v>857</v>
      </c>
      <c r="F652" s="178" t="s">
        <v>399</v>
      </c>
      <c r="G652" s="195" t="s">
        <v>2469</v>
      </c>
      <c r="H652" s="176" t="s">
        <v>99</v>
      </c>
      <c r="I652" s="172"/>
      <c r="J652" s="141">
        <f t="shared" si="54"/>
        <v>0</v>
      </c>
      <c r="K652" s="404" t="s">
        <v>2862</v>
      </c>
    </row>
    <row r="653" spans="2:14">
      <c r="B653" s="181"/>
      <c r="D653" s="190" t="s">
        <v>858</v>
      </c>
      <c r="F653" s="178" t="s">
        <v>400</v>
      </c>
      <c r="G653" s="195" t="s">
        <v>2470</v>
      </c>
      <c r="H653" s="176" t="s">
        <v>99</v>
      </c>
      <c r="I653" s="172"/>
      <c r="J653" s="141">
        <f t="shared" si="54"/>
        <v>0</v>
      </c>
      <c r="K653" s="404" t="s">
        <v>2862</v>
      </c>
    </row>
    <row r="654" spans="2:14">
      <c r="B654" s="181"/>
      <c r="D654" s="190" t="s">
        <v>859</v>
      </c>
      <c r="F654" s="178" t="s">
        <v>401</v>
      </c>
      <c r="G654" s="195" t="s">
        <v>2467</v>
      </c>
      <c r="H654" s="176" t="s">
        <v>99</v>
      </c>
      <c r="I654" s="172"/>
      <c r="J654" s="141">
        <f t="shared" si="54"/>
        <v>0</v>
      </c>
      <c r="K654" s="404" t="s">
        <v>2862</v>
      </c>
    </row>
    <row r="655" spans="2:14">
      <c r="B655" s="181"/>
      <c r="D655" s="190" t="s">
        <v>860</v>
      </c>
      <c r="F655" s="178" t="s">
        <v>402</v>
      </c>
      <c r="G655" s="195" t="s">
        <v>404</v>
      </c>
      <c r="H655" s="176" t="s">
        <v>99</v>
      </c>
      <c r="I655" s="172"/>
      <c r="J655" s="141">
        <f t="shared" si="54"/>
        <v>0</v>
      </c>
      <c r="K655" s="404" t="s">
        <v>2862</v>
      </c>
    </row>
    <row r="656" spans="2:14">
      <c r="B656" s="181"/>
      <c r="D656" s="190" t="s">
        <v>861</v>
      </c>
      <c r="F656" s="178" t="s">
        <v>403</v>
      </c>
      <c r="G656" s="195" t="s">
        <v>2466</v>
      </c>
      <c r="H656" s="176" t="s">
        <v>99</v>
      </c>
      <c r="I656" s="172"/>
      <c r="J656" s="141">
        <f t="shared" si="54"/>
        <v>0</v>
      </c>
      <c r="K656" s="404" t="s">
        <v>2862</v>
      </c>
    </row>
    <row r="657" spans="2:14">
      <c r="B657" s="181"/>
      <c r="D657" s="190" t="s">
        <v>862</v>
      </c>
      <c r="F657" s="178" t="s">
        <v>2369</v>
      </c>
      <c r="G657" s="195" t="s">
        <v>2103</v>
      </c>
      <c r="H657" s="176" t="s">
        <v>99</v>
      </c>
      <c r="I657" s="172"/>
      <c r="J657" s="141">
        <f t="shared" si="54"/>
        <v>0</v>
      </c>
      <c r="K657" s="404" t="s">
        <v>2862</v>
      </c>
    </row>
    <row r="658" spans="2:14">
      <c r="B658" s="181"/>
      <c r="D658" s="190" t="s">
        <v>2106</v>
      </c>
      <c r="F658" s="178" t="s">
        <v>2370</v>
      </c>
      <c r="G658" s="195" t="s">
        <v>2104</v>
      </c>
      <c r="H658" s="176" t="s">
        <v>99</v>
      </c>
      <c r="I658" s="172"/>
      <c r="J658" s="141">
        <f t="shared" si="54"/>
        <v>0</v>
      </c>
      <c r="K658" s="404" t="s">
        <v>2862</v>
      </c>
    </row>
    <row r="659" spans="2:14">
      <c r="B659" s="181"/>
      <c r="D659" s="190" t="s">
        <v>2107</v>
      </c>
      <c r="F659" s="178" t="s">
        <v>2371</v>
      </c>
      <c r="G659" s="195" t="s">
        <v>2105</v>
      </c>
      <c r="H659" s="176" t="s">
        <v>99</v>
      </c>
      <c r="I659" s="172"/>
      <c r="J659" s="141">
        <f t="shared" si="54"/>
        <v>0</v>
      </c>
      <c r="K659" s="404" t="s">
        <v>2862</v>
      </c>
    </row>
    <row r="660" spans="2:14">
      <c r="B660" s="181"/>
      <c r="D660" s="180"/>
      <c r="F660" s="178"/>
      <c r="G660" s="195"/>
      <c r="H660" s="180"/>
      <c r="I660" s="208"/>
      <c r="J660" s="151"/>
      <c r="K660" s="404"/>
    </row>
    <row r="661" spans="2:14" s="109" customFormat="1">
      <c r="B661" s="160"/>
      <c r="C661" s="120"/>
      <c r="D661" s="120" t="s">
        <v>405</v>
      </c>
      <c r="E661" s="120"/>
      <c r="F661" s="379"/>
      <c r="G661" s="129"/>
      <c r="H661" s="119"/>
      <c r="I661" s="120"/>
      <c r="J661" s="120"/>
      <c r="K661" s="403"/>
      <c r="N661" s="104"/>
    </row>
    <row r="662" spans="2:14">
      <c r="B662" s="181"/>
      <c r="D662" s="190"/>
      <c r="F662" s="106"/>
      <c r="G662" s="231"/>
      <c r="H662" s="177"/>
      <c r="I662" s="177"/>
      <c r="J662" s="151"/>
      <c r="K662" s="404"/>
    </row>
    <row r="663" spans="2:14">
      <c r="B663" s="181"/>
      <c r="D663" s="190" t="s">
        <v>2108</v>
      </c>
      <c r="F663" s="178" t="s">
        <v>406</v>
      </c>
      <c r="G663" s="195" t="s">
        <v>2472</v>
      </c>
      <c r="H663" s="176" t="s">
        <v>99</v>
      </c>
      <c r="I663" s="172"/>
      <c r="J663" s="151">
        <f t="shared" ref="J663:J664" si="55">ROUND($I663+$I663*TVA,2)</f>
        <v>0</v>
      </c>
      <c r="K663" s="404" t="s">
        <v>2862</v>
      </c>
    </row>
    <row r="664" spans="2:14">
      <c r="B664" s="181"/>
      <c r="D664" s="190" t="s">
        <v>2109</v>
      </c>
      <c r="F664" s="178" t="s">
        <v>402</v>
      </c>
      <c r="G664" s="195" t="s">
        <v>2471</v>
      </c>
      <c r="H664" s="176" t="s">
        <v>99</v>
      </c>
      <c r="I664" s="172"/>
      <c r="J664" s="151">
        <f t="shared" si="55"/>
        <v>0</v>
      </c>
      <c r="K664" s="404" t="s">
        <v>2862</v>
      </c>
    </row>
    <row r="665" spans="2:14">
      <c r="B665" s="181"/>
      <c r="D665" s="180"/>
      <c r="F665" s="178"/>
      <c r="G665" s="195"/>
      <c r="H665" s="180"/>
      <c r="I665" s="208"/>
      <c r="J665" s="151"/>
      <c r="K665" s="404"/>
    </row>
    <row r="666" spans="2:14" s="109" customFormat="1">
      <c r="B666" s="160"/>
      <c r="C666" s="120"/>
      <c r="D666" s="120" t="s">
        <v>407</v>
      </c>
      <c r="E666" s="120"/>
      <c r="F666" s="379"/>
      <c r="G666" s="129"/>
      <c r="H666" s="119"/>
      <c r="I666" s="120"/>
      <c r="J666" s="120"/>
      <c r="K666" s="403"/>
      <c r="N666" s="104"/>
    </row>
    <row r="667" spans="2:14">
      <c r="B667" s="181"/>
      <c r="D667" s="190"/>
      <c r="F667" s="106"/>
      <c r="G667" s="231"/>
      <c r="H667" s="177"/>
      <c r="I667" s="177"/>
      <c r="J667" s="151"/>
      <c r="K667" s="404"/>
    </row>
    <row r="668" spans="2:14">
      <c r="B668" s="181"/>
      <c r="D668" s="190" t="s">
        <v>2110</v>
      </c>
      <c r="F668" s="178" t="s">
        <v>408</v>
      </c>
      <c r="G668" s="195" t="s">
        <v>411</v>
      </c>
      <c r="H668" s="176" t="s">
        <v>99</v>
      </c>
      <c r="I668" s="172"/>
      <c r="J668" s="151">
        <f t="shared" ref="J668:J670" si="56">ROUND($I668+$I668*TVA,2)</f>
        <v>0</v>
      </c>
      <c r="K668" s="404" t="s">
        <v>2862</v>
      </c>
    </row>
    <row r="669" spans="2:14">
      <c r="B669" s="181"/>
      <c r="D669" s="190" t="s">
        <v>2188</v>
      </c>
      <c r="F669" s="178" t="s">
        <v>409</v>
      </c>
      <c r="G669" s="195" t="s">
        <v>412</v>
      </c>
      <c r="H669" s="176" t="s">
        <v>99</v>
      </c>
      <c r="I669" s="172"/>
      <c r="J669" s="151">
        <f t="shared" si="56"/>
        <v>0</v>
      </c>
      <c r="K669" s="404" t="s">
        <v>2862</v>
      </c>
    </row>
    <row r="670" spans="2:14">
      <c r="B670" s="181"/>
      <c r="D670" s="190" t="s">
        <v>2189</v>
      </c>
      <c r="F670" s="178" t="s">
        <v>410</v>
      </c>
      <c r="G670" s="195" t="s">
        <v>413</v>
      </c>
      <c r="H670" s="176" t="s">
        <v>99</v>
      </c>
      <c r="I670" s="172"/>
      <c r="J670" s="151">
        <f t="shared" si="56"/>
        <v>0</v>
      </c>
      <c r="K670" s="404" t="s">
        <v>2862</v>
      </c>
    </row>
    <row r="671" spans="2:14">
      <c r="B671" s="181"/>
      <c r="D671" s="180"/>
      <c r="F671" s="178"/>
      <c r="G671" s="195"/>
      <c r="H671" s="180"/>
      <c r="I671" s="208"/>
      <c r="J671" s="151"/>
      <c r="K671" s="404"/>
    </row>
    <row r="672" spans="2:14" s="109" customFormat="1">
      <c r="B672" s="184"/>
      <c r="C672" s="188"/>
      <c r="D672" s="188" t="s">
        <v>414</v>
      </c>
      <c r="E672" s="188"/>
      <c r="F672" s="381"/>
      <c r="G672" s="230"/>
      <c r="H672" s="189"/>
      <c r="I672" s="188"/>
      <c r="J672" s="188"/>
      <c r="K672" s="406"/>
      <c r="N672" s="104"/>
    </row>
    <row r="673" spans="2:14" s="109" customFormat="1">
      <c r="B673" s="160"/>
      <c r="C673" s="120"/>
      <c r="D673" s="120" t="s">
        <v>415</v>
      </c>
      <c r="E673" s="120"/>
      <c r="F673" s="379"/>
      <c r="G673" s="129"/>
      <c r="H673" s="119"/>
      <c r="I673" s="120"/>
      <c r="J673" s="120"/>
      <c r="K673" s="403"/>
      <c r="N673" s="104"/>
    </row>
    <row r="674" spans="2:14">
      <c r="B674" s="181"/>
      <c r="D674" s="190"/>
      <c r="F674" s="106"/>
      <c r="G674" s="231"/>
      <c r="H674" s="177"/>
      <c r="I674" s="177"/>
      <c r="J674" s="151"/>
      <c r="K674" s="404"/>
    </row>
    <row r="675" spans="2:14">
      <c r="B675" s="181"/>
      <c r="D675" s="190" t="s">
        <v>863</v>
      </c>
      <c r="F675" s="178" t="s">
        <v>2372</v>
      </c>
      <c r="G675" s="195" t="s">
        <v>416</v>
      </c>
      <c r="H675" s="176" t="s">
        <v>99</v>
      </c>
      <c r="I675" s="172"/>
      <c r="J675" s="151">
        <f t="shared" ref="J675:J677" si="57">ROUND($I675+$I675*TVA,2)</f>
        <v>0</v>
      </c>
      <c r="K675" s="404" t="s">
        <v>2862</v>
      </c>
    </row>
    <row r="676" spans="2:14">
      <c r="B676" s="181"/>
      <c r="D676" s="190" t="s">
        <v>864</v>
      </c>
      <c r="F676" s="178" t="s">
        <v>2373</v>
      </c>
      <c r="G676" s="195" t="s">
        <v>417</v>
      </c>
      <c r="H676" s="176" t="s">
        <v>99</v>
      </c>
      <c r="I676" s="172"/>
      <c r="J676" s="151">
        <f t="shared" si="57"/>
        <v>0</v>
      </c>
      <c r="K676" s="404" t="s">
        <v>2862</v>
      </c>
    </row>
    <row r="677" spans="2:14">
      <c r="B677" s="181"/>
      <c r="D677" s="190" t="s">
        <v>865</v>
      </c>
      <c r="F677" s="178" t="s">
        <v>2374</v>
      </c>
      <c r="G677" s="195" t="s">
        <v>2190</v>
      </c>
      <c r="H677" s="176" t="s">
        <v>99</v>
      </c>
      <c r="I677" s="346"/>
      <c r="J677" s="151">
        <f t="shared" si="57"/>
        <v>0</v>
      </c>
      <c r="K677" s="404" t="s">
        <v>2862</v>
      </c>
    </row>
    <row r="678" spans="2:14">
      <c r="B678" s="181"/>
      <c r="D678" s="180"/>
      <c r="F678" s="178"/>
      <c r="G678" s="195"/>
      <c r="H678" s="180"/>
      <c r="I678" s="180"/>
      <c r="J678" s="151"/>
      <c r="K678" s="404"/>
    </row>
    <row r="679" spans="2:14" s="109" customFormat="1">
      <c r="B679" s="160"/>
      <c r="C679" s="120"/>
      <c r="D679" s="120" t="s">
        <v>418</v>
      </c>
      <c r="E679" s="120"/>
      <c r="F679" s="379"/>
      <c r="G679" s="129"/>
      <c r="H679" s="119"/>
      <c r="I679" s="120"/>
      <c r="J679" s="120"/>
      <c r="K679" s="403"/>
      <c r="N679" s="104"/>
    </row>
    <row r="680" spans="2:14">
      <c r="B680" s="181"/>
      <c r="D680" s="190"/>
      <c r="F680" s="106"/>
      <c r="G680" s="231"/>
      <c r="H680" s="177"/>
      <c r="I680" s="177"/>
      <c r="J680" s="151"/>
      <c r="K680" s="404"/>
    </row>
    <row r="681" spans="2:14">
      <c r="B681" s="181"/>
      <c r="D681" s="190" t="s">
        <v>866</v>
      </c>
      <c r="F681" s="178" t="s">
        <v>2375</v>
      </c>
      <c r="G681" s="195" t="s">
        <v>419</v>
      </c>
      <c r="H681" s="176" t="s">
        <v>99</v>
      </c>
      <c r="I681" s="172"/>
      <c r="J681" s="151">
        <f t="shared" ref="J681:J683" si="58">ROUND($I681+$I681*TVA,2)</f>
        <v>0</v>
      </c>
      <c r="K681" s="404" t="s">
        <v>2862</v>
      </c>
    </row>
    <row r="682" spans="2:14">
      <c r="B682" s="181"/>
      <c r="D682" s="190" t="s">
        <v>867</v>
      </c>
      <c r="F682" s="178" t="s">
        <v>2376</v>
      </c>
      <c r="G682" s="195" t="s">
        <v>420</v>
      </c>
      <c r="H682" s="176" t="s">
        <v>99</v>
      </c>
      <c r="I682" s="172"/>
      <c r="J682" s="151">
        <f t="shared" si="58"/>
        <v>0</v>
      </c>
      <c r="K682" s="404" t="s">
        <v>2862</v>
      </c>
    </row>
    <row r="683" spans="2:14">
      <c r="B683" s="181"/>
      <c r="D683" s="190" t="s">
        <v>868</v>
      </c>
      <c r="F683" s="178" t="s">
        <v>2376</v>
      </c>
      <c r="G683" s="195" t="s">
        <v>420</v>
      </c>
      <c r="H683" s="176" t="s">
        <v>99</v>
      </c>
      <c r="I683" s="172"/>
      <c r="J683" s="151">
        <f t="shared" si="58"/>
        <v>0</v>
      </c>
      <c r="K683" s="404" t="s">
        <v>2862</v>
      </c>
    </row>
    <row r="684" spans="2:14">
      <c r="B684" s="181"/>
      <c r="D684" s="180"/>
      <c r="F684" s="178"/>
      <c r="G684" s="195"/>
      <c r="H684" s="180"/>
      <c r="I684" s="208"/>
      <c r="J684" s="151"/>
      <c r="K684" s="404"/>
    </row>
    <row r="685" spans="2:14" s="109" customFormat="1">
      <c r="B685" s="160"/>
      <c r="C685" s="120"/>
      <c r="D685" s="120" t="s">
        <v>421</v>
      </c>
      <c r="E685" s="120"/>
      <c r="F685" s="379"/>
      <c r="G685" s="129"/>
      <c r="H685" s="119"/>
      <c r="I685" s="120"/>
      <c r="J685" s="120"/>
      <c r="K685" s="403"/>
      <c r="N685" s="104"/>
    </row>
    <row r="686" spans="2:14">
      <c r="B686" s="181"/>
      <c r="D686" s="190"/>
      <c r="F686" s="106"/>
      <c r="G686" s="231"/>
      <c r="H686" s="177"/>
      <c r="I686" s="177"/>
      <c r="J686" s="151"/>
      <c r="K686" s="404"/>
    </row>
    <row r="687" spans="2:14">
      <c r="B687" s="181"/>
      <c r="D687" s="190" t="s">
        <v>869</v>
      </c>
      <c r="F687" s="178" t="s">
        <v>2377</v>
      </c>
      <c r="G687" s="195" t="s">
        <v>416</v>
      </c>
      <c r="H687" s="176" t="s">
        <v>99</v>
      </c>
      <c r="I687" s="172"/>
      <c r="J687" s="151">
        <f t="shared" ref="J687:J688" si="59">ROUND($I687+$I687*TVA,2)</f>
        <v>0</v>
      </c>
      <c r="K687" s="404" t="s">
        <v>2862</v>
      </c>
    </row>
    <row r="688" spans="2:14">
      <c r="B688" s="181"/>
      <c r="D688" s="190" t="s">
        <v>870</v>
      </c>
      <c r="F688" s="178" t="s">
        <v>2378</v>
      </c>
      <c r="G688" s="195" t="s">
        <v>416</v>
      </c>
      <c r="H688" s="176" t="s">
        <v>99</v>
      </c>
      <c r="I688" s="172"/>
      <c r="J688" s="151">
        <f t="shared" si="59"/>
        <v>0</v>
      </c>
      <c r="K688" s="404" t="s">
        <v>2862</v>
      </c>
    </row>
    <row r="689" spans="2:14">
      <c r="B689" s="181"/>
      <c r="D689" s="180"/>
      <c r="F689" s="178"/>
      <c r="G689" s="195"/>
      <c r="H689" s="180"/>
      <c r="I689" s="180"/>
      <c r="J689" s="151"/>
      <c r="K689" s="404"/>
    </row>
    <row r="690" spans="2:14" s="109" customFormat="1">
      <c r="B690" s="160"/>
      <c r="C690" s="120"/>
      <c r="D690" s="120" t="s">
        <v>422</v>
      </c>
      <c r="E690" s="120"/>
      <c r="F690" s="379"/>
      <c r="G690" s="129"/>
      <c r="H690" s="119"/>
      <c r="I690" s="120"/>
      <c r="J690" s="120"/>
      <c r="K690" s="403"/>
      <c r="N690" s="104"/>
    </row>
    <row r="691" spans="2:14">
      <c r="B691" s="196"/>
      <c r="D691" s="190"/>
      <c r="F691" s="106"/>
      <c r="G691" s="231"/>
      <c r="H691" s="177"/>
      <c r="I691" s="177"/>
      <c r="J691" s="151"/>
      <c r="K691" s="404"/>
    </row>
    <row r="692" spans="2:14" ht="22.5">
      <c r="B692" s="197"/>
      <c r="D692" s="104" t="s">
        <v>871</v>
      </c>
      <c r="E692" s="198"/>
      <c r="F692" s="106" t="s">
        <v>2887</v>
      </c>
      <c r="G692" s="231" t="s">
        <v>423</v>
      </c>
      <c r="H692" s="176" t="s">
        <v>99</v>
      </c>
      <c r="I692" s="172"/>
      <c r="J692" s="151">
        <f t="shared" ref="J692:J694" si="60">ROUND($I692+$I692*TVA,2)</f>
        <v>0</v>
      </c>
      <c r="K692" s="404" t="s">
        <v>2862</v>
      </c>
    </row>
    <row r="693" spans="2:14">
      <c r="B693" s="197"/>
      <c r="D693" s="104" t="s">
        <v>872</v>
      </c>
      <c r="E693" s="198"/>
      <c r="F693" s="106" t="s">
        <v>2380</v>
      </c>
      <c r="G693" s="231" t="s">
        <v>2379</v>
      </c>
      <c r="H693" s="176" t="s">
        <v>99</v>
      </c>
      <c r="I693" s="172"/>
      <c r="J693" s="151">
        <f t="shared" si="60"/>
        <v>0</v>
      </c>
      <c r="K693" s="404" t="s">
        <v>2862</v>
      </c>
    </row>
    <row r="694" spans="2:14">
      <c r="B694" s="197"/>
      <c r="D694" s="104" t="s">
        <v>873</v>
      </c>
      <c r="E694" s="198"/>
      <c r="F694" s="106" t="s">
        <v>2381</v>
      </c>
      <c r="G694" s="231" t="s">
        <v>2379</v>
      </c>
      <c r="H694" s="176" t="s">
        <v>99</v>
      </c>
      <c r="I694" s="172"/>
      <c r="J694" s="151">
        <f t="shared" si="60"/>
        <v>0</v>
      </c>
      <c r="K694" s="404" t="s">
        <v>2862</v>
      </c>
    </row>
    <row r="695" spans="2:14">
      <c r="B695" s="181"/>
      <c r="D695" s="180"/>
      <c r="F695" s="195"/>
      <c r="G695" s="195"/>
      <c r="H695" s="180"/>
      <c r="I695" s="180"/>
      <c r="J695" s="151"/>
      <c r="K695" s="404"/>
    </row>
    <row r="696" spans="2:14" s="109" customFormat="1">
      <c r="B696" s="160"/>
      <c r="C696" s="120"/>
      <c r="D696" s="120" t="s">
        <v>424</v>
      </c>
      <c r="E696" s="120"/>
      <c r="F696" s="129"/>
      <c r="G696" s="129"/>
      <c r="H696" s="119"/>
      <c r="I696" s="120"/>
      <c r="J696" s="120"/>
      <c r="K696" s="403"/>
      <c r="N696" s="104"/>
    </row>
    <row r="697" spans="2:14">
      <c r="B697" s="181"/>
      <c r="D697" s="190"/>
      <c r="G697" s="231"/>
      <c r="H697" s="177"/>
      <c r="I697" s="177"/>
      <c r="J697" s="151"/>
      <c r="K697" s="404"/>
    </row>
    <row r="698" spans="2:14">
      <c r="B698" s="181"/>
      <c r="D698" s="190" t="s">
        <v>874</v>
      </c>
      <c r="F698" s="178" t="s">
        <v>2773</v>
      </c>
      <c r="G698" s="195" t="s">
        <v>425</v>
      </c>
      <c r="H698" s="176" t="s">
        <v>99</v>
      </c>
      <c r="I698" s="172"/>
      <c r="J698" s="151">
        <f t="shared" ref="J698:J708" si="61">ROUND($I698+$I698*TVA,2)</f>
        <v>0</v>
      </c>
      <c r="K698" s="404" t="s">
        <v>2862</v>
      </c>
    </row>
    <row r="699" spans="2:14">
      <c r="B699" s="181"/>
      <c r="D699" s="190" t="s">
        <v>875</v>
      </c>
      <c r="F699" s="178" t="s">
        <v>2774</v>
      </c>
      <c r="G699" s="195" t="s">
        <v>426</v>
      </c>
      <c r="H699" s="176" t="s">
        <v>99</v>
      </c>
      <c r="I699" s="172"/>
      <c r="J699" s="151">
        <f t="shared" si="61"/>
        <v>0</v>
      </c>
      <c r="K699" s="404" t="s">
        <v>2862</v>
      </c>
    </row>
    <row r="700" spans="2:14">
      <c r="B700" s="181"/>
      <c r="D700" s="190" t="s">
        <v>876</v>
      </c>
      <c r="F700" s="178" t="s">
        <v>2775</v>
      </c>
      <c r="G700" s="195" t="s">
        <v>427</v>
      </c>
      <c r="H700" s="176" t="s">
        <v>99</v>
      </c>
      <c r="I700" s="172"/>
      <c r="J700" s="151">
        <f t="shared" si="61"/>
        <v>0</v>
      </c>
      <c r="K700" s="404" t="s">
        <v>2862</v>
      </c>
    </row>
    <row r="701" spans="2:14">
      <c r="B701" s="181"/>
      <c r="D701" s="190" t="s">
        <v>877</v>
      </c>
      <c r="F701" s="178" t="s">
        <v>2776</v>
      </c>
      <c r="G701" s="195" t="s">
        <v>428</v>
      </c>
      <c r="H701" s="176" t="s">
        <v>99</v>
      </c>
      <c r="I701" s="172"/>
      <c r="J701" s="151">
        <f t="shared" si="61"/>
        <v>0</v>
      </c>
      <c r="K701" s="404" t="s">
        <v>2862</v>
      </c>
    </row>
    <row r="702" spans="2:14">
      <c r="B702" s="181"/>
      <c r="D702" s="190" t="s">
        <v>878</v>
      </c>
      <c r="F702" s="178" t="s">
        <v>2777</v>
      </c>
      <c r="G702" s="195" t="s">
        <v>429</v>
      </c>
      <c r="H702" s="176" t="s">
        <v>99</v>
      </c>
      <c r="I702" s="172"/>
      <c r="J702" s="151">
        <f t="shared" si="61"/>
        <v>0</v>
      </c>
      <c r="K702" s="404" t="s">
        <v>2862</v>
      </c>
    </row>
    <row r="703" spans="2:14">
      <c r="B703" s="181"/>
      <c r="D703" s="190" t="s">
        <v>879</v>
      </c>
      <c r="F703" s="178" t="s">
        <v>2777</v>
      </c>
      <c r="G703" s="195" t="s">
        <v>430</v>
      </c>
      <c r="H703" s="176" t="s">
        <v>99</v>
      </c>
      <c r="I703" s="172"/>
      <c r="J703" s="151">
        <f t="shared" si="61"/>
        <v>0</v>
      </c>
      <c r="K703" s="404" t="s">
        <v>2862</v>
      </c>
    </row>
    <row r="704" spans="2:14">
      <c r="B704" s="181"/>
      <c r="D704" s="190" t="s">
        <v>880</v>
      </c>
      <c r="F704" s="178" t="s">
        <v>2778</v>
      </c>
      <c r="G704" s="195" t="s">
        <v>431</v>
      </c>
      <c r="H704" s="176" t="s">
        <v>99</v>
      </c>
      <c r="I704" s="172"/>
      <c r="J704" s="151">
        <f t="shared" si="61"/>
        <v>0</v>
      </c>
      <c r="K704" s="404" t="s">
        <v>2862</v>
      </c>
    </row>
    <row r="705" spans="2:14">
      <c r="B705" s="181"/>
      <c r="D705" s="190" t="s">
        <v>881</v>
      </c>
      <c r="F705" s="178" t="s">
        <v>2779</v>
      </c>
      <c r="G705" s="195" t="s">
        <v>432</v>
      </c>
      <c r="H705" s="176" t="s">
        <v>99</v>
      </c>
      <c r="I705" s="172"/>
      <c r="J705" s="151">
        <f t="shared" si="61"/>
        <v>0</v>
      </c>
      <c r="K705" s="404" t="s">
        <v>2862</v>
      </c>
    </row>
    <row r="706" spans="2:14">
      <c r="B706" s="181"/>
      <c r="D706" s="190" t="s">
        <v>882</v>
      </c>
      <c r="F706" s="178" t="s">
        <v>2780</v>
      </c>
      <c r="G706" s="195" t="s">
        <v>433</v>
      </c>
      <c r="H706" s="176" t="s">
        <v>99</v>
      </c>
      <c r="I706" s="172"/>
      <c r="J706" s="151">
        <f t="shared" si="61"/>
        <v>0</v>
      </c>
      <c r="K706" s="404" t="s">
        <v>2862</v>
      </c>
    </row>
    <row r="707" spans="2:14">
      <c r="B707" s="181"/>
      <c r="D707" s="190" t="s">
        <v>883</v>
      </c>
      <c r="F707" s="178" t="s">
        <v>2781</v>
      </c>
      <c r="G707" s="195" t="s">
        <v>434</v>
      </c>
      <c r="H707" s="176" t="s">
        <v>99</v>
      </c>
      <c r="I707" s="172"/>
      <c r="J707" s="151">
        <f t="shared" si="61"/>
        <v>0</v>
      </c>
      <c r="K707" s="404" t="s">
        <v>2862</v>
      </c>
    </row>
    <row r="708" spans="2:14">
      <c r="B708" s="181"/>
      <c r="D708" s="190" t="s">
        <v>884</v>
      </c>
      <c r="F708" s="178" t="s">
        <v>2626</v>
      </c>
      <c r="G708" s="195" t="s">
        <v>186</v>
      </c>
      <c r="H708" s="176" t="s">
        <v>99</v>
      </c>
      <c r="I708" s="172"/>
      <c r="J708" s="151">
        <f t="shared" si="61"/>
        <v>0</v>
      </c>
      <c r="K708" s="404" t="s">
        <v>2862</v>
      </c>
    </row>
    <row r="709" spans="2:14">
      <c r="B709" s="181"/>
      <c r="D709" s="180"/>
      <c r="F709" s="178"/>
      <c r="G709" s="195"/>
      <c r="H709" s="180"/>
      <c r="I709" s="180"/>
      <c r="J709" s="151"/>
      <c r="K709" s="404"/>
    </row>
    <row r="710" spans="2:14" s="109" customFormat="1">
      <c r="B710" s="160"/>
      <c r="C710" s="120"/>
      <c r="D710" s="120" t="s">
        <v>435</v>
      </c>
      <c r="E710" s="120"/>
      <c r="F710" s="379"/>
      <c r="G710" s="129"/>
      <c r="H710" s="119"/>
      <c r="I710" s="120"/>
      <c r="J710" s="120"/>
      <c r="K710" s="403"/>
      <c r="N710" s="104"/>
    </row>
    <row r="711" spans="2:14">
      <c r="B711" s="181"/>
      <c r="D711" s="190"/>
      <c r="F711" s="106"/>
      <c r="G711" s="231"/>
      <c r="H711" s="177"/>
      <c r="I711" s="177"/>
      <c r="J711" s="151"/>
      <c r="K711" s="404"/>
    </row>
    <row r="712" spans="2:14">
      <c r="B712" s="181"/>
      <c r="D712" s="190" t="s">
        <v>885</v>
      </c>
      <c r="F712" s="178" t="s">
        <v>436</v>
      </c>
      <c r="G712" s="195" t="s">
        <v>449</v>
      </c>
      <c r="H712" s="176" t="s">
        <v>99</v>
      </c>
      <c r="I712" s="172"/>
      <c r="J712" s="151">
        <f t="shared" ref="J712:J724" si="62">ROUND($I712+$I712*TVA,2)</f>
        <v>0</v>
      </c>
      <c r="K712" s="404" t="s">
        <v>2862</v>
      </c>
    </row>
    <row r="713" spans="2:14">
      <c r="B713" s="181"/>
      <c r="D713" s="190" t="s">
        <v>886</v>
      </c>
      <c r="F713" s="178" t="s">
        <v>437</v>
      </c>
      <c r="G713" s="195" t="s">
        <v>450</v>
      </c>
      <c r="H713" s="176" t="s">
        <v>99</v>
      </c>
      <c r="I713" s="172"/>
      <c r="J713" s="151">
        <f t="shared" si="62"/>
        <v>0</v>
      </c>
      <c r="K713" s="404" t="s">
        <v>2862</v>
      </c>
    </row>
    <row r="714" spans="2:14">
      <c r="B714" s="181"/>
      <c r="D714" s="190" t="s">
        <v>887</v>
      </c>
      <c r="F714" s="178" t="s">
        <v>438</v>
      </c>
      <c r="G714" s="195" t="s">
        <v>451</v>
      </c>
      <c r="H714" s="176" t="s">
        <v>99</v>
      </c>
      <c r="I714" s="172"/>
      <c r="J714" s="151">
        <f t="shared" si="62"/>
        <v>0</v>
      </c>
      <c r="K714" s="404" t="s">
        <v>2862</v>
      </c>
    </row>
    <row r="715" spans="2:14">
      <c r="B715" s="181"/>
      <c r="D715" s="190" t="s">
        <v>888</v>
      </c>
      <c r="F715" s="178" t="s">
        <v>439</v>
      </c>
      <c r="G715" s="195" t="s">
        <v>452</v>
      </c>
      <c r="H715" s="176" t="s">
        <v>99</v>
      </c>
      <c r="I715" s="172"/>
      <c r="J715" s="151">
        <f t="shared" si="62"/>
        <v>0</v>
      </c>
      <c r="K715" s="404" t="s">
        <v>2862</v>
      </c>
    </row>
    <row r="716" spans="2:14">
      <c r="B716" s="181"/>
      <c r="D716" s="190" t="s">
        <v>889</v>
      </c>
      <c r="F716" s="178" t="s">
        <v>440</v>
      </c>
      <c r="G716" s="195" t="s">
        <v>453</v>
      </c>
      <c r="H716" s="176" t="s">
        <v>99</v>
      </c>
      <c r="I716" s="172"/>
      <c r="J716" s="151">
        <f t="shared" si="62"/>
        <v>0</v>
      </c>
      <c r="K716" s="404" t="s">
        <v>2862</v>
      </c>
    </row>
    <row r="717" spans="2:14">
      <c r="B717" s="181"/>
      <c r="D717" s="190" t="s">
        <v>890</v>
      </c>
      <c r="F717" s="178" t="s">
        <v>441</v>
      </c>
      <c r="G717" s="195" t="s">
        <v>454</v>
      </c>
      <c r="H717" s="176" t="s">
        <v>99</v>
      </c>
      <c r="I717" s="172"/>
      <c r="J717" s="151">
        <f t="shared" si="62"/>
        <v>0</v>
      </c>
      <c r="K717" s="404" t="s">
        <v>2862</v>
      </c>
    </row>
    <row r="718" spans="2:14">
      <c r="B718" s="181"/>
      <c r="D718" s="190" t="s">
        <v>891</v>
      </c>
      <c r="F718" s="178" t="s">
        <v>442</v>
      </c>
      <c r="G718" s="195" t="s">
        <v>455</v>
      </c>
      <c r="H718" s="176" t="s">
        <v>99</v>
      </c>
      <c r="I718" s="172"/>
      <c r="J718" s="151">
        <f t="shared" si="62"/>
        <v>0</v>
      </c>
      <c r="K718" s="404" t="s">
        <v>2862</v>
      </c>
    </row>
    <row r="719" spans="2:14">
      <c r="B719" s="181"/>
      <c r="D719" s="190" t="s">
        <v>892</v>
      </c>
      <c r="F719" s="178" t="s">
        <v>443</v>
      </c>
      <c r="G719" s="195" t="s">
        <v>456</v>
      </c>
      <c r="H719" s="176" t="s">
        <v>99</v>
      </c>
      <c r="I719" s="172"/>
      <c r="J719" s="151">
        <f t="shared" si="62"/>
        <v>0</v>
      </c>
      <c r="K719" s="404" t="s">
        <v>2862</v>
      </c>
    </row>
    <row r="720" spans="2:14">
      <c r="B720" s="181"/>
      <c r="D720" s="190" t="s">
        <v>893</v>
      </c>
      <c r="F720" s="178" t="s">
        <v>444</v>
      </c>
      <c r="G720" s="195" t="s">
        <v>457</v>
      </c>
      <c r="H720" s="176" t="s">
        <v>99</v>
      </c>
      <c r="I720" s="172"/>
      <c r="J720" s="151">
        <f t="shared" si="62"/>
        <v>0</v>
      </c>
      <c r="K720" s="404" t="s">
        <v>2862</v>
      </c>
    </row>
    <row r="721" spans="2:14">
      <c r="B721" s="181"/>
      <c r="D721" s="190" t="s">
        <v>894</v>
      </c>
      <c r="F721" s="178" t="s">
        <v>445</v>
      </c>
      <c r="G721" s="195" t="s">
        <v>458</v>
      </c>
      <c r="H721" s="176" t="s">
        <v>99</v>
      </c>
      <c r="I721" s="172"/>
      <c r="J721" s="151">
        <f t="shared" si="62"/>
        <v>0</v>
      </c>
      <c r="K721" s="404" t="s">
        <v>2862</v>
      </c>
    </row>
    <row r="722" spans="2:14">
      <c r="B722" s="181"/>
      <c r="D722" s="190" t="s">
        <v>895</v>
      </c>
      <c r="F722" s="178" t="s">
        <v>446</v>
      </c>
      <c r="G722" s="195" t="s">
        <v>459</v>
      </c>
      <c r="H722" s="176" t="s">
        <v>99</v>
      </c>
      <c r="I722" s="172"/>
      <c r="J722" s="151">
        <f t="shared" si="62"/>
        <v>0</v>
      </c>
      <c r="K722" s="404" t="s">
        <v>2862</v>
      </c>
    </row>
    <row r="723" spans="2:14">
      <c r="B723" s="181"/>
      <c r="D723" s="190" t="s">
        <v>896</v>
      </c>
      <c r="F723" s="178" t="s">
        <v>447</v>
      </c>
      <c r="G723" s="195" t="s">
        <v>460</v>
      </c>
      <c r="H723" s="176" t="s">
        <v>99</v>
      </c>
      <c r="I723" s="172"/>
      <c r="J723" s="151">
        <f t="shared" si="62"/>
        <v>0</v>
      </c>
      <c r="K723" s="404" t="s">
        <v>2862</v>
      </c>
    </row>
    <row r="724" spans="2:14">
      <c r="B724" s="181"/>
      <c r="D724" s="190" t="s">
        <v>897</v>
      </c>
      <c r="F724" s="178" t="s">
        <v>448</v>
      </c>
      <c r="G724" s="195" t="s">
        <v>461</v>
      </c>
      <c r="H724" s="176" t="s">
        <v>99</v>
      </c>
      <c r="I724" s="172"/>
      <c r="J724" s="151">
        <f t="shared" si="62"/>
        <v>0</v>
      </c>
      <c r="K724" s="404" t="s">
        <v>2862</v>
      </c>
    </row>
    <row r="725" spans="2:14">
      <c r="B725" s="181"/>
      <c r="D725" s="180"/>
      <c r="F725" s="178"/>
      <c r="G725" s="195"/>
      <c r="H725" s="180"/>
      <c r="I725" s="180"/>
      <c r="J725" s="151"/>
      <c r="K725" s="404"/>
    </row>
    <row r="726" spans="2:14" s="109" customFormat="1">
      <c r="B726" s="160"/>
      <c r="C726" s="120"/>
      <c r="D726" s="120" t="s">
        <v>462</v>
      </c>
      <c r="E726" s="120"/>
      <c r="F726" s="379"/>
      <c r="G726" s="129"/>
      <c r="H726" s="119"/>
      <c r="I726" s="120"/>
      <c r="J726" s="120"/>
      <c r="K726" s="403"/>
      <c r="N726" s="104"/>
    </row>
    <row r="727" spans="2:14">
      <c r="B727" s="181"/>
      <c r="D727" s="190"/>
      <c r="F727" s="106"/>
      <c r="G727" s="231"/>
      <c r="H727" s="177"/>
      <c r="I727" s="177"/>
      <c r="J727" s="151"/>
      <c r="K727" s="404"/>
    </row>
    <row r="728" spans="2:14">
      <c r="B728" s="181"/>
      <c r="D728" s="190" t="s">
        <v>898</v>
      </c>
      <c r="F728" s="178" t="s">
        <v>2793</v>
      </c>
      <c r="G728" s="195" t="s">
        <v>2788</v>
      </c>
      <c r="H728" s="176" t="s">
        <v>99</v>
      </c>
      <c r="I728" s="172"/>
      <c r="J728" s="151">
        <f t="shared" ref="J728:J733" si="63">ROUND($I728+$I728*TVA,2)</f>
        <v>0</v>
      </c>
      <c r="K728" s="404" t="s">
        <v>2862</v>
      </c>
    </row>
    <row r="729" spans="2:14">
      <c r="B729" s="181"/>
      <c r="D729" s="190" t="s">
        <v>899</v>
      </c>
      <c r="F729" s="178" t="s">
        <v>2538</v>
      </c>
      <c r="G729" s="195" t="s">
        <v>2789</v>
      </c>
      <c r="H729" s="176" t="s">
        <v>99</v>
      </c>
      <c r="I729" s="172"/>
      <c r="J729" s="151">
        <f t="shared" si="63"/>
        <v>0</v>
      </c>
      <c r="K729" s="404" t="s">
        <v>2862</v>
      </c>
    </row>
    <row r="730" spans="2:14">
      <c r="B730" s="181"/>
      <c r="D730" s="190" t="s">
        <v>900</v>
      </c>
      <c r="F730" s="178" t="s">
        <v>2538</v>
      </c>
      <c r="G730" s="195" t="s">
        <v>2789</v>
      </c>
      <c r="H730" s="176" t="s">
        <v>99</v>
      </c>
      <c r="I730" s="172"/>
      <c r="J730" s="151">
        <f t="shared" si="63"/>
        <v>0</v>
      </c>
      <c r="K730" s="404" t="s">
        <v>2862</v>
      </c>
    </row>
    <row r="731" spans="2:14">
      <c r="B731" s="181"/>
      <c r="D731" s="190" t="s">
        <v>901</v>
      </c>
      <c r="F731" s="178" t="s">
        <v>2539</v>
      </c>
      <c r="G731" s="195" t="s">
        <v>2790</v>
      </c>
      <c r="H731" s="176" t="s">
        <v>99</v>
      </c>
      <c r="I731" s="172"/>
      <c r="J731" s="151">
        <f t="shared" si="63"/>
        <v>0</v>
      </c>
      <c r="K731" s="404" t="s">
        <v>2862</v>
      </c>
    </row>
    <row r="732" spans="2:14">
      <c r="B732" s="181"/>
      <c r="D732" s="190" t="s">
        <v>902</v>
      </c>
      <c r="F732" s="178" t="s">
        <v>2540</v>
      </c>
      <c r="G732" s="195" t="s">
        <v>2791</v>
      </c>
      <c r="H732" s="176" t="s">
        <v>99</v>
      </c>
      <c r="I732" s="172"/>
      <c r="J732" s="151">
        <f t="shared" si="63"/>
        <v>0</v>
      </c>
      <c r="K732" s="404" t="s">
        <v>2862</v>
      </c>
    </row>
    <row r="733" spans="2:14" ht="22.5">
      <c r="B733" s="181"/>
      <c r="D733" s="190" t="s">
        <v>903</v>
      </c>
      <c r="F733" s="178" t="s">
        <v>2541</v>
      </c>
      <c r="G733" s="178" t="s">
        <v>2792</v>
      </c>
      <c r="H733" s="176" t="s">
        <v>99</v>
      </c>
      <c r="I733" s="172"/>
      <c r="J733" s="151">
        <f t="shared" si="63"/>
        <v>0</v>
      </c>
      <c r="K733" s="404" t="s">
        <v>2862</v>
      </c>
    </row>
    <row r="734" spans="2:14">
      <c r="B734" s="181"/>
      <c r="D734" s="180"/>
      <c r="F734" s="178"/>
      <c r="G734" s="195"/>
      <c r="H734" s="180"/>
      <c r="I734" s="180"/>
      <c r="J734" s="151"/>
      <c r="K734" s="404"/>
    </row>
    <row r="735" spans="2:14" s="109" customFormat="1">
      <c r="B735" s="160"/>
      <c r="C735" s="120"/>
      <c r="D735" s="120" t="s">
        <v>463</v>
      </c>
      <c r="E735" s="120"/>
      <c r="F735" s="379"/>
      <c r="G735" s="129"/>
      <c r="H735" s="119"/>
      <c r="I735" s="120"/>
      <c r="J735" s="120"/>
      <c r="K735" s="403"/>
      <c r="N735" s="104"/>
    </row>
    <row r="736" spans="2:14">
      <c r="B736" s="181"/>
      <c r="D736" s="190"/>
      <c r="F736" s="106"/>
      <c r="G736" s="231"/>
      <c r="H736" s="177"/>
      <c r="I736" s="177"/>
      <c r="J736" s="151"/>
      <c r="K736" s="404"/>
    </row>
    <row r="737" spans="2:11">
      <c r="B737" s="181"/>
      <c r="D737" s="190" t="s">
        <v>904</v>
      </c>
      <c r="F737" s="178" t="s">
        <v>2542</v>
      </c>
      <c r="G737" s="195" t="s">
        <v>464</v>
      </c>
      <c r="H737" s="176" t="s">
        <v>99</v>
      </c>
      <c r="I737" s="208"/>
      <c r="J737" s="151">
        <f t="shared" ref="J737:J758" si="64">ROUND($I737+$I737*TVA,2)</f>
        <v>0</v>
      </c>
      <c r="K737" s="404" t="s">
        <v>2862</v>
      </c>
    </row>
    <row r="738" spans="2:11">
      <c r="B738" s="181"/>
      <c r="D738" s="190" t="s">
        <v>905</v>
      </c>
      <c r="F738" s="178" t="s">
        <v>2543</v>
      </c>
      <c r="G738" s="195" t="s">
        <v>465</v>
      </c>
      <c r="H738" s="176" t="s">
        <v>99</v>
      </c>
      <c r="I738" s="172"/>
      <c r="J738" s="151">
        <f t="shared" si="64"/>
        <v>0</v>
      </c>
      <c r="K738" s="404" t="s">
        <v>2862</v>
      </c>
    </row>
    <row r="739" spans="2:11">
      <c r="B739" s="181"/>
      <c r="D739" s="190" t="s">
        <v>906</v>
      </c>
      <c r="F739" s="178" t="s">
        <v>2543</v>
      </c>
      <c r="G739" s="195" t="s">
        <v>466</v>
      </c>
      <c r="H739" s="176" t="s">
        <v>99</v>
      </c>
      <c r="I739" s="172"/>
      <c r="J739" s="151">
        <f t="shared" si="64"/>
        <v>0</v>
      </c>
      <c r="K739" s="404" t="s">
        <v>2862</v>
      </c>
    </row>
    <row r="740" spans="2:11">
      <c r="B740" s="181"/>
      <c r="D740" s="190" t="s">
        <v>1542</v>
      </c>
      <c r="F740" s="178" t="s">
        <v>2544</v>
      </c>
      <c r="G740" s="195" t="s">
        <v>467</v>
      </c>
      <c r="H740" s="176" t="s">
        <v>99</v>
      </c>
      <c r="I740" s="172"/>
      <c r="J740" s="151">
        <f t="shared" si="64"/>
        <v>0</v>
      </c>
      <c r="K740" s="404" t="s">
        <v>2862</v>
      </c>
    </row>
    <row r="741" spans="2:11">
      <c r="B741" s="181"/>
      <c r="D741" s="190" t="s">
        <v>1543</v>
      </c>
      <c r="F741" s="178" t="s">
        <v>2545</v>
      </c>
      <c r="G741" s="195" t="s">
        <v>468</v>
      </c>
      <c r="H741" s="176" t="s">
        <v>99</v>
      </c>
      <c r="I741" s="180"/>
      <c r="J741" s="151">
        <f t="shared" si="64"/>
        <v>0</v>
      </c>
      <c r="K741" s="404" t="s">
        <v>2862</v>
      </c>
    </row>
    <row r="742" spans="2:11">
      <c r="B742" s="181"/>
      <c r="D742" s="190" t="s">
        <v>1544</v>
      </c>
      <c r="F742" s="178" t="s">
        <v>2546</v>
      </c>
      <c r="G742" s="195" t="s">
        <v>2787</v>
      </c>
      <c r="H742" s="176" t="s">
        <v>99</v>
      </c>
      <c r="I742" s="180"/>
      <c r="J742" s="151">
        <f t="shared" si="64"/>
        <v>0</v>
      </c>
      <c r="K742" s="404" t="s">
        <v>2862</v>
      </c>
    </row>
    <row r="743" spans="2:11">
      <c r="B743" s="181"/>
      <c r="D743" s="190" t="s">
        <v>1545</v>
      </c>
      <c r="F743" s="178" t="s">
        <v>2547</v>
      </c>
      <c r="G743" s="195" t="s">
        <v>2787</v>
      </c>
      <c r="H743" s="176" t="s">
        <v>99</v>
      </c>
      <c r="I743" s="180"/>
      <c r="J743" s="151">
        <f t="shared" si="64"/>
        <v>0</v>
      </c>
      <c r="K743" s="404" t="s">
        <v>2862</v>
      </c>
    </row>
    <row r="744" spans="2:11">
      <c r="B744" s="181"/>
      <c r="D744" s="190" t="s">
        <v>2111</v>
      </c>
      <c r="F744" s="178" t="s">
        <v>2548</v>
      </c>
      <c r="G744" s="195" t="s">
        <v>2786</v>
      </c>
      <c r="H744" s="176" t="s">
        <v>99</v>
      </c>
      <c r="I744" s="180"/>
      <c r="J744" s="151">
        <f t="shared" si="64"/>
        <v>0</v>
      </c>
      <c r="K744" s="404" t="s">
        <v>2862</v>
      </c>
    </row>
    <row r="745" spans="2:11">
      <c r="B745" s="181"/>
      <c r="D745" s="190" t="s">
        <v>2112</v>
      </c>
      <c r="F745" s="178" t="s">
        <v>2549</v>
      </c>
      <c r="G745" s="195" t="s">
        <v>2783</v>
      </c>
      <c r="H745" s="176" t="s">
        <v>99</v>
      </c>
      <c r="I745" s="180"/>
      <c r="J745" s="151">
        <f t="shared" si="64"/>
        <v>0</v>
      </c>
      <c r="K745" s="404" t="s">
        <v>2862</v>
      </c>
    </row>
    <row r="746" spans="2:11">
      <c r="B746" s="181"/>
      <c r="D746" s="190" t="s">
        <v>2113</v>
      </c>
      <c r="F746" s="178" t="s">
        <v>2116</v>
      </c>
      <c r="G746" s="195" t="s">
        <v>2782</v>
      </c>
      <c r="H746" s="176" t="s">
        <v>99</v>
      </c>
      <c r="I746" s="180"/>
      <c r="J746" s="151">
        <f t="shared" si="64"/>
        <v>0</v>
      </c>
      <c r="K746" s="404" t="s">
        <v>2862</v>
      </c>
    </row>
    <row r="747" spans="2:11">
      <c r="B747" s="181"/>
      <c r="D747" s="190" t="s">
        <v>2114</v>
      </c>
      <c r="F747" s="178" t="s">
        <v>2115</v>
      </c>
      <c r="G747" s="195" t="s">
        <v>2785</v>
      </c>
      <c r="H747" s="176" t="s">
        <v>99</v>
      </c>
      <c r="I747" s="369"/>
      <c r="J747" s="151">
        <f t="shared" si="64"/>
        <v>0</v>
      </c>
      <c r="K747" s="404" t="s">
        <v>2862</v>
      </c>
    </row>
    <row r="748" spans="2:11">
      <c r="B748" s="181"/>
      <c r="D748" s="190" t="s">
        <v>907</v>
      </c>
      <c r="F748" s="178" t="s">
        <v>2117</v>
      </c>
      <c r="G748" s="195" t="s">
        <v>2784</v>
      </c>
      <c r="H748" s="176" t="s">
        <v>99</v>
      </c>
      <c r="I748" s="369"/>
      <c r="J748" s="151">
        <f t="shared" si="64"/>
        <v>0</v>
      </c>
      <c r="K748" s="404" t="s">
        <v>2862</v>
      </c>
    </row>
    <row r="749" spans="2:11">
      <c r="B749" s="181"/>
      <c r="D749" s="190" t="s">
        <v>908</v>
      </c>
      <c r="F749" s="178" t="s">
        <v>2118</v>
      </c>
      <c r="G749" s="195" t="s">
        <v>2794</v>
      </c>
      <c r="H749" s="176" t="s">
        <v>99</v>
      </c>
      <c r="I749" s="369"/>
      <c r="J749" s="151">
        <f t="shared" si="64"/>
        <v>0</v>
      </c>
      <c r="K749" s="404" t="s">
        <v>2862</v>
      </c>
    </row>
    <row r="750" spans="2:11">
      <c r="B750" s="181"/>
      <c r="D750" s="190"/>
      <c r="F750" s="178"/>
      <c r="G750" s="195" t="s">
        <v>2346</v>
      </c>
      <c r="H750" s="176"/>
      <c r="I750" s="369"/>
      <c r="J750" s="151"/>
      <c r="K750" s="404" t="s">
        <v>2862</v>
      </c>
    </row>
    <row r="751" spans="2:11">
      <c r="B751" s="181"/>
      <c r="D751" s="190" t="s">
        <v>909</v>
      </c>
      <c r="F751" s="178" t="s">
        <v>2119</v>
      </c>
      <c r="G751" s="195" t="s">
        <v>2346</v>
      </c>
      <c r="H751" s="176" t="s">
        <v>99</v>
      </c>
      <c r="I751" s="369"/>
      <c r="J751" s="151">
        <f t="shared" si="64"/>
        <v>0</v>
      </c>
      <c r="K751" s="404" t="s">
        <v>2862</v>
      </c>
    </row>
    <row r="752" spans="2:11">
      <c r="B752" s="181"/>
      <c r="D752" s="190" t="s">
        <v>910</v>
      </c>
      <c r="F752" s="178" t="s">
        <v>2120</v>
      </c>
      <c r="G752" s="195" t="s">
        <v>2346</v>
      </c>
      <c r="H752" s="176" t="s">
        <v>99</v>
      </c>
      <c r="I752" s="369"/>
      <c r="J752" s="151">
        <f t="shared" si="64"/>
        <v>0</v>
      </c>
      <c r="K752" s="404" t="s">
        <v>2862</v>
      </c>
    </row>
    <row r="753" spans="2:14">
      <c r="B753" s="181"/>
      <c r="D753" s="190" t="s">
        <v>911</v>
      </c>
      <c r="F753" s="178" t="s">
        <v>469</v>
      </c>
      <c r="G753" s="195" t="s">
        <v>2346</v>
      </c>
      <c r="H753" s="176" t="s">
        <v>99</v>
      </c>
      <c r="I753" s="180"/>
      <c r="J753" s="151">
        <f t="shared" si="64"/>
        <v>0</v>
      </c>
      <c r="K753" s="404" t="s">
        <v>2862</v>
      </c>
    </row>
    <row r="754" spans="2:14">
      <c r="B754" s="181"/>
      <c r="D754" s="190" t="s">
        <v>912</v>
      </c>
      <c r="F754" s="178" t="s">
        <v>470</v>
      </c>
      <c r="G754" s="195" t="s">
        <v>2795</v>
      </c>
      <c r="H754" s="176" t="s">
        <v>99</v>
      </c>
      <c r="I754" s="180"/>
      <c r="J754" s="151">
        <f t="shared" si="64"/>
        <v>0</v>
      </c>
      <c r="K754" s="404" t="s">
        <v>2862</v>
      </c>
    </row>
    <row r="755" spans="2:14">
      <c r="B755" s="181"/>
      <c r="D755" s="190" t="s">
        <v>2191</v>
      </c>
      <c r="F755" s="178" t="s">
        <v>471</v>
      </c>
      <c r="G755" s="195" t="s">
        <v>2796</v>
      </c>
      <c r="H755" s="176" t="s">
        <v>99</v>
      </c>
      <c r="I755" s="180"/>
      <c r="J755" s="151">
        <f t="shared" si="64"/>
        <v>0</v>
      </c>
      <c r="K755" s="404" t="s">
        <v>2862</v>
      </c>
    </row>
    <row r="756" spans="2:14" ht="67.5">
      <c r="B756" s="181"/>
      <c r="D756" s="190" t="s">
        <v>2797</v>
      </c>
      <c r="F756" s="178" t="s">
        <v>2803</v>
      </c>
      <c r="G756" s="178" t="s">
        <v>2800</v>
      </c>
      <c r="H756" s="176" t="s">
        <v>99</v>
      </c>
      <c r="I756" s="369"/>
      <c r="J756" s="151">
        <f t="shared" si="64"/>
        <v>0</v>
      </c>
      <c r="K756" s="404" t="s">
        <v>2862</v>
      </c>
    </row>
    <row r="757" spans="2:14" ht="67.5">
      <c r="B757" s="181"/>
      <c r="D757" s="190" t="s">
        <v>2798</v>
      </c>
      <c r="F757" s="178" t="s">
        <v>2804</v>
      </c>
      <c r="G757" s="178" t="s">
        <v>2801</v>
      </c>
      <c r="H757" s="176" t="s">
        <v>99</v>
      </c>
      <c r="I757" s="180"/>
      <c r="J757" s="151">
        <f t="shared" si="64"/>
        <v>0</v>
      </c>
      <c r="K757" s="404" t="s">
        <v>2862</v>
      </c>
    </row>
    <row r="758" spans="2:14" ht="67.5">
      <c r="B758" s="181"/>
      <c r="D758" s="190" t="s">
        <v>2799</v>
      </c>
      <c r="F758" s="178" t="s">
        <v>2805</v>
      </c>
      <c r="G758" s="178" t="s">
        <v>2802</v>
      </c>
      <c r="H758" s="176" t="s">
        <v>99</v>
      </c>
      <c r="I758" s="369"/>
      <c r="J758" s="151">
        <f t="shared" si="64"/>
        <v>0</v>
      </c>
      <c r="K758" s="404" t="s">
        <v>2862</v>
      </c>
    </row>
    <row r="759" spans="2:14">
      <c r="B759" s="181"/>
      <c r="D759" s="180"/>
      <c r="F759" s="195"/>
      <c r="G759" s="195"/>
      <c r="H759" s="180"/>
      <c r="I759" s="180"/>
      <c r="J759" s="151"/>
      <c r="K759" s="404" t="s">
        <v>2862</v>
      </c>
    </row>
    <row r="760" spans="2:14" s="109" customFormat="1">
      <c r="B760" s="160"/>
      <c r="C760" s="120"/>
      <c r="D760" s="120" t="s">
        <v>1546</v>
      </c>
      <c r="E760" s="120"/>
      <c r="F760" s="129"/>
      <c r="G760" s="129"/>
      <c r="H760" s="119"/>
      <c r="I760" s="120"/>
      <c r="J760" s="120"/>
      <c r="K760" s="403"/>
      <c r="N760" s="104"/>
    </row>
    <row r="761" spans="2:14">
      <c r="B761" s="181"/>
      <c r="D761" s="180"/>
      <c r="F761" s="195"/>
      <c r="G761" s="195"/>
      <c r="H761" s="180"/>
      <c r="I761" s="180"/>
      <c r="J761" s="151"/>
      <c r="K761" s="404"/>
    </row>
    <row r="762" spans="2:14">
      <c r="B762" s="181"/>
      <c r="D762" s="195" t="s">
        <v>1352</v>
      </c>
      <c r="F762" s="178" t="s">
        <v>2300</v>
      </c>
      <c r="G762" s="178"/>
      <c r="H762" s="180" t="s">
        <v>99</v>
      </c>
      <c r="I762" s="180"/>
      <c r="J762" s="141">
        <f t="shared" ref="J762:J764" si="65">ROUND($I762+$I762*TVA,2)</f>
        <v>0</v>
      </c>
      <c r="K762" s="404" t="s">
        <v>2862</v>
      </c>
    </row>
    <row r="763" spans="2:14">
      <c r="B763" s="181"/>
      <c r="D763" s="195" t="s">
        <v>1547</v>
      </c>
      <c r="F763" s="178" t="s">
        <v>2298</v>
      </c>
      <c r="G763" s="178"/>
      <c r="H763" s="180" t="s">
        <v>99</v>
      </c>
      <c r="I763" s="180"/>
      <c r="J763" s="141">
        <f t="shared" si="65"/>
        <v>0</v>
      </c>
      <c r="K763" s="404" t="s">
        <v>2862</v>
      </c>
    </row>
    <row r="764" spans="2:14">
      <c r="B764" s="181"/>
      <c r="D764" s="195" t="s">
        <v>1548</v>
      </c>
      <c r="F764" s="178" t="s">
        <v>2299</v>
      </c>
      <c r="G764" s="178"/>
      <c r="H764" s="180" t="s">
        <v>99</v>
      </c>
      <c r="I764" s="180"/>
      <c r="J764" s="141">
        <f t="shared" si="65"/>
        <v>0</v>
      </c>
      <c r="K764" s="404" t="s">
        <v>2862</v>
      </c>
    </row>
    <row r="765" spans="2:14">
      <c r="B765" s="181"/>
      <c r="D765" s="180"/>
      <c r="F765" s="195"/>
      <c r="G765" s="195"/>
      <c r="H765" s="180"/>
      <c r="I765" s="180"/>
      <c r="J765" s="151"/>
      <c r="K765" s="404"/>
    </row>
    <row r="766" spans="2:14" s="109" customFormat="1">
      <c r="B766" s="184"/>
      <c r="C766" s="188"/>
      <c r="D766" s="188" t="s">
        <v>472</v>
      </c>
      <c r="E766" s="188"/>
      <c r="F766" s="230"/>
      <c r="G766" s="230"/>
      <c r="H766" s="189"/>
      <c r="I766" s="188"/>
      <c r="J766" s="188"/>
      <c r="K766" s="189"/>
      <c r="N766" s="104"/>
    </row>
    <row r="767" spans="2:14" s="109" customFormat="1">
      <c r="B767" s="160"/>
      <c r="C767" s="120"/>
      <c r="D767" s="120" t="s">
        <v>473</v>
      </c>
      <c r="E767" s="120"/>
      <c r="F767" s="129"/>
      <c r="G767" s="129"/>
      <c r="H767" s="119"/>
      <c r="I767" s="120"/>
      <c r="J767" s="120"/>
      <c r="K767" s="403"/>
      <c r="N767" s="104"/>
    </row>
    <row r="768" spans="2:14">
      <c r="B768" s="181"/>
      <c r="D768" s="190"/>
      <c r="G768" s="231"/>
      <c r="H768" s="177"/>
      <c r="I768" s="177"/>
      <c r="J768" s="151"/>
      <c r="K768" s="404"/>
    </row>
    <row r="769" spans="2:14">
      <c r="B769" s="181"/>
      <c r="D769" s="195" t="s">
        <v>913</v>
      </c>
      <c r="F769" s="195" t="s">
        <v>2550</v>
      </c>
      <c r="G769" s="195" t="s">
        <v>2346</v>
      </c>
      <c r="H769" s="176" t="s">
        <v>99</v>
      </c>
      <c r="I769" s="369"/>
      <c r="J769" s="141">
        <f t="shared" ref="J769:J774" si="66">ROUND($I769+$I769*TVA,2)</f>
        <v>0</v>
      </c>
      <c r="K769" s="404" t="s">
        <v>2862</v>
      </c>
    </row>
    <row r="770" spans="2:14">
      <c r="B770" s="181"/>
      <c r="D770" s="195" t="s">
        <v>914</v>
      </c>
      <c r="F770" s="195" t="s">
        <v>2551</v>
      </c>
      <c r="G770" s="195" t="s">
        <v>2346</v>
      </c>
      <c r="H770" s="176" t="s">
        <v>99</v>
      </c>
      <c r="I770" s="369"/>
      <c r="J770" s="141">
        <f t="shared" si="66"/>
        <v>0</v>
      </c>
      <c r="K770" s="404" t="s">
        <v>2862</v>
      </c>
    </row>
    <row r="771" spans="2:14">
      <c r="B771" s="181"/>
      <c r="D771" s="195" t="s">
        <v>915</v>
      </c>
      <c r="F771" s="195" t="s">
        <v>2552</v>
      </c>
      <c r="G771" s="195" t="s">
        <v>2346</v>
      </c>
      <c r="H771" s="176" t="s">
        <v>99</v>
      </c>
      <c r="I771" s="369"/>
      <c r="J771" s="141">
        <f t="shared" si="66"/>
        <v>0</v>
      </c>
      <c r="K771" s="404" t="s">
        <v>2862</v>
      </c>
    </row>
    <row r="772" spans="2:14">
      <c r="B772" s="181"/>
      <c r="D772" s="195" t="s">
        <v>916</v>
      </c>
      <c r="F772" s="195" t="s">
        <v>2553</v>
      </c>
      <c r="G772" s="195" t="s">
        <v>2346</v>
      </c>
      <c r="H772" s="176" t="s">
        <v>99</v>
      </c>
      <c r="I772" s="369"/>
      <c r="J772" s="141">
        <f t="shared" si="66"/>
        <v>0</v>
      </c>
      <c r="K772" s="404" t="s">
        <v>2862</v>
      </c>
    </row>
    <row r="773" spans="2:14">
      <c r="B773" s="181"/>
      <c r="D773" s="195" t="s">
        <v>917</v>
      </c>
      <c r="F773" s="195" t="s">
        <v>2554</v>
      </c>
      <c r="G773" s="195" t="s">
        <v>2121</v>
      </c>
      <c r="H773" s="176" t="s">
        <v>99</v>
      </c>
      <c r="I773" s="369"/>
      <c r="J773" s="141">
        <f t="shared" si="66"/>
        <v>0</v>
      </c>
      <c r="K773" s="404" t="s">
        <v>2862</v>
      </c>
    </row>
    <row r="774" spans="2:14">
      <c r="B774" s="181"/>
      <c r="D774" s="195" t="s">
        <v>918</v>
      </c>
      <c r="F774" s="195" t="s">
        <v>2555</v>
      </c>
      <c r="G774" s="195" t="s">
        <v>2122</v>
      </c>
      <c r="H774" s="176" t="s">
        <v>99</v>
      </c>
      <c r="I774" s="369"/>
      <c r="J774" s="141">
        <f t="shared" si="66"/>
        <v>0</v>
      </c>
      <c r="K774" s="404" t="s">
        <v>2862</v>
      </c>
    </row>
    <row r="775" spans="2:14">
      <c r="B775" s="181"/>
      <c r="D775" s="180"/>
      <c r="F775" s="195"/>
      <c r="G775" s="195"/>
      <c r="H775" s="180"/>
      <c r="I775" s="180"/>
      <c r="J775" s="151"/>
      <c r="K775" s="404"/>
    </row>
    <row r="776" spans="2:14" s="109" customFormat="1">
      <c r="B776" s="160"/>
      <c r="C776" s="120"/>
      <c r="D776" s="120" t="s">
        <v>185</v>
      </c>
      <c r="E776" s="120"/>
      <c r="F776" s="129"/>
      <c r="G776" s="129"/>
      <c r="H776" s="119"/>
      <c r="I776" s="120"/>
      <c r="J776" s="120"/>
      <c r="K776" s="403"/>
      <c r="N776" s="104"/>
    </row>
    <row r="777" spans="2:14">
      <c r="B777" s="181"/>
      <c r="D777" s="190"/>
      <c r="G777" s="231"/>
      <c r="H777" s="177"/>
      <c r="I777" s="177"/>
      <c r="J777" s="151"/>
      <c r="K777" s="404"/>
    </row>
    <row r="778" spans="2:14">
      <c r="B778" s="181"/>
      <c r="D778" s="190" t="s">
        <v>919</v>
      </c>
      <c r="F778" s="195" t="s">
        <v>2556</v>
      </c>
      <c r="G778" s="195"/>
      <c r="H778" s="180" t="s">
        <v>99</v>
      </c>
      <c r="I778" s="180"/>
      <c r="J778" s="151">
        <f t="shared" ref="J778:J785" si="67">ROUND($I778+$I778*TVA,2)</f>
        <v>0</v>
      </c>
      <c r="K778" s="404" t="s">
        <v>2862</v>
      </c>
    </row>
    <row r="779" spans="2:14">
      <c r="B779" s="181"/>
      <c r="D779" s="190" t="s">
        <v>920</v>
      </c>
      <c r="F779" s="195" t="s">
        <v>2557</v>
      </c>
      <c r="G779" s="195"/>
      <c r="H779" s="180" t="s">
        <v>99</v>
      </c>
      <c r="I779" s="180"/>
      <c r="J779" s="151">
        <f t="shared" si="67"/>
        <v>0</v>
      </c>
      <c r="K779" s="404" t="s">
        <v>2862</v>
      </c>
    </row>
    <row r="780" spans="2:14">
      <c r="B780" s="181"/>
      <c r="D780" s="190" t="s">
        <v>921</v>
      </c>
      <c r="F780" s="195" t="s">
        <v>2558</v>
      </c>
      <c r="G780" s="195"/>
      <c r="H780" s="180" t="s">
        <v>99</v>
      </c>
      <c r="I780" s="180"/>
      <c r="J780" s="151">
        <f t="shared" si="67"/>
        <v>0</v>
      </c>
      <c r="K780" s="404" t="s">
        <v>2862</v>
      </c>
    </row>
    <row r="781" spans="2:14">
      <c r="B781" s="181"/>
      <c r="D781" s="190" t="s">
        <v>922</v>
      </c>
      <c r="F781" s="195" t="s">
        <v>2559</v>
      </c>
      <c r="G781" s="195" t="s">
        <v>474</v>
      </c>
      <c r="H781" s="180" t="s">
        <v>99</v>
      </c>
      <c r="I781" s="180"/>
      <c r="J781" s="151">
        <f t="shared" si="67"/>
        <v>0</v>
      </c>
      <c r="K781" s="404" t="s">
        <v>2862</v>
      </c>
    </row>
    <row r="782" spans="2:14">
      <c r="B782" s="181"/>
      <c r="D782" s="190" t="s">
        <v>923</v>
      </c>
      <c r="F782" s="195" t="s">
        <v>2560</v>
      </c>
      <c r="G782" s="195" t="s">
        <v>475</v>
      </c>
      <c r="H782" s="180" t="s">
        <v>99</v>
      </c>
      <c r="I782" s="180"/>
      <c r="J782" s="151">
        <f t="shared" si="67"/>
        <v>0</v>
      </c>
      <c r="K782" s="404" t="s">
        <v>2862</v>
      </c>
    </row>
    <row r="783" spans="2:14">
      <c r="B783" s="181"/>
      <c r="D783" s="190" t="s">
        <v>924</v>
      </c>
      <c r="F783" s="195" t="s">
        <v>2561</v>
      </c>
      <c r="G783" s="195" t="s">
        <v>476</v>
      </c>
      <c r="H783" s="180" t="s">
        <v>99</v>
      </c>
      <c r="I783" s="180"/>
      <c r="J783" s="151">
        <f t="shared" si="67"/>
        <v>0</v>
      </c>
      <c r="K783" s="404" t="s">
        <v>2862</v>
      </c>
    </row>
    <row r="784" spans="2:14">
      <c r="B784" s="181"/>
      <c r="D784" s="190" t="s">
        <v>925</v>
      </c>
      <c r="F784" s="195" t="s">
        <v>2562</v>
      </c>
      <c r="G784" s="195" t="s">
        <v>477</v>
      </c>
      <c r="H784" s="180" t="s">
        <v>99</v>
      </c>
      <c r="I784" s="180"/>
      <c r="J784" s="151">
        <f t="shared" si="67"/>
        <v>0</v>
      </c>
      <c r="K784" s="404" t="s">
        <v>2862</v>
      </c>
    </row>
    <row r="785" spans="2:14">
      <c r="B785" s="181"/>
      <c r="D785" s="190" t="s">
        <v>926</v>
      </c>
      <c r="F785" s="195" t="s">
        <v>2563</v>
      </c>
      <c r="G785" s="195" t="s">
        <v>478</v>
      </c>
      <c r="H785" s="180" t="s">
        <v>99</v>
      </c>
      <c r="I785" s="180"/>
      <c r="J785" s="151">
        <f t="shared" si="67"/>
        <v>0</v>
      </c>
      <c r="K785" s="404" t="s">
        <v>2862</v>
      </c>
    </row>
    <row r="786" spans="2:14">
      <c r="B786" s="181"/>
      <c r="D786" s="180"/>
      <c r="F786" s="195"/>
      <c r="G786" s="195"/>
      <c r="H786" s="180"/>
      <c r="I786" s="180"/>
      <c r="J786" s="151"/>
      <c r="K786" s="404"/>
    </row>
    <row r="787" spans="2:14" s="109" customFormat="1">
      <c r="B787" s="184"/>
      <c r="C787" s="188"/>
      <c r="D787" s="188" t="s">
        <v>479</v>
      </c>
      <c r="E787" s="188"/>
      <c r="F787" s="230"/>
      <c r="G787" s="230"/>
      <c r="H787" s="189"/>
      <c r="I787" s="188"/>
      <c r="J787" s="188"/>
      <c r="K787" s="406"/>
      <c r="N787" s="104"/>
    </row>
    <row r="788" spans="2:14">
      <c r="B788" s="181"/>
      <c r="D788" s="190"/>
      <c r="G788" s="231"/>
      <c r="H788" s="177"/>
      <c r="I788" s="177"/>
      <c r="J788" s="151"/>
      <c r="K788" s="404"/>
    </row>
    <row r="789" spans="2:14">
      <c r="B789" s="181"/>
      <c r="D789" s="190" t="s">
        <v>927</v>
      </c>
      <c r="F789" s="195" t="s">
        <v>2382</v>
      </c>
      <c r="G789" s="195" t="s">
        <v>480</v>
      </c>
      <c r="H789" s="180" t="s">
        <v>99</v>
      </c>
      <c r="I789" s="180"/>
      <c r="J789" s="151">
        <f t="shared" ref="J789:J826" si="68">ROUND($I789+$I789*TVA,2)</f>
        <v>0</v>
      </c>
      <c r="K789" s="404" t="s">
        <v>2862</v>
      </c>
    </row>
    <row r="790" spans="2:14">
      <c r="B790" s="181"/>
      <c r="D790" s="190" t="s">
        <v>928</v>
      </c>
      <c r="F790" s="195" t="s">
        <v>2383</v>
      </c>
      <c r="G790" s="195" t="s">
        <v>481</v>
      </c>
      <c r="H790" s="180" t="s">
        <v>99</v>
      </c>
      <c r="I790" s="180"/>
      <c r="J790" s="151">
        <f t="shared" si="68"/>
        <v>0</v>
      </c>
      <c r="K790" s="404" t="s">
        <v>2862</v>
      </c>
    </row>
    <row r="791" spans="2:14">
      <c r="B791" s="181"/>
      <c r="D791" s="190" t="s">
        <v>929</v>
      </c>
      <c r="F791" s="195" t="s">
        <v>2384</v>
      </c>
      <c r="G791" s="195"/>
      <c r="H791" s="180" t="s">
        <v>99</v>
      </c>
      <c r="I791" s="180"/>
      <c r="J791" s="151">
        <f t="shared" si="68"/>
        <v>0</v>
      </c>
      <c r="K791" s="404" t="s">
        <v>2862</v>
      </c>
    </row>
    <row r="792" spans="2:14">
      <c r="B792" s="181"/>
      <c r="D792" s="190" t="s">
        <v>930</v>
      </c>
      <c r="F792" s="195" t="s">
        <v>2385</v>
      </c>
      <c r="G792" s="195"/>
      <c r="H792" s="180" t="s">
        <v>99</v>
      </c>
      <c r="I792" s="180"/>
      <c r="J792" s="151">
        <f t="shared" si="68"/>
        <v>0</v>
      </c>
      <c r="K792" s="404" t="s">
        <v>2862</v>
      </c>
    </row>
    <row r="793" spans="2:14">
      <c r="B793" s="181"/>
      <c r="D793" s="190" t="s">
        <v>931</v>
      </c>
      <c r="F793" s="195" t="s">
        <v>2386</v>
      </c>
      <c r="G793" s="195"/>
      <c r="H793" s="180" t="s">
        <v>99</v>
      </c>
      <c r="I793" s="180"/>
      <c r="J793" s="151">
        <f t="shared" si="68"/>
        <v>0</v>
      </c>
      <c r="K793" s="404" t="s">
        <v>2862</v>
      </c>
    </row>
    <row r="794" spans="2:14">
      <c r="B794" s="181"/>
      <c r="D794" s="190" t="s">
        <v>932</v>
      </c>
      <c r="F794" s="195" t="s">
        <v>2387</v>
      </c>
      <c r="G794" s="195"/>
      <c r="H794" s="180" t="s">
        <v>99</v>
      </c>
      <c r="I794" s="180"/>
      <c r="J794" s="151">
        <f t="shared" si="68"/>
        <v>0</v>
      </c>
      <c r="K794" s="404" t="s">
        <v>2862</v>
      </c>
    </row>
    <row r="795" spans="2:14">
      <c r="B795" s="181"/>
      <c r="D795" s="190" t="s">
        <v>933</v>
      </c>
      <c r="F795" s="195" t="s">
        <v>2388</v>
      </c>
      <c r="G795" s="195"/>
      <c r="H795" s="180" t="s">
        <v>99</v>
      </c>
      <c r="I795" s="180"/>
      <c r="J795" s="151">
        <f t="shared" si="68"/>
        <v>0</v>
      </c>
      <c r="K795" s="404" t="s">
        <v>2862</v>
      </c>
    </row>
    <row r="796" spans="2:14">
      <c r="B796" s="181"/>
      <c r="D796" s="190" t="s">
        <v>934</v>
      </c>
      <c r="F796" s="195" t="s">
        <v>2389</v>
      </c>
      <c r="G796" s="195"/>
      <c r="H796" s="180" t="s">
        <v>99</v>
      </c>
      <c r="I796" s="180"/>
      <c r="J796" s="151">
        <f t="shared" si="68"/>
        <v>0</v>
      </c>
      <c r="K796" s="404" t="s">
        <v>2862</v>
      </c>
    </row>
    <row r="797" spans="2:14">
      <c r="B797" s="181"/>
      <c r="D797" s="190" t="s">
        <v>935</v>
      </c>
      <c r="F797" s="195" t="s">
        <v>2390</v>
      </c>
      <c r="G797" s="195" t="s">
        <v>2347</v>
      </c>
      <c r="H797" s="180" t="s">
        <v>99</v>
      </c>
      <c r="I797" s="180"/>
      <c r="J797" s="151">
        <f t="shared" si="68"/>
        <v>0</v>
      </c>
      <c r="K797" s="404" t="s">
        <v>2862</v>
      </c>
    </row>
    <row r="798" spans="2:14">
      <c r="B798" s="181"/>
      <c r="D798" s="190" t="s">
        <v>936</v>
      </c>
      <c r="F798" s="195" t="s">
        <v>2391</v>
      </c>
      <c r="G798" s="195" t="s">
        <v>2348</v>
      </c>
      <c r="H798" s="180" t="s">
        <v>99</v>
      </c>
      <c r="I798" s="180"/>
      <c r="J798" s="151">
        <f t="shared" si="68"/>
        <v>0</v>
      </c>
      <c r="K798" s="404" t="s">
        <v>2862</v>
      </c>
    </row>
    <row r="799" spans="2:14">
      <c r="B799" s="181"/>
      <c r="D799" s="190" t="s">
        <v>937</v>
      </c>
      <c r="F799" s="195" t="s">
        <v>2392</v>
      </c>
      <c r="G799" s="195" t="s">
        <v>2349</v>
      </c>
      <c r="H799" s="180" t="s">
        <v>99</v>
      </c>
      <c r="I799" s="180"/>
      <c r="J799" s="151">
        <f t="shared" si="68"/>
        <v>0</v>
      </c>
      <c r="K799" s="404" t="s">
        <v>2862</v>
      </c>
    </row>
    <row r="800" spans="2:14">
      <c r="B800" s="181"/>
      <c r="D800" s="190" t="s">
        <v>938</v>
      </c>
      <c r="F800" s="195" t="s">
        <v>2393</v>
      </c>
      <c r="G800" s="195" t="s">
        <v>2350</v>
      </c>
      <c r="H800" s="180" t="s">
        <v>99</v>
      </c>
      <c r="I800" s="180"/>
      <c r="J800" s="151">
        <f t="shared" si="68"/>
        <v>0</v>
      </c>
      <c r="K800" s="404" t="s">
        <v>2862</v>
      </c>
    </row>
    <row r="801" spans="2:11">
      <c r="B801" s="181"/>
      <c r="D801" s="190" t="s">
        <v>939</v>
      </c>
      <c r="F801" s="195" t="s">
        <v>2394</v>
      </c>
      <c r="G801" s="195" t="s">
        <v>2351</v>
      </c>
      <c r="H801" s="180" t="s">
        <v>99</v>
      </c>
      <c r="I801" s="180"/>
      <c r="J801" s="151">
        <f t="shared" si="68"/>
        <v>0</v>
      </c>
      <c r="K801" s="404" t="s">
        <v>2862</v>
      </c>
    </row>
    <row r="802" spans="2:11">
      <c r="B802" s="181"/>
      <c r="D802" s="190" t="s">
        <v>940</v>
      </c>
      <c r="F802" s="195" t="s">
        <v>2395</v>
      </c>
      <c r="G802" s="195" t="s">
        <v>2352</v>
      </c>
      <c r="H802" s="180" t="s">
        <v>99</v>
      </c>
      <c r="I802" s="180"/>
      <c r="J802" s="151">
        <f t="shared" si="68"/>
        <v>0</v>
      </c>
      <c r="K802" s="404" t="s">
        <v>2862</v>
      </c>
    </row>
    <row r="803" spans="2:11">
      <c r="B803" s="181"/>
      <c r="D803" s="190" t="s">
        <v>941</v>
      </c>
      <c r="F803" s="195" t="s">
        <v>2396</v>
      </c>
      <c r="G803" s="195" t="s">
        <v>2353</v>
      </c>
      <c r="H803" s="180" t="s">
        <v>99</v>
      </c>
      <c r="I803" s="180"/>
      <c r="J803" s="151">
        <f t="shared" si="68"/>
        <v>0</v>
      </c>
      <c r="K803" s="404" t="s">
        <v>2862</v>
      </c>
    </row>
    <row r="804" spans="2:11">
      <c r="B804" s="181"/>
      <c r="D804" s="190" t="s">
        <v>942</v>
      </c>
      <c r="F804" s="195" t="s">
        <v>2397</v>
      </c>
      <c r="G804" s="195" t="s">
        <v>2354</v>
      </c>
      <c r="H804" s="180" t="s">
        <v>99</v>
      </c>
      <c r="I804" s="180"/>
      <c r="J804" s="151">
        <f t="shared" si="68"/>
        <v>0</v>
      </c>
      <c r="K804" s="404" t="s">
        <v>2862</v>
      </c>
    </row>
    <row r="805" spans="2:11">
      <c r="B805" s="181"/>
      <c r="D805" s="190" t="s">
        <v>943</v>
      </c>
      <c r="F805" s="195" t="s">
        <v>2398</v>
      </c>
      <c r="G805" s="195" t="s">
        <v>2355</v>
      </c>
      <c r="H805" s="180" t="s">
        <v>99</v>
      </c>
      <c r="I805" s="180"/>
      <c r="J805" s="151">
        <f t="shared" si="68"/>
        <v>0</v>
      </c>
      <c r="K805" s="404" t="s">
        <v>2862</v>
      </c>
    </row>
    <row r="806" spans="2:11">
      <c r="B806" s="181"/>
      <c r="D806" s="190" t="s">
        <v>944</v>
      </c>
      <c r="F806" s="195" t="s">
        <v>2399</v>
      </c>
      <c r="G806" s="195" t="s">
        <v>2356</v>
      </c>
      <c r="H806" s="180" t="s">
        <v>99</v>
      </c>
      <c r="I806" s="180"/>
      <c r="J806" s="151">
        <f t="shared" si="68"/>
        <v>0</v>
      </c>
      <c r="K806" s="404" t="s">
        <v>2862</v>
      </c>
    </row>
    <row r="807" spans="2:11">
      <c r="B807" s="181"/>
      <c r="D807" s="190" t="s">
        <v>945</v>
      </c>
      <c r="F807" s="195" t="s">
        <v>2400</v>
      </c>
      <c r="G807" s="195" t="s">
        <v>2357</v>
      </c>
      <c r="H807" s="180" t="s">
        <v>99</v>
      </c>
      <c r="I807" s="180"/>
      <c r="J807" s="151">
        <f t="shared" si="68"/>
        <v>0</v>
      </c>
      <c r="K807" s="404" t="s">
        <v>2862</v>
      </c>
    </row>
    <row r="808" spans="2:11">
      <c r="B808" s="181"/>
      <c r="D808" s="190" t="s">
        <v>946</v>
      </c>
      <c r="F808" s="195" t="s">
        <v>2401</v>
      </c>
      <c r="G808" s="195" t="s">
        <v>2358</v>
      </c>
      <c r="H808" s="180" t="s">
        <v>99</v>
      </c>
      <c r="I808" s="180"/>
      <c r="J808" s="151">
        <f t="shared" si="68"/>
        <v>0</v>
      </c>
      <c r="K808" s="404" t="s">
        <v>2862</v>
      </c>
    </row>
    <row r="809" spans="2:11">
      <c r="B809" s="181"/>
      <c r="D809" s="190" t="s">
        <v>947</v>
      </c>
      <c r="F809" s="195" t="s">
        <v>2402</v>
      </c>
      <c r="G809" s="195" t="s">
        <v>2359</v>
      </c>
      <c r="H809" s="180" t="s">
        <v>99</v>
      </c>
      <c r="I809" s="180"/>
      <c r="J809" s="151">
        <f t="shared" si="68"/>
        <v>0</v>
      </c>
      <c r="K809" s="404" t="s">
        <v>2862</v>
      </c>
    </row>
    <row r="810" spans="2:11">
      <c r="B810" s="181"/>
      <c r="D810" s="190" t="s">
        <v>948</v>
      </c>
      <c r="F810" s="195" t="s">
        <v>2403</v>
      </c>
      <c r="G810" s="195" t="s">
        <v>2360</v>
      </c>
      <c r="H810" s="180" t="s">
        <v>99</v>
      </c>
      <c r="I810" s="180"/>
      <c r="J810" s="151">
        <f t="shared" si="68"/>
        <v>0</v>
      </c>
      <c r="K810" s="404" t="s">
        <v>2862</v>
      </c>
    </row>
    <row r="811" spans="2:11">
      <c r="B811" s="181"/>
      <c r="D811" s="190" t="s">
        <v>949</v>
      </c>
      <c r="F811" s="195" t="s">
        <v>2404</v>
      </c>
      <c r="G811" s="195" t="s">
        <v>2361</v>
      </c>
      <c r="H811" s="180" t="s">
        <v>99</v>
      </c>
      <c r="I811" s="180"/>
      <c r="J811" s="151">
        <f t="shared" si="68"/>
        <v>0</v>
      </c>
      <c r="K811" s="404" t="s">
        <v>2862</v>
      </c>
    </row>
    <row r="812" spans="2:11">
      <c r="B812" s="181"/>
      <c r="D812" s="190" t="s">
        <v>950</v>
      </c>
      <c r="F812" s="195" t="s">
        <v>2405</v>
      </c>
      <c r="G812" s="195" t="s">
        <v>2362</v>
      </c>
      <c r="H812" s="180" t="s">
        <v>99</v>
      </c>
      <c r="I812" s="180"/>
      <c r="J812" s="151">
        <f t="shared" si="68"/>
        <v>0</v>
      </c>
      <c r="K812" s="404" t="s">
        <v>2862</v>
      </c>
    </row>
    <row r="813" spans="2:11">
      <c r="B813" s="181"/>
      <c r="D813" s="190" t="s">
        <v>951</v>
      </c>
      <c r="F813" s="195" t="s">
        <v>2406</v>
      </c>
      <c r="G813" s="195" t="s">
        <v>2363</v>
      </c>
      <c r="H813" s="180" t="s">
        <v>99</v>
      </c>
      <c r="I813" s="180"/>
      <c r="J813" s="151">
        <f t="shared" si="68"/>
        <v>0</v>
      </c>
      <c r="K813" s="404" t="s">
        <v>2862</v>
      </c>
    </row>
    <row r="814" spans="2:11">
      <c r="B814" s="181"/>
      <c r="D814" s="190" t="s">
        <v>952</v>
      </c>
      <c r="F814" s="195" t="s">
        <v>2407</v>
      </c>
      <c r="G814" s="195" t="s">
        <v>2364</v>
      </c>
      <c r="H814" s="180" t="s">
        <v>99</v>
      </c>
      <c r="I814" s="180"/>
      <c r="J814" s="151">
        <f t="shared" si="68"/>
        <v>0</v>
      </c>
      <c r="K814" s="404" t="s">
        <v>2862</v>
      </c>
    </row>
    <row r="815" spans="2:11">
      <c r="B815" s="181"/>
      <c r="D815" s="190" t="s">
        <v>953</v>
      </c>
      <c r="F815" s="195" t="s">
        <v>2408</v>
      </c>
      <c r="G815" s="195" t="s">
        <v>2365</v>
      </c>
      <c r="H815" s="180" t="s">
        <v>99</v>
      </c>
      <c r="I815" s="369"/>
      <c r="J815" s="151">
        <f t="shared" si="68"/>
        <v>0</v>
      </c>
      <c r="K815" s="404" t="s">
        <v>2862</v>
      </c>
    </row>
    <row r="816" spans="2:11">
      <c r="B816" s="181"/>
      <c r="D816" s="190" t="s">
        <v>954</v>
      </c>
      <c r="F816" s="195" t="s">
        <v>2409</v>
      </c>
      <c r="G816" s="195" t="s">
        <v>2366</v>
      </c>
      <c r="H816" s="180" t="s">
        <v>99</v>
      </c>
      <c r="I816" s="369"/>
      <c r="J816" s="151">
        <f t="shared" si="68"/>
        <v>0</v>
      </c>
      <c r="K816" s="404" t="s">
        <v>2862</v>
      </c>
    </row>
    <row r="817" spans="2:11">
      <c r="B817" s="181"/>
      <c r="D817" s="190" t="s">
        <v>955</v>
      </c>
      <c r="F817" s="195" t="s">
        <v>2410</v>
      </c>
      <c r="G817" s="195" t="s">
        <v>2338</v>
      </c>
      <c r="H817" s="180" t="s">
        <v>99</v>
      </c>
      <c r="I817" s="369"/>
      <c r="J817" s="151">
        <f t="shared" si="68"/>
        <v>0</v>
      </c>
      <c r="K817" s="404" t="s">
        <v>2862</v>
      </c>
    </row>
    <row r="818" spans="2:11">
      <c r="B818" s="181"/>
      <c r="D818" s="190" t="s">
        <v>956</v>
      </c>
      <c r="F818" s="195" t="s">
        <v>2411</v>
      </c>
      <c r="G818" s="195" t="s">
        <v>2339</v>
      </c>
      <c r="H818" s="180" t="s">
        <v>99</v>
      </c>
      <c r="I818" s="369"/>
      <c r="J818" s="151">
        <f t="shared" si="68"/>
        <v>0</v>
      </c>
      <c r="K818" s="404" t="s">
        <v>2862</v>
      </c>
    </row>
    <row r="819" spans="2:11">
      <c r="B819" s="181"/>
      <c r="D819" s="190" t="s">
        <v>957</v>
      </c>
      <c r="F819" s="195" t="s">
        <v>2412</v>
      </c>
      <c r="G819" s="195" t="s">
        <v>2340</v>
      </c>
      <c r="H819" s="180" t="s">
        <v>99</v>
      </c>
      <c r="I819" s="369"/>
      <c r="J819" s="151">
        <f t="shared" si="68"/>
        <v>0</v>
      </c>
      <c r="K819" s="404" t="s">
        <v>2862</v>
      </c>
    </row>
    <row r="820" spans="2:11">
      <c r="B820" s="181"/>
      <c r="D820" s="190" t="s">
        <v>958</v>
      </c>
      <c r="F820" s="195" t="s">
        <v>2413</v>
      </c>
      <c r="G820" s="195" t="s">
        <v>2341</v>
      </c>
      <c r="H820" s="180" t="s">
        <v>99</v>
      </c>
      <c r="I820" s="369"/>
      <c r="J820" s="151">
        <f t="shared" si="68"/>
        <v>0</v>
      </c>
      <c r="K820" s="404" t="s">
        <v>2862</v>
      </c>
    </row>
    <row r="821" spans="2:11">
      <c r="B821" s="181"/>
      <c r="D821" s="190" t="s">
        <v>959</v>
      </c>
      <c r="F821" s="195" t="s">
        <v>2414</v>
      </c>
      <c r="G821" s="195" t="s">
        <v>2342</v>
      </c>
      <c r="H821" s="180" t="s">
        <v>99</v>
      </c>
      <c r="I821" s="369"/>
      <c r="J821" s="151">
        <f t="shared" si="68"/>
        <v>0</v>
      </c>
      <c r="K821" s="404" t="s">
        <v>2862</v>
      </c>
    </row>
    <row r="822" spans="2:11">
      <c r="B822" s="181"/>
      <c r="D822" s="190" t="s">
        <v>960</v>
      </c>
      <c r="F822" s="195" t="s">
        <v>2415</v>
      </c>
      <c r="G822" s="195" t="s">
        <v>2343</v>
      </c>
      <c r="H822" s="180" t="s">
        <v>99</v>
      </c>
      <c r="I822" s="369"/>
      <c r="J822" s="151">
        <f t="shared" si="68"/>
        <v>0</v>
      </c>
      <c r="K822" s="404" t="s">
        <v>2862</v>
      </c>
    </row>
    <row r="823" spans="2:11">
      <c r="B823" s="181"/>
      <c r="D823" s="190" t="s">
        <v>961</v>
      </c>
      <c r="F823" s="195" t="s">
        <v>2416</v>
      </c>
      <c r="G823" s="195" t="s">
        <v>2344</v>
      </c>
      <c r="H823" s="180" t="s">
        <v>99</v>
      </c>
      <c r="I823" s="369"/>
      <c r="J823" s="151">
        <f t="shared" si="68"/>
        <v>0</v>
      </c>
      <c r="K823" s="404" t="s">
        <v>2862</v>
      </c>
    </row>
    <row r="824" spans="2:11">
      <c r="B824" s="181"/>
      <c r="D824" s="190" t="s">
        <v>962</v>
      </c>
      <c r="F824" s="195" t="s">
        <v>2417</v>
      </c>
      <c r="G824" s="195" t="s">
        <v>2345</v>
      </c>
      <c r="H824" s="180" t="s">
        <v>99</v>
      </c>
      <c r="I824" s="369"/>
      <c r="J824" s="151">
        <f t="shared" si="68"/>
        <v>0</v>
      </c>
      <c r="K824" s="404" t="s">
        <v>2862</v>
      </c>
    </row>
    <row r="825" spans="2:11">
      <c r="B825" s="181"/>
      <c r="D825" s="190" t="s">
        <v>963</v>
      </c>
      <c r="F825" s="178" t="s">
        <v>2418</v>
      </c>
      <c r="G825" s="195" t="s">
        <v>2346</v>
      </c>
      <c r="H825" s="180" t="s">
        <v>99</v>
      </c>
      <c r="I825" s="369"/>
      <c r="J825" s="151">
        <f t="shared" si="68"/>
        <v>0</v>
      </c>
      <c r="K825" s="404" t="s">
        <v>2862</v>
      </c>
    </row>
    <row r="826" spans="2:11">
      <c r="B826" s="181"/>
      <c r="D826" s="190" t="s">
        <v>964</v>
      </c>
      <c r="F826" s="178" t="s">
        <v>2419</v>
      </c>
      <c r="G826" s="195" t="s">
        <v>2346</v>
      </c>
      <c r="H826" s="180" t="s">
        <v>99</v>
      </c>
      <c r="I826" s="369"/>
      <c r="J826" s="151">
        <f t="shared" si="68"/>
        <v>0</v>
      </c>
      <c r="K826" s="404" t="s">
        <v>2862</v>
      </c>
    </row>
    <row r="827" spans="2:11">
      <c r="B827" s="181"/>
      <c r="D827" s="190" t="s">
        <v>965</v>
      </c>
      <c r="F827" s="178" t="s">
        <v>2420</v>
      </c>
      <c r="G827" s="195" t="s">
        <v>2346</v>
      </c>
      <c r="H827" s="180" t="s">
        <v>99</v>
      </c>
      <c r="I827" s="369"/>
      <c r="J827" s="151">
        <f t="shared" ref="J827:J857" si="69">ROUND($I827+$I827*TVA,2)</f>
        <v>0</v>
      </c>
      <c r="K827" s="404" t="s">
        <v>2862</v>
      </c>
    </row>
    <row r="828" spans="2:11">
      <c r="B828" s="181"/>
      <c r="D828" s="190" t="s">
        <v>966</v>
      </c>
      <c r="F828" s="178" t="s">
        <v>2421</v>
      </c>
      <c r="G828" s="195" t="s">
        <v>2346</v>
      </c>
      <c r="H828" s="180" t="s">
        <v>99</v>
      </c>
      <c r="I828" s="369"/>
      <c r="J828" s="151">
        <f t="shared" si="69"/>
        <v>0</v>
      </c>
      <c r="K828" s="404" t="s">
        <v>2862</v>
      </c>
    </row>
    <row r="829" spans="2:11">
      <c r="B829" s="181"/>
      <c r="D829" s="190" t="s">
        <v>967</v>
      </c>
      <c r="F829" s="178" t="s">
        <v>2422</v>
      </c>
      <c r="G829" s="195" t="s">
        <v>2346</v>
      </c>
      <c r="H829" s="180" t="s">
        <v>99</v>
      </c>
      <c r="I829" s="369"/>
      <c r="J829" s="151">
        <f t="shared" si="69"/>
        <v>0</v>
      </c>
      <c r="K829" s="404" t="s">
        <v>2862</v>
      </c>
    </row>
    <row r="830" spans="2:11">
      <c r="B830" s="181"/>
      <c r="D830" s="190" t="s">
        <v>968</v>
      </c>
      <c r="F830" s="178" t="s">
        <v>2423</v>
      </c>
      <c r="G830" s="195" t="s">
        <v>2346</v>
      </c>
      <c r="H830" s="180" t="s">
        <v>99</v>
      </c>
      <c r="I830" s="369"/>
      <c r="J830" s="151">
        <f t="shared" si="69"/>
        <v>0</v>
      </c>
      <c r="K830" s="404" t="s">
        <v>2862</v>
      </c>
    </row>
    <row r="831" spans="2:11">
      <c r="B831" s="181"/>
      <c r="D831" s="190" t="s">
        <v>969</v>
      </c>
      <c r="F831" s="178" t="s">
        <v>2424</v>
      </c>
      <c r="G831" s="195" t="s">
        <v>482</v>
      </c>
      <c r="H831" s="180" t="s">
        <v>99</v>
      </c>
      <c r="I831" s="369"/>
      <c r="J831" s="151">
        <f t="shared" si="69"/>
        <v>0</v>
      </c>
      <c r="K831" s="404" t="s">
        <v>2862</v>
      </c>
    </row>
    <row r="832" spans="2:11">
      <c r="B832" s="181"/>
      <c r="D832" s="190" t="s">
        <v>970</v>
      </c>
      <c r="F832" s="178" t="s">
        <v>2425</v>
      </c>
      <c r="G832" s="195" t="s">
        <v>483</v>
      </c>
      <c r="H832" s="180" t="s">
        <v>99</v>
      </c>
      <c r="I832" s="369"/>
      <c r="J832" s="151">
        <f t="shared" si="69"/>
        <v>0</v>
      </c>
      <c r="K832" s="404" t="s">
        <v>2862</v>
      </c>
    </row>
    <row r="833" spans="2:15" s="205" customFormat="1" ht="9.6" customHeight="1">
      <c r="B833" s="206"/>
      <c r="D833" s="190" t="s">
        <v>971</v>
      </c>
      <c r="E833" s="207"/>
      <c r="F833" s="382" t="s">
        <v>2426</v>
      </c>
      <c r="G833" s="234" t="s">
        <v>1109</v>
      </c>
      <c r="H833" s="208" t="s">
        <v>99</v>
      </c>
      <c r="I833" s="368"/>
      <c r="J833" s="151">
        <f t="shared" si="69"/>
        <v>0</v>
      </c>
      <c r="K833" s="404" t="s">
        <v>2862</v>
      </c>
      <c r="O833" s="104"/>
    </row>
    <row r="834" spans="2:15">
      <c r="B834" s="181"/>
      <c r="D834" s="190" t="s">
        <v>972</v>
      </c>
      <c r="F834" s="178" t="s">
        <v>2427</v>
      </c>
      <c r="G834" s="195" t="s">
        <v>2315</v>
      </c>
      <c r="H834" s="180" t="s">
        <v>99</v>
      </c>
      <c r="I834" s="369"/>
      <c r="J834" s="151">
        <f t="shared" si="69"/>
        <v>0</v>
      </c>
      <c r="K834" s="404" t="s">
        <v>2862</v>
      </c>
    </row>
    <row r="835" spans="2:15">
      <c r="B835" s="181"/>
      <c r="D835" s="190" t="s">
        <v>973</v>
      </c>
      <c r="F835" s="178" t="s">
        <v>2428</v>
      </c>
      <c r="G835" s="195" t="s">
        <v>2316</v>
      </c>
      <c r="H835" s="180" t="s">
        <v>99</v>
      </c>
      <c r="I835" s="369"/>
      <c r="J835" s="151">
        <f t="shared" si="69"/>
        <v>0</v>
      </c>
      <c r="K835" s="404" t="s">
        <v>2862</v>
      </c>
    </row>
    <row r="836" spans="2:15">
      <c r="B836" s="181"/>
      <c r="D836" s="190" t="s">
        <v>974</v>
      </c>
      <c r="F836" s="178" t="s">
        <v>2429</v>
      </c>
      <c r="G836" s="195" t="s">
        <v>2317</v>
      </c>
      <c r="H836" s="180" t="s">
        <v>99</v>
      </c>
      <c r="I836" s="369"/>
      <c r="J836" s="151">
        <f t="shared" si="69"/>
        <v>0</v>
      </c>
      <c r="K836" s="404" t="s">
        <v>2862</v>
      </c>
    </row>
    <row r="837" spans="2:15">
      <c r="B837" s="181"/>
      <c r="D837" s="190" t="s">
        <v>975</v>
      </c>
      <c r="F837" s="178" t="s">
        <v>2430</v>
      </c>
      <c r="G837" s="195" t="s">
        <v>2318</v>
      </c>
      <c r="H837" s="180" t="s">
        <v>99</v>
      </c>
      <c r="I837" s="369"/>
      <c r="J837" s="151">
        <f t="shared" si="69"/>
        <v>0</v>
      </c>
      <c r="K837" s="404" t="s">
        <v>2862</v>
      </c>
    </row>
    <row r="838" spans="2:15">
      <c r="B838" s="181"/>
      <c r="D838" s="190" t="s">
        <v>976</v>
      </c>
      <c r="F838" s="178" t="s">
        <v>2427</v>
      </c>
      <c r="G838" s="195" t="s">
        <v>2319</v>
      </c>
      <c r="H838" s="180" t="s">
        <v>99</v>
      </c>
      <c r="I838" s="369"/>
      <c r="J838" s="151">
        <f t="shared" si="69"/>
        <v>0</v>
      </c>
      <c r="K838" s="404" t="s">
        <v>2862</v>
      </c>
    </row>
    <row r="839" spans="2:15">
      <c r="B839" s="181"/>
      <c r="D839" s="190" t="s">
        <v>977</v>
      </c>
      <c r="F839" s="178" t="s">
        <v>2431</v>
      </c>
      <c r="G839" s="195" t="s">
        <v>2320</v>
      </c>
      <c r="H839" s="180" t="s">
        <v>99</v>
      </c>
      <c r="I839" s="369"/>
      <c r="J839" s="151">
        <f t="shared" si="69"/>
        <v>0</v>
      </c>
      <c r="K839" s="404" t="s">
        <v>2862</v>
      </c>
    </row>
    <row r="840" spans="2:15">
      <c r="B840" s="181"/>
      <c r="D840" s="190" t="s">
        <v>978</v>
      </c>
      <c r="F840" s="178" t="s">
        <v>2432</v>
      </c>
      <c r="G840" s="195" t="s">
        <v>2321</v>
      </c>
      <c r="H840" s="180" t="s">
        <v>99</v>
      </c>
      <c r="I840" s="369"/>
      <c r="J840" s="151">
        <f t="shared" si="69"/>
        <v>0</v>
      </c>
      <c r="K840" s="404" t="s">
        <v>2862</v>
      </c>
    </row>
    <row r="841" spans="2:15">
      <c r="B841" s="181"/>
      <c r="D841" s="190" t="s">
        <v>979</v>
      </c>
      <c r="F841" s="178" t="s">
        <v>2433</v>
      </c>
      <c r="G841" s="195" t="s">
        <v>2322</v>
      </c>
      <c r="H841" s="180" t="s">
        <v>99</v>
      </c>
      <c r="I841" s="369"/>
      <c r="J841" s="151">
        <f t="shared" si="69"/>
        <v>0</v>
      </c>
      <c r="K841" s="404" t="s">
        <v>2862</v>
      </c>
    </row>
    <row r="842" spans="2:15">
      <c r="B842" s="181"/>
      <c r="D842" s="190" t="s">
        <v>980</v>
      </c>
      <c r="F842" s="178" t="s">
        <v>2434</v>
      </c>
      <c r="G842" s="195" t="s">
        <v>2323</v>
      </c>
      <c r="H842" s="180" t="s">
        <v>99</v>
      </c>
      <c r="I842" s="369"/>
      <c r="J842" s="151">
        <f t="shared" si="69"/>
        <v>0</v>
      </c>
      <c r="K842" s="404" t="s">
        <v>2862</v>
      </c>
    </row>
    <row r="843" spans="2:15">
      <c r="B843" s="181"/>
      <c r="D843" s="190" t="s">
        <v>981</v>
      </c>
      <c r="F843" s="178" t="s">
        <v>2435</v>
      </c>
      <c r="G843" s="195" t="s">
        <v>2324</v>
      </c>
      <c r="H843" s="180" t="s">
        <v>99</v>
      </c>
      <c r="I843" s="369"/>
      <c r="J843" s="151">
        <f t="shared" si="69"/>
        <v>0</v>
      </c>
      <c r="K843" s="404" t="s">
        <v>2862</v>
      </c>
    </row>
    <row r="844" spans="2:15">
      <c r="B844" s="181"/>
      <c r="D844" s="190" t="s">
        <v>982</v>
      </c>
      <c r="F844" s="178" t="s">
        <v>2436</v>
      </c>
      <c r="G844" s="195" t="s">
        <v>2325</v>
      </c>
      <c r="H844" s="180" t="s">
        <v>99</v>
      </c>
      <c r="I844" s="369"/>
      <c r="J844" s="151">
        <f t="shared" si="69"/>
        <v>0</v>
      </c>
      <c r="K844" s="404" t="s">
        <v>2862</v>
      </c>
    </row>
    <row r="845" spans="2:15">
      <c r="B845" s="181"/>
      <c r="D845" s="190" t="s">
        <v>983</v>
      </c>
      <c r="F845" s="178" t="s">
        <v>2437</v>
      </c>
      <c r="G845" s="195" t="s">
        <v>2326</v>
      </c>
      <c r="H845" s="180" t="s">
        <v>99</v>
      </c>
      <c r="I845" s="369"/>
      <c r="J845" s="151">
        <f t="shared" si="69"/>
        <v>0</v>
      </c>
      <c r="K845" s="404" t="s">
        <v>2862</v>
      </c>
    </row>
    <row r="846" spans="2:15">
      <c r="B846" s="181"/>
      <c r="D846" s="190" t="s">
        <v>984</v>
      </c>
      <c r="F846" s="178" t="s">
        <v>2438</v>
      </c>
      <c r="G846" s="195" t="s">
        <v>2327</v>
      </c>
      <c r="H846" s="180" t="s">
        <v>99</v>
      </c>
      <c r="I846" s="369"/>
      <c r="J846" s="151">
        <f t="shared" si="69"/>
        <v>0</v>
      </c>
      <c r="K846" s="404" t="s">
        <v>2862</v>
      </c>
    </row>
    <row r="847" spans="2:15">
      <c r="B847" s="181"/>
      <c r="D847" s="190" t="s">
        <v>985</v>
      </c>
      <c r="F847" s="178" t="s">
        <v>2439</v>
      </c>
      <c r="G847" s="195" t="s">
        <v>2328</v>
      </c>
      <c r="H847" s="180" t="s">
        <v>99</v>
      </c>
      <c r="I847" s="369"/>
      <c r="J847" s="151">
        <f t="shared" si="69"/>
        <v>0</v>
      </c>
      <c r="K847" s="404" t="s">
        <v>2862</v>
      </c>
    </row>
    <row r="848" spans="2:15">
      <c r="B848" s="181"/>
      <c r="D848" s="190" t="s">
        <v>986</v>
      </c>
      <c r="F848" s="178" t="s">
        <v>2440</v>
      </c>
      <c r="G848" s="195" t="s">
        <v>2329</v>
      </c>
      <c r="H848" s="180" t="s">
        <v>99</v>
      </c>
      <c r="I848" s="369"/>
      <c r="J848" s="151">
        <f t="shared" si="69"/>
        <v>0</v>
      </c>
      <c r="K848" s="404" t="s">
        <v>2862</v>
      </c>
    </row>
    <row r="849" spans="2:14">
      <c r="B849" s="181"/>
      <c r="D849" s="190" t="s">
        <v>987</v>
      </c>
      <c r="F849" s="178" t="s">
        <v>2441</v>
      </c>
      <c r="G849" s="195" t="s">
        <v>2330</v>
      </c>
      <c r="H849" s="180" t="s">
        <v>99</v>
      </c>
      <c r="I849" s="369"/>
      <c r="J849" s="151">
        <f t="shared" si="69"/>
        <v>0</v>
      </c>
      <c r="K849" s="404" t="s">
        <v>2862</v>
      </c>
    </row>
    <row r="850" spans="2:14">
      <c r="B850" s="181"/>
      <c r="D850" s="190" t="s">
        <v>988</v>
      </c>
      <c r="F850" s="178" t="s">
        <v>2442</v>
      </c>
      <c r="G850" s="195" t="s">
        <v>2331</v>
      </c>
      <c r="H850" s="180" t="s">
        <v>99</v>
      </c>
      <c r="I850" s="369"/>
      <c r="J850" s="151">
        <f t="shared" si="69"/>
        <v>0</v>
      </c>
      <c r="K850" s="404" t="s">
        <v>2862</v>
      </c>
    </row>
    <row r="851" spans="2:14">
      <c r="B851" s="181"/>
      <c r="D851" s="190" t="s">
        <v>989</v>
      </c>
      <c r="F851" s="178" t="s">
        <v>2443</v>
      </c>
      <c r="G851" s="178" t="s">
        <v>2332</v>
      </c>
      <c r="H851" s="180" t="s">
        <v>99</v>
      </c>
      <c r="I851" s="369"/>
      <c r="J851" s="151">
        <f t="shared" si="69"/>
        <v>0</v>
      </c>
      <c r="K851" s="404" t="s">
        <v>2862</v>
      </c>
    </row>
    <row r="852" spans="2:14">
      <c r="B852" s="181"/>
      <c r="D852" s="190" t="s">
        <v>990</v>
      </c>
      <c r="F852" s="178" t="s">
        <v>2444</v>
      </c>
      <c r="G852" s="195" t="s">
        <v>484</v>
      </c>
      <c r="H852" s="180" t="s">
        <v>99</v>
      </c>
      <c r="I852" s="369"/>
      <c r="J852" s="151">
        <f t="shared" si="69"/>
        <v>0</v>
      </c>
      <c r="K852" s="404" t="s">
        <v>2862</v>
      </c>
    </row>
    <row r="853" spans="2:14">
      <c r="B853" s="181"/>
      <c r="D853" s="190" t="s">
        <v>991</v>
      </c>
      <c r="F853" s="178" t="s">
        <v>2445</v>
      </c>
      <c r="G853" s="195" t="s">
        <v>2333</v>
      </c>
      <c r="H853" s="180" t="s">
        <v>99</v>
      </c>
      <c r="I853" s="369"/>
      <c r="J853" s="151">
        <f t="shared" si="69"/>
        <v>0</v>
      </c>
      <c r="K853" s="404" t="s">
        <v>2862</v>
      </c>
    </row>
    <row r="854" spans="2:14">
      <c r="B854" s="181"/>
      <c r="D854" s="190" t="s">
        <v>992</v>
      </c>
      <c r="F854" s="178" t="s">
        <v>2446</v>
      </c>
      <c r="G854" s="195" t="s">
        <v>2334</v>
      </c>
      <c r="H854" s="180" t="s">
        <v>99</v>
      </c>
      <c r="I854" s="369"/>
      <c r="J854" s="151">
        <f t="shared" si="69"/>
        <v>0</v>
      </c>
      <c r="K854" s="404" t="s">
        <v>2862</v>
      </c>
    </row>
    <row r="855" spans="2:14">
      <c r="B855" s="181"/>
      <c r="D855" s="190" t="s">
        <v>993</v>
      </c>
      <c r="F855" s="178" t="s">
        <v>2447</v>
      </c>
      <c r="G855" s="195" t="s">
        <v>2335</v>
      </c>
      <c r="H855" s="180" t="s">
        <v>99</v>
      </c>
      <c r="I855" s="369"/>
      <c r="J855" s="151">
        <f t="shared" si="69"/>
        <v>0</v>
      </c>
      <c r="K855" s="404" t="s">
        <v>2862</v>
      </c>
    </row>
    <row r="856" spans="2:14">
      <c r="B856" s="181"/>
      <c r="D856" s="190" t="s">
        <v>994</v>
      </c>
      <c r="F856" s="178" t="s">
        <v>2448</v>
      </c>
      <c r="G856" s="195" t="s">
        <v>2336</v>
      </c>
      <c r="H856" s="180" t="s">
        <v>99</v>
      </c>
      <c r="I856" s="180"/>
      <c r="J856" s="151">
        <f t="shared" si="69"/>
        <v>0</v>
      </c>
      <c r="K856" s="404" t="s">
        <v>2862</v>
      </c>
    </row>
    <row r="857" spans="2:14">
      <c r="B857" s="181"/>
      <c r="D857" s="190" t="s">
        <v>995</v>
      </c>
      <c r="F857" s="178" t="s">
        <v>2449</v>
      </c>
      <c r="G857" s="195" t="s">
        <v>2337</v>
      </c>
      <c r="H857" s="180" t="s">
        <v>99</v>
      </c>
      <c r="I857" s="180"/>
      <c r="J857" s="151">
        <f t="shared" si="69"/>
        <v>0</v>
      </c>
      <c r="K857" s="404" t="s">
        <v>2862</v>
      </c>
    </row>
    <row r="858" spans="2:14">
      <c r="B858" s="181"/>
      <c r="D858" s="190"/>
      <c r="F858" s="178"/>
      <c r="G858" s="195"/>
      <c r="H858" s="180"/>
      <c r="I858" s="180"/>
      <c r="J858" s="151"/>
      <c r="K858" s="404"/>
    </row>
    <row r="859" spans="2:14" s="109" customFormat="1">
      <c r="B859" s="184"/>
      <c r="C859" s="188"/>
      <c r="D859" s="188" t="s">
        <v>2123</v>
      </c>
      <c r="E859" s="188"/>
      <c r="F859" s="381"/>
      <c r="G859" s="230"/>
      <c r="H859" s="189"/>
      <c r="I859" s="188"/>
      <c r="J859" s="188"/>
      <c r="K859" s="406"/>
      <c r="N859" s="104"/>
    </row>
    <row r="860" spans="2:14">
      <c r="B860" s="181"/>
      <c r="D860" s="190"/>
      <c r="F860" s="178"/>
      <c r="G860" s="195"/>
      <c r="H860" s="180"/>
      <c r="I860" s="180"/>
      <c r="J860" s="151"/>
      <c r="K860" s="404"/>
    </row>
    <row r="861" spans="2:14">
      <c r="B861" s="181"/>
      <c r="D861" s="190" t="s">
        <v>2153</v>
      </c>
      <c r="F861" s="178" t="s">
        <v>2564</v>
      </c>
      <c r="G861" s="178" t="s">
        <v>2124</v>
      </c>
      <c r="H861" s="180" t="s">
        <v>99</v>
      </c>
      <c r="I861" s="180"/>
      <c r="J861" s="141">
        <f t="shared" ref="J861:J889" si="70">ROUND($I861+$I861*TVA,2)</f>
        <v>0</v>
      </c>
      <c r="K861" s="404" t="s">
        <v>2862</v>
      </c>
    </row>
    <row r="862" spans="2:14" ht="22.5">
      <c r="B862" s="181"/>
      <c r="D862" s="190" t="s">
        <v>2154</v>
      </c>
      <c r="F862" s="178" t="s">
        <v>2565</v>
      </c>
      <c r="G862" s="178" t="s">
        <v>2125</v>
      </c>
      <c r="H862" s="180" t="s">
        <v>99</v>
      </c>
      <c r="I862" s="180"/>
      <c r="J862" s="141">
        <f t="shared" si="70"/>
        <v>0</v>
      </c>
      <c r="K862" s="404" t="s">
        <v>2862</v>
      </c>
    </row>
    <row r="863" spans="2:14" ht="33.75">
      <c r="B863" s="181"/>
      <c r="D863" s="190" t="s">
        <v>2155</v>
      </c>
      <c r="F863" s="178" t="s">
        <v>2566</v>
      </c>
      <c r="G863" s="178" t="s">
        <v>2126</v>
      </c>
      <c r="H863" s="180" t="s">
        <v>99</v>
      </c>
      <c r="I863" s="180"/>
      <c r="J863" s="141">
        <f t="shared" si="70"/>
        <v>0</v>
      </c>
      <c r="K863" s="404" t="s">
        <v>2862</v>
      </c>
    </row>
    <row r="864" spans="2:14" ht="22.5">
      <c r="B864" s="181"/>
      <c r="D864" s="190" t="s">
        <v>2156</v>
      </c>
      <c r="F864" s="178" t="s">
        <v>2567</v>
      </c>
      <c r="G864" s="178" t="s">
        <v>2127</v>
      </c>
      <c r="H864" s="180" t="s">
        <v>99</v>
      </c>
      <c r="I864" s="180"/>
      <c r="J864" s="141">
        <f t="shared" si="70"/>
        <v>0</v>
      </c>
      <c r="K864" s="404" t="s">
        <v>2862</v>
      </c>
    </row>
    <row r="865" spans="2:11" ht="22.5">
      <c r="B865" s="181"/>
      <c r="D865" s="190" t="s">
        <v>2157</v>
      </c>
      <c r="F865" s="178" t="s">
        <v>2568</v>
      </c>
      <c r="G865" s="178" t="s">
        <v>2128</v>
      </c>
      <c r="H865" s="180" t="s">
        <v>99</v>
      </c>
      <c r="I865" s="180"/>
      <c r="J865" s="141">
        <f t="shared" si="70"/>
        <v>0</v>
      </c>
      <c r="K865" s="404" t="s">
        <v>2862</v>
      </c>
    </row>
    <row r="866" spans="2:11" ht="22.5">
      <c r="B866" s="181"/>
      <c r="D866" s="190" t="s">
        <v>2158</v>
      </c>
      <c r="F866" s="178" t="s">
        <v>2569</v>
      </c>
      <c r="G866" s="178" t="s">
        <v>2129</v>
      </c>
      <c r="H866" s="180" t="s">
        <v>99</v>
      </c>
      <c r="I866" s="180"/>
      <c r="J866" s="141">
        <f t="shared" si="70"/>
        <v>0</v>
      </c>
      <c r="K866" s="404" t="s">
        <v>2862</v>
      </c>
    </row>
    <row r="867" spans="2:11" ht="22.5">
      <c r="B867" s="181"/>
      <c r="D867" s="190" t="s">
        <v>2159</v>
      </c>
      <c r="F867" s="178" t="s">
        <v>2570</v>
      </c>
      <c r="G867" s="178" t="s">
        <v>2130</v>
      </c>
      <c r="H867" s="180" t="s">
        <v>99</v>
      </c>
      <c r="I867" s="180"/>
      <c r="J867" s="141">
        <f t="shared" si="70"/>
        <v>0</v>
      </c>
      <c r="K867" s="404" t="s">
        <v>2862</v>
      </c>
    </row>
    <row r="868" spans="2:11" ht="22.5">
      <c r="B868" s="181"/>
      <c r="D868" s="190" t="s">
        <v>2160</v>
      </c>
      <c r="F868" s="178" t="s">
        <v>2571</v>
      </c>
      <c r="G868" s="178" t="s">
        <v>2131</v>
      </c>
      <c r="H868" s="180" t="s">
        <v>99</v>
      </c>
      <c r="I868" s="180"/>
      <c r="J868" s="141">
        <f t="shared" si="70"/>
        <v>0</v>
      </c>
      <c r="K868" s="404" t="s">
        <v>2862</v>
      </c>
    </row>
    <row r="869" spans="2:11">
      <c r="B869" s="181"/>
      <c r="D869" s="190" t="s">
        <v>2161</v>
      </c>
      <c r="F869" s="178" t="s">
        <v>2572</v>
      </c>
      <c r="G869" s="178" t="s">
        <v>2132</v>
      </c>
      <c r="H869" s="180" t="s">
        <v>99</v>
      </c>
      <c r="I869" s="180"/>
      <c r="J869" s="141">
        <f t="shared" si="70"/>
        <v>0</v>
      </c>
      <c r="K869" s="404" t="s">
        <v>2862</v>
      </c>
    </row>
    <row r="870" spans="2:11" ht="22.5">
      <c r="B870" s="181"/>
      <c r="D870" s="190" t="s">
        <v>2162</v>
      </c>
      <c r="F870" s="178" t="s">
        <v>2573</v>
      </c>
      <c r="G870" s="178" t="s">
        <v>2133</v>
      </c>
      <c r="H870" s="180" t="s">
        <v>99</v>
      </c>
      <c r="I870" s="180"/>
      <c r="J870" s="141">
        <f t="shared" si="70"/>
        <v>0</v>
      </c>
      <c r="K870" s="404" t="s">
        <v>2862</v>
      </c>
    </row>
    <row r="871" spans="2:11" ht="22.5">
      <c r="B871" s="181"/>
      <c r="D871" s="190" t="s">
        <v>2163</v>
      </c>
      <c r="F871" s="178" t="s">
        <v>2574</v>
      </c>
      <c r="G871" s="178" t="s">
        <v>2134</v>
      </c>
      <c r="H871" s="180" t="s">
        <v>99</v>
      </c>
      <c r="I871" s="180"/>
      <c r="J871" s="141">
        <f t="shared" si="70"/>
        <v>0</v>
      </c>
      <c r="K871" s="404" t="s">
        <v>2862</v>
      </c>
    </row>
    <row r="872" spans="2:11" ht="56.25">
      <c r="B872" s="181"/>
      <c r="D872" s="190" t="s">
        <v>2164</v>
      </c>
      <c r="F872" s="178" t="s">
        <v>2575</v>
      </c>
      <c r="G872" s="178" t="s">
        <v>2135</v>
      </c>
      <c r="H872" s="180" t="s">
        <v>99</v>
      </c>
      <c r="I872" s="180"/>
      <c r="J872" s="141">
        <f t="shared" si="70"/>
        <v>0</v>
      </c>
      <c r="K872" s="404" t="s">
        <v>2862</v>
      </c>
    </row>
    <row r="873" spans="2:11" ht="22.5">
      <c r="B873" s="181"/>
      <c r="D873" s="190" t="s">
        <v>2165</v>
      </c>
      <c r="F873" s="178" t="s">
        <v>2576</v>
      </c>
      <c r="G873" s="178" t="s">
        <v>2136</v>
      </c>
      <c r="H873" s="180" t="s">
        <v>99</v>
      </c>
      <c r="I873" s="180"/>
      <c r="J873" s="141">
        <f t="shared" si="70"/>
        <v>0</v>
      </c>
      <c r="K873" s="404" t="s">
        <v>2862</v>
      </c>
    </row>
    <row r="874" spans="2:11">
      <c r="B874" s="181"/>
      <c r="D874" s="190" t="s">
        <v>2166</v>
      </c>
      <c r="F874" s="178" t="s">
        <v>2577</v>
      </c>
      <c r="G874" s="178" t="s">
        <v>2137</v>
      </c>
      <c r="H874" s="180" t="s">
        <v>99</v>
      </c>
      <c r="I874" s="180"/>
      <c r="J874" s="141">
        <f t="shared" si="70"/>
        <v>0</v>
      </c>
      <c r="K874" s="404" t="s">
        <v>2862</v>
      </c>
    </row>
    <row r="875" spans="2:11">
      <c r="B875" s="181"/>
      <c r="D875" s="190" t="s">
        <v>2167</v>
      </c>
      <c r="F875" s="178" t="s">
        <v>2578</v>
      </c>
      <c r="G875" s="178" t="s">
        <v>2138</v>
      </c>
      <c r="H875" s="180" t="s">
        <v>99</v>
      </c>
      <c r="I875" s="180"/>
      <c r="J875" s="141">
        <f t="shared" si="70"/>
        <v>0</v>
      </c>
      <c r="K875" s="404" t="s">
        <v>2862</v>
      </c>
    </row>
    <row r="876" spans="2:11">
      <c r="B876" s="181"/>
      <c r="D876" s="190" t="s">
        <v>2168</v>
      </c>
      <c r="F876" s="178" t="s">
        <v>2577</v>
      </c>
      <c r="G876" s="178" t="s">
        <v>2139</v>
      </c>
      <c r="H876" s="180" t="s">
        <v>99</v>
      </c>
      <c r="I876" s="180"/>
      <c r="J876" s="141">
        <f t="shared" si="70"/>
        <v>0</v>
      </c>
      <c r="K876" s="404" t="s">
        <v>2862</v>
      </c>
    </row>
    <row r="877" spans="2:11" ht="22.5">
      <c r="B877" s="181"/>
      <c r="D877" s="190" t="s">
        <v>2169</v>
      </c>
      <c r="F877" s="178" t="s">
        <v>2579</v>
      </c>
      <c r="G877" s="178" t="s">
        <v>2140</v>
      </c>
      <c r="H877" s="180" t="s">
        <v>99</v>
      </c>
      <c r="I877" s="180"/>
      <c r="J877" s="141">
        <f t="shared" si="70"/>
        <v>0</v>
      </c>
      <c r="K877" s="404" t="s">
        <v>2862</v>
      </c>
    </row>
    <row r="878" spans="2:11" ht="45">
      <c r="B878" s="181"/>
      <c r="D878" s="190" t="s">
        <v>2170</v>
      </c>
      <c r="F878" s="178" t="s">
        <v>2580</v>
      </c>
      <c r="G878" s="178" t="s">
        <v>2141</v>
      </c>
      <c r="H878" s="180" t="s">
        <v>99</v>
      </c>
      <c r="I878" s="180"/>
      <c r="J878" s="141">
        <f t="shared" si="70"/>
        <v>0</v>
      </c>
      <c r="K878" s="404" t="s">
        <v>2862</v>
      </c>
    </row>
    <row r="879" spans="2:11" ht="22.5">
      <c r="B879" s="181"/>
      <c r="D879" s="190" t="s">
        <v>2171</v>
      </c>
      <c r="F879" s="178" t="s">
        <v>2581</v>
      </c>
      <c r="G879" s="178" t="s">
        <v>2142</v>
      </c>
      <c r="H879" s="180" t="s">
        <v>99</v>
      </c>
      <c r="I879" s="180"/>
      <c r="J879" s="141">
        <f t="shared" si="70"/>
        <v>0</v>
      </c>
      <c r="K879" s="404" t="s">
        <v>2862</v>
      </c>
    </row>
    <row r="880" spans="2:11" ht="67.5">
      <c r="B880" s="181"/>
      <c r="D880" s="190" t="s">
        <v>2172</v>
      </c>
      <c r="F880" s="178" t="s">
        <v>2582</v>
      </c>
      <c r="G880" s="178" t="s">
        <v>2143</v>
      </c>
      <c r="H880" s="180" t="s">
        <v>99</v>
      </c>
      <c r="I880" s="180"/>
      <c r="J880" s="141">
        <f t="shared" si="70"/>
        <v>0</v>
      </c>
      <c r="K880" s="404" t="s">
        <v>2862</v>
      </c>
    </row>
    <row r="881" spans="2:11" ht="22.5">
      <c r="B881" s="181"/>
      <c r="D881" s="190" t="s">
        <v>2173</v>
      </c>
      <c r="F881" s="178" t="s">
        <v>2583</v>
      </c>
      <c r="G881" s="178" t="s">
        <v>2144</v>
      </c>
      <c r="H881" s="180" t="s">
        <v>99</v>
      </c>
      <c r="I881" s="180"/>
      <c r="J881" s="141">
        <f t="shared" si="70"/>
        <v>0</v>
      </c>
      <c r="K881" s="404" t="s">
        <v>2862</v>
      </c>
    </row>
    <row r="882" spans="2:11">
      <c r="B882" s="181"/>
      <c r="D882" s="190" t="s">
        <v>2174</v>
      </c>
      <c r="F882" s="178" t="s">
        <v>2584</v>
      </c>
      <c r="G882" s="178" t="s">
        <v>2145</v>
      </c>
      <c r="H882" s="180" t="s">
        <v>99</v>
      </c>
      <c r="I882" s="180"/>
      <c r="J882" s="141">
        <f t="shared" si="70"/>
        <v>0</v>
      </c>
      <c r="K882" s="404" t="s">
        <v>2862</v>
      </c>
    </row>
    <row r="883" spans="2:11" ht="22.5">
      <c r="B883" s="181"/>
      <c r="D883" s="190" t="s">
        <v>2175</v>
      </c>
      <c r="F883" s="178" t="s">
        <v>2585</v>
      </c>
      <c r="G883" s="178" t="s">
        <v>2146</v>
      </c>
      <c r="H883" s="180" t="s">
        <v>99</v>
      </c>
      <c r="I883" s="180"/>
      <c r="J883" s="141">
        <f t="shared" si="70"/>
        <v>0</v>
      </c>
      <c r="K883" s="404" t="s">
        <v>2862</v>
      </c>
    </row>
    <row r="884" spans="2:11">
      <c r="B884" s="181"/>
      <c r="D884" s="190" t="s">
        <v>2176</v>
      </c>
      <c r="F884" s="178" t="s">
        <v>2586</v>
      </c>
      <c r="G884" s="178" t="s">
        <v>2147</v>
      </c>
      <c r="H884" s="180" t="s">
        <v>99</v>
      </c>
      <c r="I884" s="180"/>
      <c r="J884" s="141">
        <f t="shared" si="70"/>
        <v>0</v>
      </c>
      <c r="K884" s="404" t="s">
        <v>2862</v>
      </c>
    </row>
    <row r="885" spans="2:11">
      <c r="B885" s="181"/>
      <c r="D885" s="190" t="s">
        <v>2177</v>
      </c>
      <c r="F885" s="178" t="s">
        <v>2587</v>
      </c>
      <c r="G885" s="178" t="s">
        <v>2148</v>
      </c>
      <c r="H885" s="180" t="s">
        <v>99</v>
      </c>
      <c r="I885" s="180"/>
      <c r="J885" s="141">
        <f t="shared" si="70"/>
        <v>0</v>
      </c>
      <c r="K885" s="404" t="s">
        <v>2862</v>
      </c>
    </row>
    <row r="886" spans="2:11">
      <c r="B886" s="181"/>
      <c r="D886" s="190" t="s">
        <v>2178</v>
      </c>
      <c r="F886" s="178" t="s">
        <v>2588</v>
      </c>
      <c r="G886" s="178" t="s">
        <v>2149</v>
      </c>
      <c r="H886" s="180" t="s">
        <v>99</v>
      </c>
      <c r="I886" s="180"/>
      <c r="J886" s="141">
        <f t="shared" si="70"/>
        <v>0</v>
      </c>
      <c r="K886" s="404" t="s">
        <v>2862</v>
      </c>
    </row>
    <row r="887" spans="2:11" ht="22.5">
      <c r="B887" s="181"/>
      <c r="D887" s="190" t="s">
        <v>2179</v>
      </c>
      <c r="F887" s="178" t="s">
        <v>2589</v>
      </c>
      <c r="G887" s="178" t="s">
        <v>2150</v>
      </c>
      <c r="H887" s="180" t="s">
        <v>99</v>
      </c>
      <c r="I887" s="180"/>
      <c r="J887" s="141">
        <f t="shared" si="70"/>
        <v>0</v>
      </c>
      <c r="K887" s="404" t="s">
        <v>2862</v>
      </c>
    </row>
    <row r="888" spans="2:11" ht="22.5">
      <c r="B888" s="181"/>
      <c r="D888" s="190" t="s">
        <v>2180</v>
      </c>
      <c r="F888" s="178" t="s">
        <v>2590</v>
      </c>
      <c r="G888" s="178" t="s">
        <v>2151</v>
      </c>
      <c r="H888" s="180" t="s">
        <v>99</v>
      </c>
      <c r="I888" s="180"/>
      <c r="J888" s="141">
        <f t="shared" si="70"/>
        <v>0</v>
      </c>
      <c r="K888" s="404" t="s">
        <v>2862</v>
      </c>
    </row>
    <row r="889" spans="2:11" ht="22.5">
      <c r="B889" s="181"/>
      <c r="D889" s="190" t="s">
        <v>2181</v>
      </c>
      <c r="F889" s="178" t="s">
        <v>2591</v>
      </c>
      <c r="G889" s="178" t="s">
        <v>2152</v>
      </c>
      <c r="H889" s="180" t="s">
        <v>99</v>
      </c>
      <c r="I889" s="180"/>
      <c r="J889" s="141">
        <f t="shared" si="70"/>
        <v>0</v>
      </c>
      <c r="K889" s="404" t="s">
        <v>2862</v>
      </c>
    </row>
    <row r="890" spans="2:11">
      <c r="B890" s="181"/>
      <c r="D890" s="190"/>
      <c r="F890" s="195"/>
      <c r="G890" s="195"/>
      <c r="H890" s="180"/>
      <c r="I890" s="180"/>
      <c r="J890" s="151"/>
      <c r="K890" s="404"/>
    </row>
    <row r="891" spans="2:11">
      <c r="B891" s="181"/>
      <c r="D891" s="190"/>
      <c r="F891" s="195"/>
      <c r="G891" s="195"/>
      <c r="H891" s="180"/>
      <c r="I891" s="180"/>
      <c r="J891" s="151"/>
      <c r="K891" s="404"/>
    </row>
    <row r="892" spans="2:11">
      <c r="B892" s="191"/>
      <c r="C892" s="192"/>
      <c r="D892" s="182"/>
      <c r="E892" s="193"/>
      <c r="F892" s="228"/>
      <c r="G892" s="228"/>
      <c r="H892" s="182"/>
      <c r="I892" s="182"/>
      <c r="J892" s="194"/>
      <c r="K892" s="408"/>
    </row>
    <row r="893" spans="2:11">
      <c r="B893" s="197"/>
      <c r="D893" s="180"/>
      <c r="G893" s="197"/>
      <c r="H893" s="203"/>
    </row>
    <row r="894" spans="2:11">
      <c r="B894" s="197"/>
      <c r="D894" s="180"/>
      <c r="G894" s="197"/>
      <c r="H894" s="203"/>
    </row>
    <row r="895" spans="2:11">
      <c r="B895" s="197"/>
      <c r="D895" s="180"/>
      <c r="G895" s="197"/>
      <c r="H895" s="203"/>
    </row>
    <row r="896" spans="2:11">
      <c r="B896" s="197"/>
      <c r="D896" s="180"/>
      <c r="G896" s="197"/>
      <c r="H896" s="203"/>
    </row>
    <row r="897" spans="2:8">
      <c r="B897" s="197"/>
      <c r="D897" s="180"/>
      <c r="G897" s="197"/>
      <c r="H897" s="203"/>
    </row>
    <row r="898" spans="2:8">
      <c r="B898" s="197"/>
      <c r="D898" s="180"/>
      <c r="G898" s="197"/>
      <c r="H898" s="203"/>
    </row>
    <row r="899" spans="2:8">
      <c r="B899" s="197"/>
      <c r="D899" s="180"/>
      <c r="G899" s="197"/>
      <c r="H899" s="203"/>
    </row>
    <row r="900" spans="2:8">
      <c r="B900" s="197"/>
      <c r="D900" s="180"/>
      <c r="G900" s="197"/>
      <c r="H900" s="203"/>
    </row>
    <row r="901" spans="2:8">
      <c r="B901" s="197"/>
      <c r="D901" s="180"/>
      <c r="G901" s="197"/>
      <c r="H901" s="203"/>
    </row>
    <row r="902" spans="2:8">
      <c r="B902" s="197"/>
      <c r="D902" s="180"/>
      <c r="G902" s="197"/>
      <c r="H902" s="203"/>
    </row>
    <row r="903" spans="2:8">
      <c r="B903" s="197"/>
      <c r="D903" s="180"/>
      <c r="G903" s="197"/>
      <c r="H903" s="203"/>
    </row>
    <row r="904" spans="2:8">
      <c r="B904" s="197"/>
      <c r="D904" s="180"/>
      <c r="G904" s="197"/>
      <c r="H904" s="203"/>
    </row>
    <row r="905" spans="2:8">
      <c r="B905" s="197"/>
      <c r="D905" s="180"/>
      <c r="G905" s="197"/>
      <c r="H905" s="203"/>
    </row>
    <row r="906" spans="2:8">
      <c r="B906" s="197"/>
      <c r="D906" s="180"/>
      <c r="G906" s="197"/>
      <c r="H906" s="203"/>
    </row>
    <row r="907" spans="2:8">
      <c r="B907" s="197"/>
      <c r="D907" s="180"/>
      <c r="G907" s="197"/>
      <c r="H907" s="203"/>
    </row>
    <row r="908" spans="2:8">
      <c r="B908" s="197"/>
      <c r="D908" s="180"/>
      <c r="G908" s="197"/>
      <c r="H908" s="203"/>
    </row>
    <row r="909" spans="2:8">
      <c r="B909" s="197"/>
      <c r="D909" s="180"/>
      <c r="G909" s="197"/>
      <c r="H909" s="203"/>
    </row>
    <row r="910" spans="2:8">
      <c r="B910" s="197"/>
      <c r="D910" s="180"/>
      <c r="G910" s="197"/>
      <c r="H910" s="203"/>
    </row>
    <row r="911" spans="2:8">
      <c r="B911" s="197"/>
      <c r="D911" s="180"/>
      <c r="G911" s="197"/>
      <c r="H911" s="203"/>
    </row>
    <row r="912" spans="2:8">
      <c r="B912" s="197"/>
      <c r="D912" s="180"/>
      <c r="G912" s="197"/>
      <c r="H912" s="203"/>
    </row>
    <row r="913" spans="2:8">
      <c r="B913" s="197"/>
      <c r="D913" s="180"/>
      <c r="G913" s="197"/>
      <c r="H913" s="203"/>
    </row>
    <row r="914" spans="2:8">
      <c r="B914" s="197"/>
      <c r="D914" s="180"/>
      <c r="G914" s="197"/>
      <c r="H914" s="203"/>
    </row>
    <row r="915" spans="2:8">
      <c r="B915" s="197"/>
      <c r="D915" s="180"/>
      <c r="G915" s="197"/>
      <c r="H915" s="203"/>
    </row>
    <row r="916" spans="2:8">
      <c r="B916" s="197"/>
      <c r="D916" s="180"/>
      <c r="G916" s="197"/>
      <c r="H916" s="203"/>
    </row>
    <row r="917" spans="2:8">
      <c r="B917" s="197"/>
      <c r="D917" s="180"/>
      <c r="G917" s="197"/>
      <c r="H917" s="203"/>
    </row>
    <row r="918" spans="2:8">
      <c r="B918" s="197"/>
      <c r="D918" s="180"/>
      <c r="G918" s="197"/>
      <c r="H918" s="203"/>
    </row>
    <row r="919" spans="2:8">
      <c r="B919" s="197"/>
      <c r="D919" s="180"/>
      <c r="G919" s="197"/>
      <c r="H919" s="203"/>
    </row>
    <row r="920" spans="2:8">
      <c r="B920" s="197"/>
      <c r="D920" s="180"/>
      <c r="G920" s="197"/>
      <c r="H920" s="203"/>
    </row>
    <row r="921" spans="2:8">
      <c r="B921" s="197"/>
      <c r="D921" s="180"/>
      <c r="G921" s="197"/>
      <c r="H921" s="203"/>
    </row>
    <row r="922" spans="2:8">
      <c r="B922" s="197"/>
      <c r="D922" s="180"/>
      <c r="G922" s="197"/>
      <c r="H922" s="203"/>
    </row>
    <row r="923" spans="2:8">
      <c r="B923" s="197"/>
      <c r="D923" s="180"/>
      <c r="G923" s="197"/>
      <c r="H923" s="203"/>
    </row>
    <row r="924" spans="2:8">
      <c r="B924" s="197"/>
      <c r="D924" s="180"/>
      <c r="G924" s="197"/>
      <c r="H924" s="203"/>
    </row>
    <row r="925" spans="2:8">
      <c r="B925" s="197"/>
      <c r="D925" s="180"/>
      <c r="G925" s="197"/>
      <c r="H925" s="203"/>
    </row>
    <row r="926" spans="2:8">
      <c r="B926" s="197"/>
      <c r="D926" s="180"/>
      <c r="G926" s="197"/>
      <c r="H926" s="203"/>
    </row>
    <row r="927" spans="2:8">
      <c r="B927" s="197"/>
      <c r="D927" s="180"/>
      <c r="G927" s="197"/>
      <c r="H927" s="203"/>
    </row>
    <row r="928" spans="2:8">
      <c r="B928" s="197"/>
      <c r="D928" s="180"/>
      <c r="G928" s="197"/>
      <c r="H928" s="203"/>
    </row>
    <row r="929" spans="2:8">
      <c r="B929" s="197"/>
      <c r="D929" s="180"/>
      <c r="G929" s="197"/>
      <c r="H929" s="203"/>
    </row>
    <row r="930" spans="2:8">
      <c r="B930" s="197"/>
      <c r="D930" s="180"/>
      <c r="G930" s="197"/>
      <c r="H930" s="203"/>
    </row>
    <row r="931" spans="2:8">
      <c r="B931" s="197"/>
      <c r="D931" s="180"/>
      <c r="G931" s="197"/>
      <c r="H931" s="203"/>
    </row>
    <row r="932" spans="2:8">
      <c r="B932" s="197"/>
      <c r="D932" s="180"/>
      <c r="G932" s="197"/>
      <c r="H932" s="203"/>
    </row>
    <row r="933" spans="2:8">
      <c r="B933" s="197"/>
      <c r="D933" s="180"/>
      <c r="G933" s="197"/>
      <c r="H933" s="203"/>
    </row>
    <row r="934" spans="2:8">
      <c r="B934" s="197"/>
      <c r="D934" s="180"/>
      <c r="G934" s="197"/>
      <c r="H934" s="203"/>
    </row>
    <row r="935" spans="2:8">
      <c r="B935" s="197"/>
      <c r="D935" s="180"/>
      <c r="G935" s="197"/>
      <c r="H935" s="203"/>
    </row>
    <row r="936" spans="2:8">
      <c r="B936" s="197"/>
      <c r="D936" s="180"/>
      <c r="G936" s="197"/>
      <c r="H936" s="203"/>
    </row>
    <row r="937" spans="2:8">
      <c r="B937" s="197"/>
      <c r="D937" s="180"/>
      <c r="G937" s="197"/>
      <c r="H937" s="203"/>
    </row>
    <row r="938" spans="2:8">
      <c r="B938" s="197"/>
      <c r="D938" s="180"/>
      <c r="G938" s="197"/>
      <c r="H938" s="203"/>
    </row>
    <row r="939" spans="2:8">
      <c r="B939" s="197"/>
      <c r="D939" s="180"/>
      <c r="G939" s="197"/>
      <c r="H939" s="203"/>
    </row>
    <row r="940" spans="2:8">
      <c r="B940" s="197"/>
      <c r="D940" s="180"/>
      <c r="G940" s="197"/>
      <c r="H940" s="203"/>
    </row>
    <row r="941" spans="2:8">
      <c r="B941" s="197"/>
      <c r="D941" s="180"/>
      <c r="G941" s="197"/>
      <c r="H941" s="203"/>
    </row>
    <row r="942" spans="2:8">
      <c r="B942" s="197"/>
      <c r="D942" s="180"/>
      <c r="G942" s="197"/>
      <c r="H942" s="203"/>
    </row>
    <row r="943" spans="2:8">
      <c r="B943" s="197"/>
      <c r="D943" s="180"/>
      <c r="G943" s="197"/>
      <c r="H943" s="203"/>
    </row>
    <row r="944" spans="2:8">
      <c r="B944" s="197"/>
      <c r="D944" s="180"/>
      <c r="G944" s="197"/>
      <c r="H944" s="203"/>
    </row>
    <row r="945" spans="2:8">
      <c r="B945" s="197"/>
      <c r="D945" s="180"/>
      <c r="G945" s="197"/>
      <c r="H945" s="203"/>
    </row>
    <row r="946" spans="2:8">
      <c r="B946" s="197"/>
      <c r="D946" s="180"/>
      <c r="G946" s="197"/>
      <c r="H946" s="203"/>
    </row>
    <row r="947" spans="2:8">
      <c r="B947" s="197"/>
      <c r="D947" s="180"/>
      <c r="G947" s="197"/>
      <c r="H947" s="203"/>
    </row>
    <row r="948" spans="2:8">
      <c r="B948" s="197"/>
      <c r="D948" s="180"/>
      <c r="G948" s="197"/>
      <c r="H948" s="203"/>
    </row>
    <row r="949" spans="2:8">
      <c r="B949" s="197"/>
      <c r="D949" s="180"/>
      <c r="G949" s="197"/>
      <c r="H949" s="203"/>
    </row>
    <row r="950" spans="2:8">
      <c r="B950" s="197"/>
      <c r="D950" s="180"/>
      <c r="G950" s="197"/>
      <c r="H950" s="203"/>
    </row>
    <row r="951" spans="2:8">
      <c r="B951" s="197"/>
      <c r="D951" s="180"/>
      <c r="G951" s="197"/>
      <c r="H951" s="203"/>
    </row>
    <row r="952" spans="2:8">
      <c r="B952" s="197"/>
      <c r="D952" s="180"/>
      <c r="G952" s="197"/>
      <c r="H952" s="203"/>
    </row>
    <row r="953" spans="2:8">
      <c r="B953" s="197"/>
      <c r="D953" s="180"/>
      <c r="G953" s="197"/>
      <c r="H953" s="203"/>
    </row>
    <row r="954" spans="2:8">
      <c r="B954" s="197"/>
      <c r="D954" s="180"/>
      <c r="G954" s="197"/>
      <c r="H954" s="203"/>
    </row>
    <row r="955" spans="2:8">
      <c r="B955" s="197"/>
      <c r="D955" s="180"/>
      <c r="G955" s="197"/>
      <c r="H955" s="203"/>
    </row>
    <row r="956" spans="2:8">
      <c r="B956" s="197"/>
      <c r="D956" s="180"/>
      <c r="G956" s="197"/>
      <c r="H956" s="203"/>
    </row>
    <row r="957" spans="2:8">
      <c r="B957" s="197"/>
      <c r="D957" s="180"/>
      <c r="G957" s="197"/>
      <c r="H957" s="203"/>
    </row>
    <row r="958" spans="2:8">
      <c r="B958" s="197"/>
      <c r="D958" s="180"/>
      <c r="G958" s="197"/>
      <c r="H958" s="203"/>
    </row>
    <row r="959" spans="2:8">
      <c r="B959" s="197"/>
      <c r="D959" s="180"/>
      <c r="G959" s="197"/>
      <c r="H959" s="203"/>
    </row>
    <row r="960" spans="2:8">
      <c r="B960" s="197"/>
      <c r="D960" s="180"/>
      <c r="G960" s="197"/>
      <c r="H960" s="203"/>
    </row>
    <row r="961" spans="2:8">
      <c r="B961" s="197"/>
      <c r="D961" s="180"/>
      <c r="G961" s="197"/>
      <c r="H961" s="203"/>
    </row>
    <row r="962" spans="2:8">
      <c r="B962" s="197"/>
      <c r="D962" s="180"/>
      <c r="G962" s="197"/>
      <c r="H962" s="203"/>
    </row>
    <row r="963" spans="2:8">
      <c r="B963" s="197"/>
      <c r="D963" s="180"/>
      <c r="G963" s="197"/>
      <c r="H963" s="203"/>
    </row>
    <row r="964" spans="2:8">
      <c r="B964" s="197"/>
      <c r="D964" s="180"/>
      <c r="G964" s="197"/>
      <c r="H964" s="203"/>
    </row>
    <row r="965" spans="2:8">
      <c r="B965" s="197"/>
      <c r="D965" s="180"/>
      <c r="G965" s="197"/>
      <c r="H965" s="203"/>
    </row>
    <row r="966" spans="2:8">
      <c r="B966" s="197"/>
      <c r="D966" s="180"/>
      <c r="G966" s="197"/>
      <c r="H966" s="203"/>
    </row>
    <row r="967" spans="2:8">
      <c r="B967" s="197"/>
      <c r="D967" s="180"/>
      <c r="G967" s="197"/>
      <c r="H967" s="203"/>
    </row>
    <row r="968" spans="2:8">
      <c r="B968" s="197"/>
      <c r="D968" s="180"/>
      <c r="G968" s="197"/>
      <c r="H968" s="203"/>
    </row>
    <row r="969" spans="2:8">
      <c r="B969" s="197"/>
      <c r="D969" s="180"/>
      <c r="G969" s="197"/>
      <c r="H969" s="203"/>
    </row>
    <row r="970" spans="2:8">
      <c r="B970" s="197"/>
      <c r="D970" s="180"/>
      <c r="G970" s="197"/>
      <c r="H970" s="203"/>
    </row>
    <row r="971" spans="2:8">
      <c r="B971" s="197"/>
      <c r="D971" s="180"/>
      <c r="G971" s="197"/>
      <c r="H971" s="203"/>
    </row>
    <row r="972" spans="2:8">
      <c r="B972" s="197"/>
      <c r="D972" s="180"/>
      <c r="G972" s="197"/>
      <c r="H972" s="203"/>
    </row>
    <row r="973" spans="2:8">
      <c r="B973" s="197"/>
      <c r="D973" s="180"/>
      <c r="G973" s="197"/>
      <c r="H973" s="203"/>
    </row>
    <row r="974" spans="2:8">
      <c r="B974" s="197"/>
      <c r="D974" s="180"/>
      <c r="G974" s="197"/>
      <c r="H974" s="203"/>
    </row>
    <row r="975" spans="2:8">
      <c r="B975" s="197"/>
      <c r="D975" s="180"/>
      <c r="G975" s="197"/>
      <c r="H975" s="203"/>
    </row>
    <row r="976" spans="2:8">
      <c r="B976" s="197"/>
      <c r="D976" s="180"/>
      <c r="G976" s="197"/>
      <c r="H976" s="203"/>
    </row>
    <row r="977" spans="2:8">
      <c r="B977" s="197"/>
      <c r="D977" s="180"/>
      <c r="G977" s="197"/>
      <c r="H977" s="203"/>
    </row>
    <row r="978" spans="2:8">
      <c r="B978" s="197"/>
      <c r="D978" s="180"/>
      <c r="G978" s="197"/>
      <c r="H978" s="203"/>
    </row>
    <row r="979" spans="2:8">
      <c r="B979" s="197"/>
      <c r="D979" s="180"/>
      <c r="G979" s="197"/>
      <c r="H979" s="203"/>
    </row>
    <row r="980" spans="2:8">
      <c r="B980" s="197"/>
      <c r="D980" s="180"/>
      <c r="G980" s="197"/>
      <c r="H980" s="203"/>
    </row>
    <row r="981" spans="2:8">
      <c r="B981" s="197"/>
      <c r="D981" s="180"/>
      <c r="G981" s="197"/>
      <c r="H981" s="203"/>
    </row>
    <row r="982" spans="2:8">
      <c r="B982" s="197"/>
      <c r="D982" s="180"/>
      <c r="G982" s="197"/>
      <c r="H982" s="203"/>
    </row>
    <row r="983" spans="2:8">
      <c r="B983" s="197"/>
      <c r="D983" s="180"/>
      <c r="G983" s="197"/>
      <c r="H983" s="203"/>
    </row>
    <row r="984" spans="2:8">
      <c r="B984" s="197"/>
      <c r="D984" s="180"/>
      <c r="G984" s="197"/>
      <c r="H984" s="203"/>
    </row>
    <row r="985" spans="2:8">
      <c r="B985" s="197"/>
      <c r="D985" s="180"/>
      <c r="G985" s="197"/>
      <c r="H985" s="203"/>
    </row>
    <row r="986" spans="2:8">
      <c r="B986" s="197"/>
      <c r="D986" s="180"/>
      <c r="G986" s="197"/>
      <c r="H986" s="203"/>
    </row>
    <row r="987" spans="2:8">
      <c r="B987" s="197"/>
      <c r="D987" s="180"/>
      <c r="G987" s="197"/>
      <c r="H987" s="203"/>
    </row>
    <row r="988" spans="2:8">
      <c r="B988" s="197"/>
      <c r="D988" s="180"/>
      <c r="G988" s="197"/>
      <c r="H988" s="203"/>
    </row>
    <row r="989" spans="2:8">
      <c r="B989" s="197"/>
      <c r="D989" s="180"/>
      <c r="G989" s="197"/>
      <c r="H989" s="203"/>
    </row>
    <row r="990" spans="2:8">
      <c r="B990" s="197"/>
      <c r="D990" s="180"/>
      <c r="G990" s="197"/>
      <c r="H990" s="203"/>
    </row>
    <row r="991" spans="2:8">
      <c r="B991" s="197"/>
      <c r="D991" s="180"/>
      <c r="G991" s="197"/>
      <c r="H991" s="203"/>
    </row>
    <row r="992" spans="2:8">
      <c r="B992" s="197"/>
      <c r="D992" s="180"/>
      <c r="G992" s="197"/>
      <c r="H992" s="203"/>
    </row>
    <row r="993" spans="2:8">
      <c r="B993" s="197"/>
      <c r="D993" s="180"/>
      <c r="G993" s="197"/>
      <c r="H993" s="203"/>
    </row>
    <row r="994" spans="2:8">
      <c r="B994" s="197"/>
      <c r="D994" s="180"/>
      <c r="G994" s="197"/>
      <c r="H994" s="203"/>
    </row>
    <row r="995" spans="2:8">
      <c r="B995" s="197"/>
      <c r="D995" s="180"/>
      <c r="G995" s="197"/>
      <c r="H995" s="203"/>
    </row>
    <row r="996" spans="2:8">
      <c r="B996" s="197"/>
      <c r="D996" s="180"/>
      <c r="G996" s="197"/>
      <c r="H996" s="203"/>
    </row>
    <row r="997" spans="2:8">
      <c r="B997" s="197"/>
      <c r="D997" s="180"/>
      <c r="G997" s="197"/>
      <c r="H997" s="203"/>
    </row>
    <row r="998" spans="2:8">
      <c r="B998" s="197"/>
      <c r="D998" s="180"/>
      <c r="G998" s="197"/>
      <c r="H998" s="203"/>
    </row>
    <row r="999" spans="2:8">
      <c r="B999" s="197"/>
      <c r="D999" s="180"/>
      <c r="G999" s="197"/>
      <c r="H999" s="203"/>
    </row>
    <row r="1000" spans="2:8">
      <c r="B1000" s="197"/>
      <c r="D1000" s="180"/>
      <c r="G1000" s="197"/>
      <c r="H1000" s="203"/>
    </row>
    <row r="1001" spans="2:8">
      <c r="B1001" s="197"/>
      <c r="D1001" s="180"/>
      <c r="G1001" s="197"/>
      <c r="H1001" s="203"/>
    </row>
    <row r="1002" spans="2:8">
      <c r="B1002" s="197"/>
      <c r="D1002" s="180"/>
      <c r="G1002" s="197"/>
      <c r="H1002" s="203"/>
    </row>
    <row r="1003" spans="2:8">
      <c r="B1003" s="197"/>
      <c r="D1003" s="180"/>
      <c r="G1003" s="197"/>
      <c r="H1003" s="203"/>
    </row>
    <row r="1004" spans="2:8">
      <c r="B1004" s="197"/>
      <c r="D1004" s="180"/>
      <c r="G1004" s="197"/>
      <c r="H1004" s="203"/>
    </row>
    <row r="1005" spans="2:8">
      <c r="B1005" s="197"/>
      <c r="D1005" s="180"/>
      <c r="G1005" s="197"/>
      <c r="H1005" s="203"/>
    </row>
    <row r="1006" spans="2:8">
      <c r="B1006" s="197"/>
      <c r="D1006" s="180"/>
      <c r="G1006" s="197"/>
      <c r="H1006" s="203"/>
    </row>
    <row r="1007" spans="2:8">
      <c r="B1007" s="197"/>
      <c r="D1007" s="180"/>
      <c r="G1007" s="197"/>
      <c r="H1007" s="203"/>
    </row>
    <row r="1008" spans="2:8">
      <c r="B1008" s="197"/>
      <c r="D1008" s="180"/>
      <c r="G1008" s="197"/>
      <c r="H1008" s="203"/>
    </row>
    <row r="1009" spans="2:8">
      <c r="B1009" s="197"/>
      <c r="D1009" s="180"/>
      <c r="G1009" s="197"/>
      <c r="H1009" s="203"/>
    </row>
    <row r="1010" spans="2:8">
      <c r="B1010" s="197"/>
      <c r="D1010" s="180"/>
      <c r="G1010" s="197"/>
      <c r="H1010" s="203"/>
    </row>
    <row r="1011" spans="2:8">
      <c r="B1011" s="197"/>
      <c r="D1011" s="180"/>
      <c r="G1011" s="197"/>
      <c r="H1011" s="203"/>
    </row>
    <row r="1012" spans="2:8">
      <c r="B1012" s="197"/>
      <c r="D1012" s="180"/>
      <c r="G1012" s="197"/>
      <c r="H1012" s="203"/>
    </row>
    <row r="1013" spans="2:8">
      <c r="B1013" s="197"/>
      <c r="D1013" s="180"/>
      <c r="G1013" s="197"/>
      <c r="H1013" s="203"/>
    </row>
    <row r="1014" spans="2:8">
      <c r="B1014" s="197"/>
      <c r="D1014" s="180"/>
      <c r="G1014" s="197"/>
      <c r="H1014" s="203"/>
    </row>
    <row r="1015" spans="2:8">
      <c r="B1015" s="197"/>
      <c r="D1015" s="180"/>
      <c r="G1015" s="197"/>
      <c r="H1015" s="203"/>
    </row>
    <row r="1016" spans="2:8">
      <c r="B1016" s="197"/>
      <c r="D1016" s="180"/>
      <c r="G1016" s="197"/>
      <c r="H1016" s="203"/>
    </row>
    <row r="1017" spans="2:8">
      <c r="B1017" s="197"/>
      <c r="D1017" s="180"/>
      <c r="G1017" s="197"/>
      <c r="H1017" s="203"/>
    </row>
    <row r="1018" spans="2:8">
      <c r="B1018" s="197"/>
      <c r="D1018" s="180"/>
      <c r="G1018" s="197"/>
      <c r="H1018" s="203"/>
    </row>
    <row r="1019" spans="2:8">
      <c r="B1019" s="197"/>
      <c r="D1019" s="180"/>
      <c r="G1019" s="197"/>
      <c r="H1019" s="203"/>
    </row>
    <row r="1020" spans="2:8">
      <c r="B1020" s="197"/>
      <c r="D1020" s="180"/>
      <c r="G1020" s="197"/>
      <c r="H1020" s="203"/>
    </row>
    <row r="1021" spans="2:8">
      <c r="B1021" s="197"/>
      <c r="D1021" s="180"/>
      <c r="G1021" s="197"/>
      <c r="H1021" s="203"/>
    </row>
    <row r="1022" spans="2:8">
      <c r="B1022" s="199"/>
      <c r="C1022" s="200"/>
      <c r="D1022" s="202"/>
      <c r="E1022" s="201"/>
      <c r="F1022" s="200"/>
      <c r="G1022" s="199"/>
      <c r="H1022" s="204"/>
    </row>
  </sheetData>
  <sheetProtection formatCells="0" formatColumns="0" formatRows="0" insertColumns="0" insertRows="0" insertHyperlinks="0" deleteColumns="0" deleteRows="0" sort="0" autoFilter="0" pivotTables="0"/>
  <mergeCells count="5">
    <mergeCell ref="C176:F176"/>
    <mergeCell ref="C186:F186"/>
    <mergeCell ref="A1:L1"/>
    <mergeCell ref="A2:L2"/>
    <mergeCell ref="A3:L3"/>
  </mergeCells>
  <phoneticPr fontId="18" type="noConversion"/>
  <printOptions horizontalCentered="1"/>
  <pageMargins left="0.39370078740157483" right="0.19685039370078741" top="0.59055118110236227" bottom="0.78740157480314965" header="0.19685039370078741" footer="0.19685039370078741"/>
  <pageSetup paperSize="9" scale="58" orientation="landscape" r:id="rId1"/>
  <headerFooter alignWithMargins="0">
    <oddHeader>&amp;C&amp;"Arial,Gras"&amp;12&amp;F</oddHeader>
    <oddFooter>&amp;L&amp;"Calibri,Gras"&amp;12Accord-cadre : n°MJ/AM/20-019&amp;C&amp;"Calibri,Gras"&amp;12&amp;U&amp;D &amp;T&amp;R&amp;"Calibri,Gras"&amp;12Page &amp;P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44"/>
  <sheetViews>
    <sheetView showGridLines="0" showZeros="0" topLeftCell="F1" zoomScale="130" zoomScaleNormal="130" zoomScaleSheetLayoutView="20" workbookViewId="0">
      <pane ySplit="5" topLeftCell="A144" activePane="bottomLeft" state="frozen"/>
      <selection pane="bottomLeft" activeCell="A3" sqref="A3:K3"/>
    </sheetView>
  </sheetViews>
  <sheetFormatPr baseColWidth="10" defaultColWidth="11.5703125" defaultRowHeight="11.25"/>
  <cols>
    <col min="1" max="1" width="1.5703125" style="104" customWidth="1"/>
    <col min="2" max="2" width="8.140625" style="104" customWidth="1"/>
    <col min="3" max="3" width="4.42578125" style="104" customWidth="1"/>
    <col min="4" max="4" width="18.140625" style="107" customWidth="1"/>
    <col min="5" max="5" width="2.5703125" style="126" customWidth="1"/>
    <col min="6" max="6" width="73.42578125" style="106" customWidth="1"/>
    <col min="7" max="7" width="12.28515625" style="104" customWidth="1"/>
    <col min="8" max="8" width="8.5703125" style="108" customWidth="1"/>
    <col min="9" max="10" width="14.140625" style="102" customWidth="1"/>
    <col min="11" max="11" width="105.42578125" style="104" bestFit="1" customWidth="1"/>
    <col min="12" max="12" width="1.5703125" style="104" customWidth="1"/>
    <col min="13" max="16384" width="11.5703125" style="104"/>
  </cols>
  <sheetData>
    <row r="1" spans="1:11" s="103" customFormat="1" ht="15.75">
      <c r="A1" s="505" t="s">
        <v>34</v>
      </c>
      <c r="B1" s="505"/>
      <c r="C1" s="505"/>
      <c r="D1" s="505"/>
      <c r="E1" s="505"/>
      <c r="F1" s="505"/>
      <c r="G1" s="505"/>
      <c r="H1" s="505"/>
      <c r="I1" s="505"/>
      <c r="J1" s="505"/>
      <c r="K1" s="505"/>
    </row>
    <row r="2" spans="1:11" s="103" customFormat="1" ht="39" customHeight="1">
      <c r="A2" s="501" t="s">
        <v>35</v>
      </c>
      <c r="B2" s="501"/>
      <c r="C2" s="501"/>
      <c r="D2" s="501"/>
      <c r="E2" s="501"/>
      <c r="F2" s="501"/>
      <c r="G2" s="501"/>
      <c r="H2" s="501"/>
      <c r="I2" s="501"/>
      <c r="J2" s="501"/>
      <c r="K2" s="501"/>
    </row>
    <row r="3" spans="1:11" s="103" customFormat="1" ht="28.35" customHeight="1">
      <c r="A3" s="488" t="s">
        <v>2916</v>
      </c>
      <c r="B3" s="488"/>
      <c r="C3" s="488"/>
      <c r="D3" s="488"/>
      <c r="E3" s="488"/>
      <c r="F3" s="488"/>
      <c r="G3" s="488"/>
      <c r="H3" s="488"/>
      <c r="I3" s="488"/>
      <c r="J3" s="488"/>
      <c r="K3" s="488"/>
    </row>
    <row r="4" spans="1:11" ht="12" thickBot="1">
      <c r="D4" s="104"/>
      <c r="E4" s="105"/>
    </row>
    <row r="5" spans="1:11" s="154" customFormat="1" ht="46.5" customHeight="1">
      <c r="B5" s="142" t="s">
        <v>23</v>
      </c>
      <c r="C5" s="143" t="s">
        <v>6</v>
      </c>
      <c r="D5" s="144"/>
      <c r="E5" s="145"/>
      <c r="F5" s="146" t="s">
        <v>0</v>
      </c>
      <c r="G5" s="127" t="s">
        <v>13</v>
      </c>
      <c r="H5" s="127" t="s">
        <v>1</v>
      </c>
      <c r="I5" s="127" t="s">
        <v>30</v>
      </c>
      <c r="J5" s="127" t="s">
        <v>31</v>
      </c>
      <c r="K5" s="147" t="s">
        <v>5</v>
      </c>
    </row>
    <row r="6" spans="1:11" s="109" customFormat="1">
      <c r="B6" s="110" t="s">
        <v>2232</v>
      </c>
      <c r="C6" s="132" t="s">
        <v>1750</v>
      </c>
      <c r="D6" s="112"/>
      <c r="E6" s="111"/>
      <c r="F6" s="111"/>
      <c r="G6" s="128"/>
      <c r="H6" s="113"/>
      <c r="I6" s="111"/>
      <c r="J6" s="111"/>
      <c r="K6" s="162"/>
    </row>
    <row r="7" spans="1:11" s="109" customFormat="1">
      <c r="B7" s="121" t="s">
        <v>2233</v>
      </c>
      <c r="C7" s="160"/>
      <c r="D7" s="120" t="s">
        <v>1549</v>
      </c>
      <c r="E7" s="120"/>
      <c r="F7" s="409"/>
      <c r="G7" s="129"/>
      <c r="H7" s="119"/>
      <c r="I7" s="120"/>
      <c r="J7" s="120"/>
      <c r="K7" s="163"/>
    </row>
    <row r="8" spans="1:11">
      <c r="B8" s="417"/>
      <c r="C8" s="410"/>
      <c r="D8" s="116"/>
      <c r="E8" s="411"/>
      <c r="F8" s="418"/>
      <c r="G8" s="130"/>
      <c r="H8" s="117"/>
      <c r="I8" s="149"/>
      <c r="J8" s="152"/>
      <c r="K8" s="164"/>
    </row>
    <row r="9" spans="1:11">
      <c r="B9" s="417"/>
      <c r="C9" s="410"/>
      <c r="D9" s="116" t="s">
        <v>24</v>
      </c>
      <c r="E9" s="411"/>
      <c r="F9" s="418" t="s">
        <v>1536</v>
      </c>
      <c r="G9" s="130"/>
      <c r="H9" s="117" t="s">
        <v>75</v>
      </c>
      <c r="I9" s="419"/>
      <c r="J9" s="165">
        <f>ROUND($I9+$I9*TVA,2)</f>
        <v>0</v>
      </c>
      <c r="K9" s="164"/>
    </row>
    <row r="10" spans="1:11">
      <c r="B10" s="417"/>
      <c r="C10" s="410"/>
      <c r="D10" s="116" t="s">
        <v>1529</v>
      </c>
      <c r="E10" s="411"/>
      <c r="F10" s="418" t="s">
        <v>1537</v>
      </c>
      <c r="G10" s="130"/>
      <c r="H10" s="117" t="s">
        <v>75</v>
      </c>
      <c r="I10" s="419"/>
      <c r="J10" s="165">
        <f>ROUND($I10+$I10*TVA,2)</f>
        <v>0</v>
      </c>
      <c r="K10" s="164"/>
    </row>
    <row r="11" spans="1:11">
      <c r="B11" s="417"/>
      <c r="C11" s="410"/>
      <c r="D11" s="116" t="s">
        <v>1539</v>
      </c>
      <c r="E11" s="411"/>
      <c r="F11" s="418" t="s">
        <v>1538</v>
      </c>
      <c r="G11" s="130"/>
      <c r="H11" s="117" t="s">
        <v>75</v>
      </c>
      <c r="I11" s="419"/>
      <c r="J11" s="165">
        <f>ROUND($I11+$I11*TVA,2)</f>
        <v>0</v>
      </c>
      <c r="K11" s="164"/>
    </row>
    <row r="12" spans="1:11">
      <c r="B12" s="417"/>
      <c r="C12" s="410"/>
      <c r="D12" s="116"/>
      <c r="E12" s="411"/>
      <c r="F12" s="418"/>
      <c r="G12" s="130"/>
      <c r="H12" s="117"/>
      <c r="I12" s="419"/>
      <c r="J12" s="165"/>
      <c r="K12" s="164"/>
    </row>
    <row r="13" spans="1:11">
      <c r="B13" s="417"/>
      <c r="C13" s="410"/>
      <c r="D13" s="116"/>
      <c r="E13" s="411"/>
      <c r="F13" s="418"/>
      <c r="G13" s="130"/>
      <c r="H13" s="117"/>
      <c r="I13" s="148"/>
      <c r="J13" s="165"/>
      <c r="K13" s="164"/>
    </row>
    <row r="14" spans="1:11" s="109" customFormat="1">
      <c r="B14" s="110" t="s">
        <v>2234</v>
      </c>
      <c r="C14" s="132" t="s">
        <v>2251</v>
      </c>
      <c r="D14" s="112"/>
      <c r="E14" s="111"/>
      <c r="F14" s="111"/>
      <c r="G14" s="128"/>
      <c r="H14" s="113"/>
      <c r="I14" s="111"/>
      <c r="J14" s="111"/>
      <c r="K14" s="162"/>
    </row>
    <row r="15" spans="1:11" s="109" customFormat="1">
      <c r="B15" s="121" t="s">
        <v>2235</v>
      </c>
      <c r="C15" s="160"/>
      <c r="D15" s="120" t="s">
        <v>2252</v>
      </c>
      <c r="E15" s="120"/>
      <c r="F15" s="409"/>
      <c r="G15" s="171"/>
      <c r="H15" s="119"/>
      <c r="I15" s="120"/>
      <c r="J15" s="120"/>
      <c r="K15" s="163"/>
    </row>
    <row r="16" spans="1:11">
      <c r="B16" s="417"/>
      <c r="C16" s="410"/>
      <c r="D16" s="116"/>
      <c r="E16" s="411"/>
      <c r="F16" s="418"/>
      <c r="G16" s="130"/>
      <c r="H16" s="117"/>
      <c r="I16" s="149"/>
      <c r="J16" s="152"/>
      <c r="K16" s="164"/>
    </row>
    <row r="17" spans="2:11">
      <c r="B17" s="417"/>
      <c r="C17" s="410"/>
      <c r="D17" s="116" t="s">
        <v>2192</v>
      </c>
      <c r="E17" s="411"/>
      <c r="F17" s="418" t="s">
        <v>2865</v>
      </c>
      <c r="G17" s="130"/>
      <c r="H17" s="117" t="s">
        <v>75</v>
      </c>
      <c r="I17" s="419" t="s">
        <v>2864</v>
      </c>
      <c r="J17" s="152" t="s">
        <v>2864</v>
      </c>
      <c r="K17" s="164"/>
    </row>
    <row r="18" spans="2:11">
      <c r="B18" s="417"/>
      <c r="C18" s="410"/>
      <c r="D18" s="116" t="s">
        <v>2193</v>
      </c>
      <c r="E18" s="411"/>
      <c r="F18" s="418" t="s">
        <v>1748</v>
      </c>
      <c r="G18" s="130"/>
      <c r="H18" s="117" t="s">
        <v>75</v>
      </c>
      <c r="I18" s="419"/>
      <c r="J18" s="165">
        <f>ROUND($I18+$I18*TVA,2)</f>
        <v>0</v>
      </c>
      <c r="K18" s="164"/>
    </row>
    <row r="19" spans="2:11">
      <c r="B19" s="421"/>
      <c r="C19" s="412"/>
      <c r="D19" s="114"/>
      <c r="E19" s="413"/>
      <c r="F19" s="422"/>
      <c r="G19" s="133"/>
      <c r="H19" s="115"/>
      <c r="I19" s="148"/>
      <c r="J19" s="165"/>
      <c r="K19" s="167"/>
    </row>
    <row r="20" spans="2:11" s="109" customFormat="1">
      <c r="B20" s="121" t="s">
        <v>2236</v>
      </c>
      <c r="C20" s="160"/>
      <c r="D20" s="120" t="s">
        <v>2258</v>
      </c>
      <c r="E20" s="120"/>
      <c r="F20" s="409"/>
      <c r="G20" s="129"/>
      <c r="H20" s="119"/>
      <c r="I20" s="120"/>
      <c r="J20" s="420"/>
      <c r="K20" s="163"/>
    </row>
    <row r="21" spans="2:11">
      <c r="B21" s="417"/>
      <c r="C21" s="410"/>
      <c r="D21" s="116"/>
      <c r="E21" s="411"/>
      <c r="F21" s="418"/>
      <c r="G21" s="130"/>
      <c r="H21" s="117"/>
      <c r="I21" s="149"/>
      <c r="J21" s="166"/>
      <c r="K21" s="164"/>
    </row>
    <row r="22" spans="2:11">
      <c r="B22" s="417"/>
      <c r="C22" s="410"/>
      <c r="D22" s="116"/>
      <c r="E22" s="411" t="s">
        <v>2194</v>
      </c>
      <c r="G22" s="130"/>
      <c r="H22" s="117"/>
      <c r="I22" s="148"/>
      <c r="J22" s="165"/>
      <c r="K22" s="164"/>
    </row>
    <row r="23" spans="2:11">
      <c r="B23" s="417"/>
      <c r="C23" s="410"/>
      <c r="D23" s="116" t="s">
        <v>2891</v>
      </c>
      <c r="F23" s="423" t="s">
        <v>2195</v>
      </c>
      <c r="G23" s="130" t="s">
        <v>2346</v>
      </c>
      <c r="H23" s="348" t="s">
        <v>2212</v>
      </c>
      <c r="I23" s="148"/>
      <c r="J23" s="165">
        <f>ROUND($I23+$I23*TVA,2)</f>
        <v>0</v>
      </c>
      <c r="K23" s="164" t="s">
        <v>2222</v>
      </c>
    </row>
    <row r="24" spans="2:11">
      <c r="B24" s="417"/>
      <c r="C24" s="410"/>
      <c r="D24" s="116" t="s">
        <v>2892</v>
      </c>
      <c r="F24" s="423" t="s">
        <v>2196</v>
      </c>
      <c r="G24" s="130" t="s">
        <v>2346</v>
      </c>
      <c r="H24" s="348" t="s">
        <v>2212</v>
      </c>
      <c r="I24" s="148"/>
      <c r="J24" s="165">
        <f>ROUND($I24+$I24*TVA,2)</f>
        <v>0</v>
      </c>
      <c r="K24" s="164" t="s">
        <v>2223</v>
      </c>
    </row>
    <row r="25" spans="2:11">
      <c r="B25" s="417"/>
      <c r="C25" s="410"/>
      <c r="D25" s="116"/>
      <c r="E25" s="411" t="s">
        <v>2197</v>
      </c>
      <c r="G25" s="130" t="s">
        <v>2346</v>
      </c>
      <c r="H25" s="348"/>
      <c r="I25" s="148"/>
      <c r="J25" s="165"/>
      <c r="K25" s="164"/>
    </row>
    <row r="26" spans="2:11">
      <c r="B26" s="417"/>
      <c r="C26" s="410"/>
      <c r="D26" s="116" t="s">
        <v>2910</v>
      </c>
      <c r="F26" s="423" t="s">
        <v>2266</v>
      </c>
      <c r="G26" s="130" t="s">
        <v>2346</v>
      </c>
      <c r="H26" s="348" t="s">
        <v>2212</v>
      </c>
      <c r="I26" s="148"/>
      <c r="J26" s="165">
        <f>ROUND($I26+$I26*TVA,2)</f>
        <v>0</v>
      </c>
      <c r="K26" s="164" t="s">
        <v>2269</v>
      </c>
    </row>
    <row r="27" spans="2:11">
      <c r="B27" s="417"/>
      <c r="C27" s="410"/>
      <c r="D27" s="116" t="s">
        <v>2893</v>
      </c>
      <c r="F27" s="423" t="s">
        <v>2267</v>
      </c>
      <c r="G27" s="130" t="s">
        <v>2346</v>
      </c>
      <c r="H27" s="348" t="s">
        <v>2212</v>
      </c>
      <c r="I27" s="148"/>
      <c r="J27" s="165"/>
      <c r="K27" s="164" t="s">
        <v>2269</v>
      </c>
    </row>
    <row r="28" spans="2:11">
      <c r="B28" s="417"/>
      <c r="C28" s="410"/>
      <c r="D28" s="116" t="s">
        <v>2894</v>
      </c>
      <c r="F28" s="423" t="s">
        <v>2268</v>
      </c>
      <c r="G28" s="130" t="s">
        <v>2346</v>
      </c>
      <c r="H28" s="348" t="s">
        <v>2212</v>
      </c>
      <c r="I28" s="148"/>
      <c r="J28" s="165"/>
      <c r="K28" s="164" t="s">
        <v>2269</v>
      </c>
    </row>
    <row r="29" spans="2:11">
      <c r="B29" s="417"/>
      <c r="C29" s="410"/>
      <c r="D29" s="116" t="s">
        <v>2895</v>
      </c>
      <c r="F29" s="423" t="s">
        <v>2301</v>
      </c>
      <c r="G29" s="130" t="s">
        <v>2346</v>
      </c>
      <c r="H29" s="348" t="s">
        <v>2212</v>
      </c>
      <c r="I29" s="148"/>
      <c r="J29" s="165"/>
      <c r="K29" s="164" t="s">
        <v>2269</v>
      </c>
    </row>
    <row r="30" spans="2:11">
      <c r="B30" s="417"/>
      <c r="C30" s="410"/>
      <c r="D30" s="116" t="s">
        <v>2896</v>
      </c>
      <c r="F30" s="423" t="s">
        <v>2198</v>
      </c>
      <c r="G30" s="130" t="s">
        <v>2346</v>
      </c>
      <c r="H30" s="348" t="s">
        <v>2212</v>
      </c>
      <c r="I30" s="148"/>
      <c r="J30" s="165">
        <f>ROUND($I30+$I30*TVA,2)</f>
        <v>0</v>
      </c>
      <c r="K30" s="164" t="s">
        <v>2224</v>
      </c>
    </row>
    <row r="31" spans="2:11">
      <c r="B31" s="417"/>
      <c r="C31" s="410"/>
      <c r="D31" s="116"/>
      <c r="E31" s="411" t="s">
        <v>2199</v>
      </c>
      <c r="G31" s="130" t="s">
        <v>2346</v>
      </c>
      <c r="H31" s="348"/>
      <c r="I31" s="148"/>
      <c r="J31" s="165"/>
      <c r="K31" s="164"/>
    </row>
    <row r="32" spans="2:11">
      <c r="B32" s="417"/>
      <c r="C32" s="410"/>
      <c r="D32" s="116" t="s">
        <v>2897</v>
      </c>
      <c r="F32" s="423" t="s">
        <v>2265</v>
      </c>
      <c r="G32" s="130" t="s">
        <v>2346</v>
      </c>
      <c r="H32" s="348" t="s">
        <v>2213</v>
      </c>
      <c r="I32" s="148"/>
      <c r="J32" s="165">
        <f>ROUND($I32+$I32*TVA,2)</f>
        <v>0</v>
      </c>
      <c r="K32" s="164" t="s">
        <v>2225</v>
      </c>
    </row>
    <row r="33" spans="2:11">
      <c r="B33" s="417"/>
      <c r="C33" s="410"/>
      <c r="D33" s="116" t="s">
        <v>2911</v>
      </c>
      <c r="F33" s="423" t="s">
        <v>2200</v>
      </c>
      <c r="G33" s="130" t="s">
        <v>2346</v>
      </c>
      <c r="H33" s="348" t="s">
        <v>2214</v>
      </c>
      <c r="I33" s="148"/>
      <c r="J33" s="165">
        <f>ROUND($I33+$I33*TVA,2)</f>
        <v>0</v>
      </c>
      <c r="K33" s="164" t="s">
        <v>2226</v>
      </c>
    </row>
    <row r="34" spans="2:11">
      <c r="B34" s="417"/>
      <c r="C34" s="410"/>
      <c r="D34" s="116" t="s">
        <v>2898</v>
      </c>
      <c r="F34" s="423" t="s">
        <v>2201</v>
      </c>
      <c r="G34" s="130" t="s">
        <v>2346</v>
      </c>
      <c r="H34" s="348" t="s">
        <v>2212</v>
      </c>
      <c r="I34" s="148"/>
      <c r="J34" s="165">
        <f>ROUND($I34+$I34*TVA,2)</f>
        <v>0</v>
      </c>
      <c r="K34" s="164" t="s">
        <v>2227</v>
      </c>
    </row>
    <row r="35" spans="2:11">
      <c r="B35" s="417"/>
      <c r="C35" s="410"/>
      <c r="D35" s="116" t="s">
        <v>2899</v>
      </c>
      <c r="F35" s="423" t="s">
        <v>2202</v>
      </c>
      <c r="G35" s="130" t="s">
        <v>2346</v>
      </c>
      <c r="H35" s="348" t="s">
        <v>2212</v>
      </c>
      <c r="I35" s="148"/>
      <c r="J35" s="165">
        <f>ROUND($I35+$I35*TVA,2)</f>
        <v>0</v>
      </c>
      <c r="K35" s="164" t="s">
        <v>2270</v>
      </c>
    </row>
    <row r="36" spans="2:11">
      <c r="B36" s="417"/>
      <c r="C36" s="410"/>
      <c r="D36" s="116" t="s">
        <v>2900</v>
      </c>
      <c r="F36" s="423" t="s">
        <v>2271</v>
      </c>
      <c r="G36" s="130" t="s">
        <v>2346</v>
      </c>
      <c r="H36" s="348" t="s">
        <v>2212</v>
      </c>
      <c r="I36" s="148"/>
      <c r="J36" s="165"/>
      <c r="K36" s="164"/>
    </row>
    <row r="37" spans="2:11" s="205" customFormat="1">
      <c r="B37" s="424"/>
      <c r="C37" s="425"/>
      <c r="D37" s="116" t="s">
        <v>2901</v>
      </c>
      <c r="E37" s="207"/>
      <c r="F37" s="427" t="s">
        <v>2272</v>
      </c>
      <c r="G37" s="428" t="s">
        <v>2346</v>
      </c>
      <c r="H37" s="429" t="s">
        <v>2273</v>
      </c>
      <c r="I37" s="214"/>
      <c r="J37" s="430"/>
      <c r="K37" s="431"/>
    </row>
    <row r="38" spans="2:11">
      <c r="B38" s="417"/>
      <c r="C38" s="410"/>
      <c r="D38" s="116"/>
      <c r="E38" s="411" t="s">
        <v>2203</v>
      </c>
      <c r="G38" s="130" t="s">
        <v>2346</v>
      </c>
      <c r="H38" s="348"/>
      <c r="I38" s="148"/>
      <c r="J38" s="165"/>
      <c r="K38" s="164"/>
    </row>
    <row r="39" spans="2:11">
      <c r="B39" s="417"/>
      <c r="C39" s="410"/>
      <c r="D39" s="116" t="s">
        <v>2902</v>
      </c>
      <c r="F39" s="423" t="s">
        <v>2204</v>
      </c>
      <c r="G39" s="130" t="s">
        <v>2346</v>
      </c>
      <c r="H39" s="348" t="s">
        <v>2221</v>
      </c>
      <c r="I39" s="148"/>
      <c r="J39" s="165">
        <f>ROUND($I39+$I39*TVA,2)</f>
        <v>0</v>
      </c>
      <c r="K39" s="164" t="s">
        <v>2228</v>
      </c>
    </row>
    <row r="40" spans="2:11">
      <c r="B40" s="417"/>
      <c r="C40" s="410"/>
      <c r="D40" s="116" t="s">
        <v>2903</v>
      </c>
      <c r="F40" s="423" t="s">
        <v>2205</v>
      </c>
      <c r="G40" s="130" t="s">
        <v>2346</v>
      </c>
      <c r="H40" s="348" t="s">
        <v>2221</v>
      </c>
      <c r="I40" s="148"/>
      <c r="J40" s="165">
        <f>ROUND($I40+$I40*TVA,2)</f>
        <v>0</v>
      </c>
      <c r="K40" s="164" t="s">
        <v>2228</v>
      </c>
    </row>
    <row r="41" spans="2:11">
      <c r="B41" s="417"/>
      <c r="C41" s="410"/>
      <c r="D41" s="116" t="s">
        <v>2912</v>
      </c>
      <c r="F41" s="423" t="s">
        <v>2206</v>
      </c>
      <c r="G41" s="130" t="s">
        <v>2346</v>
      </c>
      <c r="H41" s="348" t="s">
        <v>2221</v>
      </c>
      <c r="I41" s="148"/>
      <c r="J41" s="165">
        <f>ROUND($I41+$I41*TVA,2)</f>
        <v>0</v>
      </c>
      <c r="K41" s="164" t="s">
        <v>2228</v>
      </c>
    </row>
    <row r="42" spans="2:11">
      <c r="B42" s="417"/>
      <c r="C42" s="410"/>
      <c r="D42" s="116" t="s">
        <v>2904</v>
      </c>
      <c r="F42" s="423" t="s">
        <v>2207</v>
      </c>
      <c r="G42" s="130" t="s">
        <v>2346</v>
      </c>
      <c r="H42" s="348" t="s">
        <v>2221</v>
      </c>
      <c r="I42" s="148"/>
      <c r="J42" s="165">
        <f>ROUND($I42+$I42*TVA,2)</f>
        <v>0</v>
      </c>
      <c r="K42" s="164" t="s">
        <v>2228</v>
      </c>
    </row>
    <row r="43" spans="2:11">
      <c r="B43" s="417"/>
      <c r="C43" s="410"/>
      <c r="D43" s="116"/>
      <c r="E43" s="411" t="s">
        <v>2208</v>
      </c>
      <c r="F43" s="423"/>
      <c r="G43" s="130" t="s">
        <v>2346</v>
      </c>
      <c r="H43" s="348"/>
      <c r="I43" s="419"/>
      <c r="J43" s="165"/>
      <c r="K43" s="164"/>
    </row>
    <row r="44" spans="2:11">
      <c r="B44" s="417"/>
      <c r="C44" s="410"/>
      <c r="D44" s="116" t="s">
        <v>2905</v>
      </c>
      <c r="F44" s="423" t="s">
        <v>2218</v>
      </c>
      <c r="G44" s="130" t="s">
        <v>2346</v>
      </c>
      <c r="H44" s="348" t="s">
        <v>2221</v>
      </c>
      <c r="I44" s="419"/>
      <c r="J44" s="165">
        <f>ROUND($I44+$I44*TVA,2)</f>
        <v>0</v>
      </c>
      <c r="K44" s="164" t="s">
        <v>2228</v>
      </c>
    </row>
    <row r="45" spans="2:11">
      <c r="B45" s="417"/>
      <c r="C45" s="410"/>
      <c r="D45" s="116" t="s">
        <v>2906</v>
      </c>
      <c r="F45" s="423" t="s">
        <v>2219</v>
      </c>
      <c r="G45" s="130" t="s">
        <v>2346</v>
      </c>
      <c r="H45" s="348" t="s">
        <v>2221</v>
      </c>
      <c r="I45" s="419"/>
      <c r="J45" s="165">
        <f>ROUND($I45+$I45*TVA,2)</f>
        <v>0</v>
      </c>
      <c r="K45" s="164" t="s">
        <v>2228</v>
      </c>
    </row>
    <row r="46" spans="2:11">
      <c r="B46" s="417"/>
      <c r="C46" s="410"/>
      <c r="D46" s="116" t="s">
        <v>2907</v>
      </c>
      <c r="F46" s="423" t="s">
        <v>2217</v>
      </c>
      <c r="G46" s="130" t="s">
        <v>2346</v>
      </c>
      <c r="H46" s="348" t="s">
        <v>2221</v>
      </c>
      <c r="I46" s="419"/>
      <c r="J46" s="165">
        <f>ROUND($I46+$I46*TVA,2)</f>
        <v>0</v>
      </c>
      <c r="K46" s="164" t="s">
        <v>2229</v>
      </c>
    </row>
    <row r="47" spans="2:11">
      <c r="B47" s="417"/>
      <c r="C47" s="410"/>
      <c r="D47" s="116" t="s">
        <v>2913</v>
      </c>
      <c r="F47" s="423" t="s">
        <v>2220</v>
      </c>
      <c r="G47" s="130" t="s">
        <v>2346</v>
      </c>
      <c r="H47" s="348" t="s">
        <v>2221</v>
      </c>
      <c r="I47" s="419"/>
      <c r="J47" s="165">
        <f>ROUND($I47+$I47*TVA,2)</f>
        <v>0</v>
      </c>
      <c r="K47" s="164" t="s">
        <v>2229</v>
      </c>
    </row>
    <row r="48" spans="2:11">
      <c r="B48" s="417"/>
      <c r="C48" s="410"/>
      <c r="D48" s="116"/>
      <c r="E48" s="126" t="s">
        <v>2211</v>
      </c>
      <c r="F48" s="423"/>
      <c r="G48" s="130" t="s">
        <v>2346</v>
      </c>
      <c r="H48" s="348"/>
      <c r="I48" s="419"/>
      <c r="J48" s="165"/>
      <c r="K48" s="164"/>
    </row>
    <row r="49" spans="2:11">
      <c r="B49" s="417"/>
      <c r="C49" s="410"/>
      <c r="D49" s="116" t="s">
        <v>2908</v>
      </c>
      <c r="F49" s="423" t="s">
        <v>2209</v>
      </c>
      <c r="G49" s="130" t="s">
        <v>2346</v>
      </c>
      <c r="H49" s="348" t="s">
        <v>2215</v>
      </c>
      <c r="I49" s="419"/>
      <c r="J49" s="165">
        <f>ROUND($I49+$I49*TVA,2)</f>
        <v>0</v>
      </c>
      <c r="K49" s="164" t="s">
        <v>2230</v>
      </c>
    </row>
    <row r="50" spans="2:11">
      <c r="B50" s="417"/>
      <c r="C50" s="410"/>
      <c r="D50" s="116" t="s">
        <v>2909</v>
      </c>
      <c r="F50" s="423" t="s">
        <v>2210</v>
      </c>
      <c r="G50" s="130" t="s">
        <v>2346</v>
      </c>
      <c r="H50" s="348" t="s">
        <v>2216</v>
      </c>
      <c r="I50" s="419"/>
      <c r="J50" s="165">
        <f>ROUND($I50+$I50*TVA,2)</f>
        <v>0</v>
      </c>
      <c r="K50" s="164" t="s">
        <v>2231</v>
      </c>
    </row>
    <row r="51" spans="2:11">
      <c r="B51" s="421"/>
      <c r="C51" s="412"/>
      <c r="D51" s="114"/>
      <c r="F51" s="432"/>
      <c r="G51" s="133"/>
      <c r="H51" s="115"/>
      <c r="I51" s="148"/>
      <c r="J51" s="165"/>
      <c r="K51" s="167"/>
    </row>
    <row r="52" spans="2:11" s="109" customFormat="1">
      <c r="B52" s="121" t="s">
        <v>2237</v>
      </c>
      <c r="C52" s="160"/>
      <c r="D52" s="120" t="s">
        <v>2259</v>
      </c>
      <c r="E52" s="120"/>
      <c r="F52" s="409"/>
      <c r="G52" s="129"/>
      <c r="H52" s="119"/>
      <c r="I52" s="120"/>
      <c r="J52" s="420"/>
      <c r="K52" s="163"/>
    </row>
    <row r="53" spans="2:11">
      <c r="B53" s="417"/>
      <c r="C53" s="410"/>
      <c r="D53" s="116"/>
      <c r="E53" s="411"/>
      <c r="F53" s="418"/>
      <c r="G53" s="130"/>
      <c r="H53" s="117"/>
      <c r="I53" s="149"/>
      <c r="J53" s="166"/>
      <c r="K53" s="164"/>
    </row>
    <row r="54" spans="2:11">
      <c r="B54" s="417"/>
      <c r="C54" s="410"/>
      <c r="D54" s="116" t="s">
        <v>2261</v>
      </c>
      <c r="E54" s="411"/>
      <c r="F54" s="418" t="s">
        <v>2253</v>
      </c>
      <c r="G54" s="130"/>
      <c r="H54" s="117" t="s">
        <v>75</v>
      </c>
      <c r="I54" s="419"/>
      <c r="J54" s="165">
        <f>ROUND($I54+$I54*TVA,2)</f>
        <v>0</v>
      </c>
      <c r="K54" s="164"/>
    </row>
    <row r="55" spans="2:11">
      <c r="B55" s="417"/>
      <c r="C55" s="410"/>
      <c r="D55" s="116" t="s">
        <v>2262</v>
      </c>
      <c r="E55" s="411"/>
      <c r="F55" s="418" t="s">
        <v>2254</v>
      </c>
      <c r="G55" s="130"/>
      <c r="H55" s="117" t="s">
        <v>75</v>
      </c>
      <c r="I55" s="419"/>
      <c r="J55" s="165">
        <f>ROUND($I55+$I55*TVA,2)</f>
        <v>0</v>
      </c>
      <c r="K55" s="164"/>
    </row>
    <row r="56" spans="2:11">
      <c r="B56" s="417"/>
      <c r="C56" s="410"/>
      <c r="D56" s="116" t="s">
        <v>2263</v>
      </c>
      <c r="E56" s="411"/>
      <c r="F56" s="418" t="s">
        <v>2255</v>
      </c>
      <c r="G56" s="130"/>
      <c r="H56" s="117" t="s">
        <v>75</v>
      </c>
      <c r="I56" s="419"/>
      <c r="J56" s="165">
        <f>ROUND($I56+$I56*TVA,2)</f>
        <v>0</v>
      </c>
      <c r="K56" s="164"/>
    </row>
    <row r="57" spans="2:11">
      <c r="B57" s="417"/>
      <c r="C57" s="410"/>
      <c r="D57" s="116" t="s">
        <v>2260</v>
      </c>
      <c r="E57" s="411"/>
      <c r="F57" s="418" t="s">
        <v>2257</v>
      </c>
      <c r="G57" s="130"/>
      <c r="H57" s="117" t="s">
        <v>75</v>
      </c>
      <c r="I57" s="419"/>
      <c r="J57" s="165">
        <f>ROUND($I57+$I57*TVA,2)</f>
        <v>0</v>
      </c>
      <c r="K57" s="164"/>
    </row>
    <row r="58" spans="2:11">
      <c r="B58" s="417"/>
      <c r="C58" s="410"/>
      <c r="D58" s="116" t="s">
        <v>2264</v>
      </c>
      <c r="E58" s="411"/>
      <c r="F58" s="418" t="s">
        <v>2256</v>
      </c>
      <c r="G58" s="130"/>
      <c r="H58" s="117" t="s">
        <v>75</v>
      </c>
      <c r="I58" s="419"/>
      <c r="J58" s="165">
        <f>ROUND($I58+$I58*TVA,2)</f>
        <v>0</v>
      </c>
      <c r="K58" s="164"/>
    </row>
    <row r="59" spans="2:11">
      <c r="B59" s="417"/>
      <c r="C59" s="410"/>
      <c r="D59" s="116"/>
      <c r="E59" s="411"/>
      <c r="F59" s="418"/>
      <c r="G59" s="130"/>
      <c r="H59" s="122"/>
      <c r="I59" s="419"/>
      <c r="J59" s="168"/>
      <c r="K59" s="164"/>
    </row>
    <row r="60" spans="2:11" s="109" customFormat="1">
      <c r="B60" s="110" t="s">
        <v>2238</v>
      </c>
      <c r="C60" s="132" t="s">
        <v>1554</v>
      </c>
      <c r="D60" s="112"/>
      <c r="E60" s="111"/>
      <c r="F60" s="111"/>
      <c r="G60" s="128"/>
      <c r="H60" s="113"/>
      <c r="I60" s="111"/>
      <c r="J60" s="111"/>
      <c r="K60" s="162"/>
    </row>
    <row r="61" spans="2:11">
      <c r="B61" s="417"/>
      <c r="C61" s="410"/>
      <c r="D61" s="116"/>
      <c r="E61" s="411"/>
      <c r="F61" s="433"/>
      <c r="G61" s="130"/>
      <c r="H61" s="117"/>
      <c r="I61" s="419"/>
      <c r="J61" s="165"/>
      <c r="K61" s="164"/>
    </row>
    <row r="62" spans="2:11">
      <c r="B62" s="417"/>
      <c r="C62" s="410"/>
      <c r="D62" s="116" t="s">
        <v>1751</v>
      </c>
      <c r="E62" s="411"/>
      <c r="F62" s="418" t="s">
        <v>1555</v>
      </c>
      <c r="G62" s="130"/>
      <c r="H62" s="117" t="s">
        <v>75</v>
      </c>
      <c r="I62" s="419"/>
      <c r="J62" s="165">
        <f>ROUND($I62+$I62*TVA,2)</f>
        <v>0</v>
      </c>
      <c r="K62" s="164"/>
    </row>
    <row r="63" spans="2:11">
      <c r="B63" s="417"/>
      <c r="C63" s="410"/>
      <c r="D63" s="116" t="s">
        <v>1752</v>
      </c>
      <c r="E63" s="411"/>
      <c r="F63" s="418" t="s">
        <v>1559</v>
      </c>
      <c r="G63" s="130"/>
      <c r="H63" s="117" t="s">
        <v>75</v>
      </c>
      <c r="I63" s="419"/>
      <c r="J63" s="165">
        <f>ROUND($I63+$I63*TVA,2)</f>
        <v>0</v>
      </c>
      <c r="K63" s="164"/>
    </row>
    <row r="64" spans="2:11">
      <c r="B64" s="417"/>
      <c r="C64" s="410"/>
      <c r="D64" s="116" t="s">
        <v>1753</v>
      </c>
      <c r="E64" s="411"/>
      <c r="F64" s="418" t="s">
        <v>1556</v>
      </c>
      <c r="G64" s="130"/>
      <c r="H64" s="117" t="s">
        <v>75</v>
      </c>
      <c r="I64" s="419"/>
      <c r="J64" s="165">
        <f>ROUND($I64+$I64*TVA,2)</f>
        <v>0</v>
      </c>
      <c r="K64" s="164"/>
    </row>
    <row r="65" spans="2:11">
      <c r="B65" s="417"/>
      <c r="C65" s="410"/>
      <c r="D65" s="116" t="s">
        <v>1754</v>
      </c>
      <c r="E65" s="411"/>
      <c r="F65" s="418" t="s">
        <v>1747</v>
      </c>
      <c r="G65" s="130"/>
      <c r="H65" s="117" t="s">
        <v>75</v>
      </c>
      <c r="I65" s="419"/>
      <c r="J65" s="165">
        <f>ROUND($I65+$I65*TVA,2)</f>
        <v>0</v>
      </c>
      <c r="K65" s="164"/>
    </row>
    <row r="66" spans="2:11">
      <c r="B66" s="421"/>
      <c r="C66" s="412"/>
      <c r="D66" s="114"/>
      <c r="E66" s="413"/>
      <c r="F66" s="422"/>
      <c r="G66" s="133"/>
      <c r="H66" s="115"/>
      <c r="I66" s="148"/>
      <c r="J66" s="165"/>
      <c r="K66" s="167"/>
    </row>
    <row r="67" spans="2:11" s="109" customFormat="1">
      <c r="B67" s="110" t="s">
        <v>2239</v>
      </c>
      <c r="C67" s="132" t="s">
        <v>2889</v>
      </c>
      <c r="D67" s="112"/>
      <c r="E67" s="111"/>
      <c r="F67" s="111"/>
      <c r="G67" s="128"/>
      <c r="H67" s="113"/>
      <c r="I67" s="111"/>
      <c r="J67" s="111"/>
      <c r="K67" s="162"/>
    </row>
    <row r="68" spans="2:11" s="109" customFormat="1">
      <c r="B68" s="121" t="s">
        <v>2240</v>
      </c>
      <c r="C68" s="160"/>
      <c r="D68" s="120" t="s">
        <v>14</v>
      </c>
      <c r="E68" s="120"/>
      <c r="F68" s="409"/>
      <c r="G68" s="129"/>
      <c r="H68" s="119"/>
      <c r="I68" s="120"/>
      <c r="J68" s="420"/>
      <c r="K68" s="169"/>
    </row>
    <row r="69" spans="2:11">
      <c r="B69" s="417"/>
      <c r="C69" s="410"/>
      <c r="D69" s="116"/>
      <c r="F69" s="418"/>
      <c r="G69" s="130"/>
      <c r="H69" s="117"/>
      <c r="I69" s="149"/>
      <c r="J69" s="166"/>
      <c r="K69" s="164"/>
    </row>
    <row r="70" spans="2:11">
      <c r="B70" s="417"/>
      <c r="C70" s="410"/>
      <c r="D70" s="116" t="s">
        <v>25</v>
      </c>
      <c r="E70" s="411"/>
      <c r="F70" s="423" t="s">
        <v>15</v>
      </c>
      <c r="G70" s="130"/>
      <c r="H70" s="117" t="s">
        <v>75</v>
      </c>
      <c r="I70" s="419"/>
      <c r="J70" s="165">
        <f>ROUND($I70+$I70*TVA,2)</f>
        <v>0</v>
      </c>
      <c r="K70" s="164"/>
    </row>
    <row r="71" spans="2:11">
      <c r="B71" s="417"/>
      <c r="C71" s="410"/>
      <c r="D71" s="116"/>
      <c r="E71" s="411"/>
      <c r="F71" s="418"/>
      <c r="G71" s="130"/>
      <c r="H71" s="117"/>
      <c r="I71" s="148"/>
      <c r="J71" s="165"/>
      <c r="K71" s="164"/>
    </row>
    <row r="72" spans="2:11">
      <c r="B72" s="417"/>
      <c r="C72" s="410"/>
      <c r="D72" s="116"/>
      <c r="E72" s="434" t="s">
        <v>33</v>
      </c>
      <c r="F72" s="418"/>
      <c r="G72" s="130"/>
      <c r="H72" s="117"/>
      <c r="I72" s="419"/>
      <c r="J72" s="165"/>
      <c r="K72" s="164"/>
    </row>
    <row r="73" spans="2:11">
      <c r="B73" s="417"/>
      <c r="C73" s="410"/>
      <c r="D73" s="116" t="s">
        <v>1557</v>
      </c>
      <c r="E73" s="434"/>
      <c r="F73" s="418" t="s">
        <v>89</v>
      </c>
      <c r="G73" s="130"/>
      <c r="H73" s="117" t="s">
        <v>75</v>
      </c>
      <c r="I73" s="419"/>
      <c r="J73" s="165">
        <f>ROUND($I73+$I73*TVA,2)</f>
        <v>0</v>
      </c>
      <c r="K73" s="164"/>
    </row>
    <row r="74" spans="2:11">
      <c r="B74" s="417"/>
      <c r="C74" s="410"/>
      <c r="D74" s="116"/>
      <c r="F74" s="418"/>
      <c r="G74" s="130"/>
      <c r="H74" s="117"/>
      <c r="I74" s="419"/>
      <c r="J74" s="165"/>
      <c r="K74" s="164"/>
    </row>
    <row r="75" spans="2:11">
      <c r="B75" s="417"/>
      <c r="C75" s="410"/>
      <c r="D75" s="116"/>
      <c r="E75" s="434" t="s">
        <v>32</v>
      </c>
      <c r="F75" s="435"/>
      <c r="G75" s="130"/>
      <c r="H75" s="117"/>
      <c r="I75" s="148"/>
      <c r="J75" s="165"/>
      <c r="K75" s="164"/>
    </row>
    <row r="76" spans="2:11" ht="22.5">
      <c r="B76" s="417"/>
      <c r="C76" s="410"/>
      <c r="D76" s="116" t="s">
        <v>1558</v>
      </c>
      <c r="E76" s="434"/>
      <c r="F76" s="435" t="s">
        <v>74</v>
      </c>
      <c r="G76" s="130"/>
      <c r="H76" s="117" t="s">
        <v>75</v>
      </c>
      <c r="I76" s="419"/>
      <c r="J76" s="165">
        <f>ROUND($I76+$I76*TVA,2)</f>
        <v>0</v>
      </c>
      <c r="K76" s="164"/>
    </row>
    <row r="77" spans="2:11">
      <c r="B77" s="421"/>
      <c r="C77" s="412"/>
      <c r="D77" s="114"/>
      <c r="E77" s="413"/>
      <c r="F77" s="422"/>
      <c r="G77" s="133"/>
      <c r="H77" s="115"/>
      <c r="I77" s="148"/>
      <c r="J77" s="165"/>
      <c r="K77" s="167"/>
    </row>
    <row r="78" spans="2:11" s="109" customFormat="1">
      <c r="B78" s="121" t="s">
        <v>2241</v>
      </c>
      <c r="C78" s="160"/>
      <c r="D78" s="120" t="s">
        <v>88</v>
      </c>
      <c r="E78" s="120"/>
      <c r="F78" s="409"/>
      <c r="G78" s="129"/>
      <c r="H78" s="119"/>
      <c r="I78" s="120"/>
      <c r="J78" s="420"/>
      <c r="K78" s="169"/>
    </row>
    <row r="79" spans="2:11">
      <c r="B79" s="417"/>
      <c r="C79" s="410"/>
      <c r="D79" s="116"/>
      <c r="E79" s="411"/>
      <c r="F79" s="418"/>
      <c r="G79" s="130"/>
      <c r="H79" s="117"/>
      <c r="I79" s="419"/>
      <c r="J79" s="165"/>
      <c r="K79" s="164"/>
    </row>
    <row r="80" spans="2:11">
      <c r="B80" s="417"/>
      <c r="C80" s="410"/>
      <c r="D80" s="116" t="s">
        <v>1755</v>
      </c>
      <c r="E80" s="411"/>
      <c r="F80" s="418" t="s">
        <v>2863</v>
      </c>
      <c r="G80" s="130"/>
      <c r="H80" s="117" t="s">
        <v>75</v>
      </c>
      <c r="I80" s="165" t="s">
        <v>2864</v>
      </c>
      <c r="J80" s="165" t="s">
        <v>2864</v>
      </c>
      <c r="K80" s="164"/>
    </row>
    <row r="81" spans="2:11">
      <c r="B81" s="421"/>
      <c r="C81" s="412"/>
      <c r="D81" s="114"/>
      <c r="E81" s="413"/>
      <c r="F81" s="422"/>
      <c r="G81" s="133"/>
      <c r="H81" s="115"/>
      <c r="I81" s="148"/>
      <c r="J81" s="165"/>
      <c r="K81" s="167"/>
    </row>
    <row r="82" spans="2:11" s="109" customFormat="1">
      <c r="B82" s="110" t="s">
        <v>2242</v>
      </c>
      <c r="C82" s="132" t="s">
        <v>2890</v>
      </c>
      <c r="D82" s="112"/>
      <c r="E82" s="111"/>
      <c r="F82" s="111"/>
      <c r="G82" s="128"/>
      <c r="H82" s="113"/>
      <c r="I82" s="111"/>
      <c r="J82" s="111"/>
      <c r="K82" s="162"/>
    </row>
    <row r="83" spans="2:11">
      <c r="B83" s="417"/>
      <c r="C83" s="410"/>
      <c r="D83" s="116"/>
      <c r="E83" s="411"/>
      <c r="F83" s="418"/>
      <c r="G83" s="130"/>
      <c r="H83" s="117"/>
      <c r="I83" s="149"/>
      <c r="J83" s="166"/>
      <c r="K83" s="164"/>
    </row>
    <row r="84" spans="2:11">
      <c r="B84" s="417"/>
      <c r="C84" s="410"/>
      <c r="D84" s="116" t="s">
        <v>26</v>
      </c>
      <c r="E84" s="411"/>
      <c r="F84" s="418" t="s">
        <v>1535</v>
      </c>
      <c r="G84" s="130" t="s">
        <v>2346</v>
      </c>
      <c r="H84" s="117" t="s">
        <v>75</v>
      </c>
      <c r="I84" s="419"/>
      <c r="J84" s="165">
        <f>ROUND($I84+$I84*TVA,2)</f>
        <v>0</v>
      </c>
      <c r="K84" s="164"/>
    </row>
    <row r="85" spans="2:11">
      <c r="B85" s="417"/>
      <c r="C85" s="410"/>
      <c r="D85" s="116" t="s">
        <v>86</v>
      </c>
      <c r="E85" s="411"/>
      <c r="F85" s="418" t="s">
        <v>1773</v>
      </c>
      <c r="G85" s="130" t="s">
        <v>2346</v>
      </c>
      <c r="H85" s="117" t="s">
        <v>75</v>
      </c>
      <c r="I85" s="419"/>
      <c r="J85" s="165">
        <f>ROUND($I85+$I85*TVA,2)</f>
        <v>0</v>
      </c>
      <c r="K85" s="164"/>
    </row>
    <row r="86" spans="2:11">
      <c r="B86" s="421"/>
      <c r="C86" s="412"/>
      <c r="D86" s="114"/>
      <c r="E86" s="413"/>
      <c r="F86" s="422"/>
      <c r="G86" s="133"/>
      <c r="H86" s="115"/>
      <c r="I86" s="148"/>
      <c r="J86" s="165"/>
      <c r="K86" s="167"/>
    </row>
    <row r="87" spans="2:11" s="109" customFormat="1">
      <c r="B87" s="110" t="s">
        <v>2243</v>
      </c>
      <c r="C87" s="132" t="s">
        <v>1749</v>
      </c>
      <c r="D87" s="112"/>
      <c r="E87" s="111"/>
      <c r="F87" s="111"/>
      <c r="G87" s="128"/>
      <c r="H87" s="113"/>
      <c r="I87" s="111"/>
      <c r="J87" s="111"/>
      <c r="K87" s="162"/>
    </row>
    <row r="88" spans="2:11" s="109" customFormat="1">
      <c r="B88" s="121"/>
      <c r="C88" s="160"/>
      <c r="D88" s="120" t="s">
        <v>91</v>
      </c>
      <c r="E88" s="120"/>
      <c r="F88" s="409"/>
      <c r="G88" s="129"/>
      <c r="H88" s="119"/>
      <c r="I88" s="120"/>
      <c r="J88" s="420"/>
      <c r="K88" s="169"/>
    </row>
    <row r="89" spans="2:11">
      <c r="B89" s="417"/>
      <c r="C89" s="410"/>
      <c r="D89" s="116"/>
      <c r="E89" s="411"/>
      <c r="F89" s="418"/>
      <c r="G89" s="130"/>
      <c r="H89" s="117"/>
      <c r="I89" s="149"/>
      <c r="J89" s="166"/>
      <c r="K89" s="164"/>
    </row>
    <row r="90" spans="2:11" s="205" customFormat="1">
      <c r="B90" s="424"/>
      <c r="C90" s="425"/>
      <c r="D90" s="426" t="s">
        <v>27</v>
      </c>
      <c r="F90" s="436" t="s">
        <v>1530</v>
      </c>
      <c r="G90" s="428" t="s">
        <v>2346</v>
      </c>
      <c r="H90" s="215" t="s">
        <v>75</v>
      </c>
      <c r="I90" s="172"/>
      <c r="J90" s="430">
        <f>ROUND($I90+$I90*TVA,2)</f>
        <v>0</v>
      </c>
      <c r="K90" s="431"/>
    </row>
    <row r="91" spans="2:11">
      <c r="B91" s="417"/>
      <c r="C91" s="410"/>
      <c r="D91" s="116" t="s">
        <v>1756</v>
      </c>
      <c r="E91" s="104"/>
      <c r="F91" s="418" t="s">
        <v>1531</v>
      </c>
      <c r="G91" s="130" t="s">
        <v>2346</v>
      </c>
      <c r="H91" s="117" t="s">
        <v>75</v>
      </c>
      <c r="I91" s="419"/>
      <c r="J91" s="165">
        <f>ROUND($I91+$I91*TVA,2)</f>
        <v>0</v>
      </c>
      <c r="K91" s="164"/>
    </row>
    <row r="92" spans="2:11">
      <c r="B92" s="417"/>
      <c r="C92" s="410"/>
      <c r="D92" s="116" t="s">
        <v>1757</v>
      </c>
      <c r="E92" s="104"/>
      <c r="F92" s="418" t="s">
        <v>1532</v>
      </c>
      <c r="G92" s="130" t="s">
        <v>2346</v>
      </c>
      <c r="H92" s="117" t="s">
        <v>75</v>
      </c>
      <c r="I92" s="419"/>
      <c r="J92" s="165">
        <f>ROUND($I92+$I92*TVA,2)</f>
        <v>0</v>
      </c>
      <c r="K92" s="164"/>
    </row>
    <row r="93" spans="2:11">
      <c r="B93" s="417"/>
      <c r="C93" s="410"/>
      <c r="D93" s="116" t="s">
        <v>1758</v>
      </c>
      <c r="E93" s="104"/>
      <c r="F93" s="418" t="s">
        <v>1533</v>
      </c>
      <c r="G93" s="130" t="s">
        <v>2346</v>
      </c>
      <c r="H93" s="117" t="s">
        <v>75</v>
      </c>
      <c r="I93" s="419"/>
      <c r="J93" s="165">
        <f>ROUND($I93+$I93*TVA,2)</f>
        <v>0</v>
      </c>
      <c r="K93" s="164"/>
    </row>
    <row r="94" spans="2:11">
      <c r="B94" s="417"/>
      <c r="C94" s="410"/>
      <c r="D94" s="116"/>
      <c r="E94" s="104"/>
      <c r="F94" s="418"/>
      <c r="G94" s="130" t="s">
        <v>2346</v>
      </c>
      <c r="H94" s="117"/>
      <c r="I94" s="419"/>
      <c r="J94" s="165"/>
      <c r="K94" s="164"/>
    </row>
    <row r="95" spans="2:11">
      <c r="B95" s="417"/>
      <c r="C95" s="410"/>
      <c r="D95" s="426" t="s">
        <v>1759</v>
      </c>
      <c r="E95" s="205"/>
      <c r="F95" s="436" t="s">
        <v>1534</v>
      </c>
      <c r="G95" s="130" t="s">
        <v>2346</v>
      </c>
      <c r="H95" s="117" t="s">
        <v>75</v>
      </c>
      <c r="I95" s="419"/>
      <c r="J95" s="165">
        <f>ROUND($I95+$I95*TVA,2)</f>
        <v>0</v>
      </c>
      <c r="K95" s="164"/>
    </row>
    <row r="96" spans="2:11">
      <c r="B96" s="417"/>
      <c r="C96" s="410"/>
      <c r="D96" s="116"/>
      <c r="E96" s="104"/>
      <c r="F96" s="418"/>
      <c r="G96" s="130"/>
      <c r="H96" s="117"/>
      <c r="I96" s="419"/>
      <c r="J96" s="165"/>
      <c r="K96" s="164"/>
    </row>
    <row r="97" spans="2:11">
      <c r="B97" s="417"/>
      <c r="C97" s="410"/>
      <c r="D97" s="116" t="s">
        <v>1760</v>
      </c>
      <c r="E97" s="104"/>
      <c r="F97" s="418" t="s">
        <v>83</v>
      </c>
      <c r="G97" s="130"/>
      <c r="H97" s="117" t="s">
        <v>75</v>
      </c>
      <c r="I97" s="419"/>
      <c r="J97" s="165">
        <f>ROUND($I97+$I97*TVA,2)</f>
        <v>0</v>
      </c>
      <c r="K97" s="164"/>
    </row>
    <row r="98" spans="2:11">
      <c r="B98" s="417"/>
      <c r="C98" s="410"/>
      <c r="D98" s="116" t="s">
        <v>1761</v>
      </c>
      <c r="E98" s="104"/>
      <c r="F98" s="418" t="s">
        <v>82</v>
      </c>
      <c r="G98" s="130"/>
      <c r="H98" s="117" t="s">
        <v>75</v>
      </c>
      <c r="I98" s="419"/>
      <c r="J98" s="165">
        <f>ROUND($I98+$I98*TVA,2)</f>
        <v>0</v>
      </c>
      <c r="K98" s="164"/>
    </row>
    <row r="99" spans="2:11">
      <c r="B99" s="417"/>
      <c r="C99" s="410"/>
      <c r="D99" s="116" t="s">
        <v>1762</v>
      </c>
      <c r="E99" s="104"/>
      <c r="F99" s="418" t="s">
        <v>81</v>
      </c>
      <c r="G99" s="130"/>
      <c r="H99" s="117" t="s">
        <v>75</v>
      </c>
      <c r="I99" s="419"/>
      <c r="J99" s="165">
        <f>ROUND($I99+$I99*TVA,2)</f>
        <v>0</v>
      </c>
      <c r="K99" s="164"/>
    </row>
    <row r="100" spans="2:11">
      <c r="B100" s="417"/>
      <c r="C100" s="410"/>
      <c r="D100" s="116"/>
      <c r="E100" s="104"/>
      <c r="F100" s="418"/>
      <c r="G100" s="130"/>
      <c r="H100" s="117"/>
      <c r="I100" s="172"/>
      <c r="J100" s="165"/>
      <c r="K100" s="164"/>
    </row>
    <row r="101" spans="2:11" s="109" customFormat="1">
      <c r="B101" s="121" t="s">
        <v>2244</v>
      </c>
      <c r="C101" s="160"/>
      <c r="D101" s="120" t="s">
        <v>1763</v>
      </c>
      <c r="E101" s="120"/>
      <c r="F101" s="409"/>
      <c r="G101" s="129"/>
      <c r="H101" s="119"/>
      <c r="I101" s="120"/>
      <c r="J101" s="420"/>
      <c r="K101" s="169"/>
    </row>
    <row r="102" spans="2:11">
      <c r="B102" s="417"/>
      <c r="C102" s="410"/>
      <c r="D102" s="116"/>
      <c r="E102" s="411"/>
      <c r="F102" s="418"/>
      <c r="G102" s="130"/>
      <c r="H102" s="117"/>
      <c r="I102" s="149"/>
      <c r="J102" s="166"/>
      <c r="K102" s="164"/>
    </row>
    <row r="103" spans="2:11">
      <c r="B103" s="417"/>
      <c r="C103" s="410"/>
      <c r="D103" s="116" t="s">
        <v>28</v>
      </c>
      <c r="E103" s="104"/>
      <c r="F103" s="418" t="s">
        <v>1534</v>
      </c>
      <c r="G103" s="130"/>
      <c r="H103" s="117" t="s">
        <v>75</v>
      </c>
      <c r="I103" s="419"/>
      <c r="J103" s="165">
        <f>ROUND($I103+$I103*TVA,2)</f>
        <v>0</v>
      </c>
      <c r="K103" s="164"/>
    </row>
    <row r="104" spans="2:11">
      <c r="B104" s="417"/>
      <c r="C104" s="410"/>
      <c r="D104" s="437"/>
      <c r="E104" s="104"/>
      <c r="F104" s="418"/>
      <c r="G104" s="438"/>
      <c r="H104" s="176"/>
      <c r="I104" s="439"/>
      <c r="J104" s="347"/>
      <c r="K104" s="164"/>
    </row>
    <row r="105" spans="2:11" s="109" customFormat="1">
      <c r="B105" s="121" t="s">
        <v>2245</v>
      </c>
      <c r="C105" s="160"/>
      <c r="D105" s="120" t="s">
        <v>1764</v>
      </c>
      <c r="E105" s="120"/>
      <c r="F105" s="409"/>
      <c r="G105" s="129"/>
      <c r="H105" s="119"/>
      <c r="I105" s="120"/>
      <c r="J105" s="420"/>
      <c r="K105" s="169"/>
    </row>
    <row r="106" spans="2:11">
      <c r="B106" s="417"/>
      <c r="C106" s="410"/>
      <c r="D106" s="116"/>
      <c r="E106" s="411"/>
      <c r="F106" s="418"/>
      <c r="G106" s="130"/>
      <c r="H106" s="117"/>
      <c r="I106" s="149"/>
      <c r="J106" s="166"/>
      <c r="K106" s="164"/>
    </row>
    <row r="107" spans="2:11">
      <c r="B107" s="417"/>
      <c r="C107" s="410"/>
      <c r="D107" s="116" t="s">
        <v>1765</v>
      </c>
      <c r="E107" s="411"/>
      <c r="F107" s="418" t="s">
        <v>1769</v>
      </c>
      <c r="G107" s="130"/>
      <c r="H107" s="117" t="s">
        <v>75</v>
      </c>
      <c r="I107" s="419"/>
      <c r="J107" s="165">
        <f>ROUND($I107+$I107*TVA,2)</f>
        <v>0</v>
      </c>
      <c r="K107" s="164"/>
    </row>
    <row r="108" spans="2:11">
      <c r="B108" s="417"/>
      <c r="C108" s="410"/>
      <c r="D108" s="116" t="s">
        <v>1766</v>
      </c>
      <c r="E108" s="411"/>
      <c r="F108" s="418" t="s">
        <v>1768</v>
      </c>
      <c r="G108" s="130"/>
      <c r="H108" s="117" t="s">
        <v>75</v>
      </c>
      <c r="I108" s="419"/>
      <c r="J108" s="165">
        <f>ROUND($I108+$I108*TVA,2)</f>
        <v>0</v>
      </c>
      <c r="K108" s="164"/>
    </row>
    <row r="109" spans="2:11">
      <c r="B109" s="417"/>
      <c r="C109" s="410"/>
      <c r="D109" s="116" t="s">
        <v>1767</v>
      </c>
      <c r="E109" s="104"/>
      <c r="F109" s="418" t="s">
        <v>1770</v>
      </c>
      <c r="G109" s="130"/>
      <c r="H109" s="117" t="s">
        <v>75</v>
      </c>
      <c r="I109" s="419"/>
      <c r="J109" s="165">
        <f>ROUND($I109+$I109*TVA,2)</f>
        <v>0</v>
      </c>
      <c r="K109" s="164"/>
    </row>
    <row r="110" spans="2:11">
      <c r="B110" s="417"/>
      <c r="C110" s="410"/>
      <c r="D110" s="426" t="s">
        <v>1772</v>
      </c>
      <c r="E110" s="205"/>
      <c r="F110" s="436" t="s">
        <v>1771</v>
      </c>
      <c r="G110" s="130"/>
      <c r="H110" s="117" t="s">
        <v>75</v>
      </c>
      <c r="I110" s="419"/>
      <c r="J110" s="165">
        <f>ROUND($I110+$I110*TVA,2)</f>
        <v>0</v>
      </c>
      <c r="K110" s="164"/>
    </row>
    <row r="111" spans="2:11">
      <c r="B111" s="417"/>
      <c r="C111" s="410"/>
      <c r="D111" s="116"/>
      <c r="E111" s="104"/>
      <c r="F111" s="418"/>
      <c r="G111" s="130"/>
      <c r="H111" s="117"/>
      <c r="I111" s="419"/>
      <c r="J111" s="165"/>
      <c r="K111" s="164"/>
    </row>
    <row r="112" spans="2:11" s="109" customFormat="1">
      <c r="B112" s="110" t="s">
        <v>2246</v>
      </c>
      <c r="C112" s="132" t="s">
        <v>1552</v>
      </c>
      <c r="D112" s="112"/>
      <c r="E112" s="111"/>
      <c r="F112" s="111"/>
      <c r="G112" s="128"/>
      <c r="H112" s="113"/>
      <c r="I112" s="111"/>
      <c r="J112" s="111"/>
      <c r="K112" s="162"/>
    </row>
    <row r="113" spans="2:11">
      <c r="B113" s="417"/>
      <c r="C113" s="410"/>
      <c r="D113" s="116"/>
      <c r="E113" s="411"/>
      <c r="F113" s="418"/>
      <c r="G113" s="130"/>
      <c r="H113" s="117"/>
      <c r="I113" s="149"/>
      <c r="J113" s="166"/>
      <c r="K113" s="164"/>
    </row>
    <row r="114" spans="2:11">
      <c r="B114" s="417"/>
      <c r="C114" s="410"/>
      <c r="D114" s="116" t="s">
        <v>29</v>
      </c>
      <c r="E114" s="434"/>
      <c r="F114" s="435" t="s">
        <v>1774</v>
      </c>
      <c r="G114" s="130" t="s">
        <v>2346</v>
      </c>
      <c r="H114" s="117" t="s">
        <v>75</v>
      </c>
      <c r="I114" s="419"/>
      <c r="J114" s="165">
        <f>ROUND($I114+$I114*TVA,2)</f>
        <v>0</v>
      </c>
      <c r="K114" s="164"/>
    </row>
    <row r="115" spans="2:11">
      <c r="B115" s="417"/>
      <c r="C115" s="410"/>
      <c r="D115" s="116" t="s">
        <v>90</v>
      </c>
      <c r="E115" s="104"/>
      <c r="F115" s="418" t="s">
        <v>1781</v>
      </c>
      <c r="G115" s="130"/>
      <c r="H115" s="117" t="s">
        <v>75</v>
      </c>
      <c r="I115" s="419"/>
      <c r="J115" s="165">
        <f>ROUND($I115+$I115*TVA,2)</f>
        <v>0</v>
      </c>
      <c r="K115" s="164"/>
    </row>
    <row r="116" spans="2:11">
      <c r="B116" s="417"/>
      <c r="C116" s="410"/>
      <c r="D116" s="116" t="s">
        <v>1775</v>
      </c>
      <c r="E116" s="104"/>
      <c r="F116" s="418" t="s">
        <v>1782</v>
      </c>
      <c r="G116" s="130"/>
      <c r="H116" s="117" t="s">
        <v>75</v>
      </c>
      <c r="I116" s="419"/>
      <c r="J116" s="165">
        <f>ROUND($I116+$I116*TVA,2)</f>
        <v>0</v>
      </c>
      <c r="K116" s="164"/>
    </row>
    <row r="117" spans="2:11">
      <c r="B117" s="417"/>
      <c r="C117" s="410"/>
      <c r="D117" s="116" t="s">
        <v>1776</v>
      </c>
      <c r="E117" s="104"/>
      <c r="F117" s="418" t="s">
        <v>1783</v>
      </c>
      <c r="G117" s="130"/>
      <c r="H117" s="117" t="s">
        <v>75</v>
      </c>
      <c r="I117" s="419"/>
      <c r="J117" s="165">
        <f>ROUND($I117+$I117*TVA,2)</f>
        <v>0</v>
      </c>
      <c r="K117" s="164"/>
    </row>
    <row r="118" spans="2:11">
      <c r="B118" s="417"/>
      <c r="C118" s="410"/>
      <c r="D118" s="116"/>
      <c r="E118" s="434"/>
      <c r="F118" s="435"/>
      <c r="G118" s="130"/>
      <c r="H118" s="117"/>
      <c r="I118" s="419"/>
      <c r="J118" s="165"/>
      <c r="K118" s="164"/>
    </row>
    <row r="119" spans="2:11">
      <c r="B119" s="417"/>
      <c r="C119" s="410"/>
      <c r="D119" s="116" t="s">
        <v>1777</v>
      </c>
      <c r="E119" s="434"/>
      <c r="F119" s="435" t="s">
        <v>1553</v>
      </c>
      <c r="G119" s="130" t="s">
        <v>2346</v>
      </c>
      <c r="H119" s="117" t="s">
        <v>75</v>
      </c>
      <c r="I119" s="419"/>
      <c r="J119" s="165">
        <f>ROUND($I119+$I119*TVA,2)</f>
        <v>0</v>
      </c>
      <c r="K119" s="164"/>
    </row>
    <row r="120" spans="2:11">
      <c r="B120" s="417"/>
      <c r="C120" s="410"/>
      <c r="D120" s="116" t="s">
        <v>1784</v>
      </c>
      <c r="E120" s="104"/>
      <c r="F120" s="418" t="s">
        <v>1778</v>
      </c>
      <c r="G120" s="130"/>
      <c r="H120" s="117" t="s">
        <v>75</v>
      </c>
      <c r="I120" s="419"/>
      <c r="J120" s="165">
        <f>ROUND($I120+$I120*TVA,2)</f>
        <v>0</v>
      </c>
      <c r="K120" s="164"/>
    </row>
    <row r="121" spans="2:11">
      <c r="B121" s="417"/>
      <c r="C121" s="410"/>
      <c r="D121" s="116" t="s">
        <v>1785</v>
      </c>
      <c r="E121" s="104"/>
      <c r="F121" s="418" t="s">
        <v>1779</v>
      </c>
      <c r="G121" s="130"/>
      <c r="H121" s="117" t="s">
        <v>75</v>
      </c>
      <c r="I121" s="419"/>
      <c r="J121" s="165">
        <f>ROUND($I121+$I121*TVA,2)</f>
        <v>0</v>
      </c>
      <c r="K121" s="164"/>
    </row>
    <row r="122" spans="2:11">
      <c r="B122" s="417"/>
      <c r="C122" s="410"/>
      <c r="D122" s="116" t="s">
        <v>1786</v>
      </c>
      <c r="E122" s="104"/>
      <c r="F122" s="418" t="s">
        <v>1780</v>
      </c>
      <c r="G122" s="130"/>
      <c r="H122" s="117" t="s">
        <v>75</v>
      </c>
      <c r="I122" s="419"/>
      <c r="J122" s="165">
        <f>ROUND($I122+$I122*TVA,2)</f>
        <v>0</v>
      </c>
      <c r="K122" s="164"/>
    </row>
    <row r="123" spans="2:11" ht="12" thickBot="1">
      <c r="B123" s="440"/>
      <c r="C123" s="441"/>
      <c r="D123" s="124"/>
      <c r="E123" s="442"/>
      <c r="F123" s="443"/>
      <c r="G123" s="131"/>
      <c r="H123" s="125"/>
      <c r="I123" s="150"/>
      <c r="J123" s="153"/>
      <c r="K123" s="170"/>
    </row>
    <row r="124" spans="2:11">
      <c r="B124" s="110" t="s">
        <v>2247</v>
      </c>
      <c r="C124" s="132" t="s">
        <v>1787</v>
      </c>
      <c r="D124" s="112"/>
      <c r="E124" s="111"/>
      <c r="F124" s="111"/>
      <c r="G124" s="128"/>
      <c r="H124" s="113"/>
      <c r="I124" s="111"/>
      <c r="J124" s="111"/>
      <c r="K124" s="162"/>
    </row>
    <row r="125" spans="2:11">
      <c r="B125" s="417"/>
      <c r="C125" s="410"/>
      <c r="D125" s="116"/>
      <c r="E125" s="411"/>
      <c r="F125" s="418"/>
      <c r="G125" s="130"/>
      <c r="H125" s="117"/>
      <c r="I125" s="149"/>
      <c r="J125" s="166"/>
      <c r="K125" s="164"/>
    </row>
    <row r="126" spans="2:11">
      <c r="B126" s="417"/>
      <c r="C126" s="410"/>
      <c r="D126" s="116" t="s">
        <v>1788</v>
      </c>
      <c r="E126" s="411"/>
      <c r="F126" s="418" t="s">
        <v>92</v>
      </c>
      <c r="G126" s="130"/>
      <c r="H126" s="117" t="s">
        <v>75</v>
      </c>
      <c r="I126" s="419"/>
      <c r="J126" s="165">
        <f>ROUND($I126+$I126*TVA,2)</f>
        <v>0</v>
      </c>
      <c r="K126" s="164"/>
    </row>
    <row r="127" spans="2:11">
      <c r="B127" s="417"/>
      <c r="C127" s="410"/>
      <c r="D127" s="116" t="s">
        <v>1789</v>
      </c>
      <c r="E127" s="411"/>
      <c r="F127" s="418" t="s">
        <v>78</v>
      </c>
      <c r="G127" s="130"/>
      <c r="H127" s="117" t="s">
        <v>75</v>
      </c>
      <c r="I127" s="419"/>
      <c r="J127" s="165">
        <f>ROUND($I127+$I127*TVA,2)</f>
        <v>0</v>
      </c>
      <c r="K127" s="164"/>
    </row>
    <row r="128" spans="2:11" s="205" customFormat="1">
      <c r="B128" s="424"/>
      <c r="C128" s="425"/>
      <c r="D128" s="426" t="s">
        <v>1790</v>
      </c>
      <c r="E128" s="444"/>
      <c r="F128" s="436" t="s">
        <v>76</v>
      </c>
      <c r="G128" s="428"/>
      <c r="H128" s="215" t="s">
        <v>75</v>
      </c>
      <c r="I128" s="172"/>
      <c r="J128" s="430">
        <f>ROUND($I128+$I128*TVA,2)</f>
        <v>0</v>
      </c>
      <c r="K128" s="431"/>
    </row>
    <row r="129" spans="2:11" s="205" customFormat="1">
      <c r="B129" s="424"/>
      <c r="C129" s="425"/>
      <c r="D129" s="426" t="s">
        <v>1791</v>
      </c>
      <c r="F129" s="436" t="s">
        <v>77</v>
      </c>
      <c r="G129" s="428"/>
      <c r="H129" s="215" t="s">
        <v>75</v>
      </c>
      <c r="I129" s="172"/>
      <c r="J129" s="430">
        <f>ROUND($I129+$I129*TVA,2)</f>
        <v>0</v>
      </c>
      <c r="K129" s="431"/>
    </row>
    <row r="130" spans="2:11">
      <c r="B130" s="417"/>
      <c r="C130" s="410"/>
      <c r="D130" s="116"/>
      <c r="E130" s="104"/>
      <c r="F130" s="418"/>
      <c r="G130" s="130"/>
      <c r="H130" s="117"/>
      <c r="I130" s="419"/>
      <c r="J130" s="165"/>
      <c r="K130" s="164"/>
    </row>
    <row r="131" spans="2:11">
      <c r="B131" s="110" t="s">
        <v>2248</v>
      </c>
      <c r="C131" s="132" t="s">
        <v>1792</v>
      </c>
      <c r="D131" s="112"/>
      <c r="E131" s="111"/>
      <c r="F131" s="111"/>
      <c r="G131" s="128"/>
      <c r="H131" s="113"/>
      <c r="I131" s="111"/>
      <c r="J131" s="111"/>
      <c r="K131" s="162"/>
    </row>
    <row r="132" spans="2:11">
      <c r="B132" s="417"/>
      <c r="C132" s="410"/>
      <c r="D132" s="116"/>
      <c r="E132" s="104"/>
      <c r="F132" s="418"/>
      <c r="G132" s="130"/>
      <c r="H132" s="117"/>
      <c r="I132" s="419"/>
      <c r="J132" s="165"/>
      <c r="K132" s="164"/>
    </row>
    <row r="133" spans="2:11">
      <c r="B133" s="417"/>
      <c r="C133" s="410"/>
      <c r="D133" s="116"/>
      <c r="E133" s="411"/>
      <c r="F133" s="418" t="s">
        <v>2863</v>
      </c>
      <c r="G133" s="130"/>
      <c r="H133" s="117" t="s">
        <v>75</v>
      </c>
      <c r="I133" s="165" t="s">
        <v>2864</v>
      </c>
      <c r="J133" s="165" t="s">
        <v>2864</v>
      </c>
      <c r="K133" s="164"/>
    </row>
    <row r="134" spans="2:11" ht="12" thickBot="1">
      <c r="B134" s="440"/>
      <c r="C134" s="441"/>
      <c r="D134" s="124"/>
      <c r="E134" s="442"/>
      <c r="F134" s="443"/>
      <c r="G134" s="131"/>
      <c r="H134" s="125"/>
      <c r="I134" s="150"/>
      <c r="J134" s="153"/>
      <c r="K134" s="170"/>
    </row>
    <row r="135" spans="2:11">
      <c r="B135" s="110" t="s">
        <v>2249</v>
      </c>
      <c r="C135" s="132" t="s">
        <v>1793</v>
      </c>
      <c r="D135" s="112"/>
      <c r="E135" s="111"/>
      <c r="F135" s="111"/>
      <c r="G135" s="128"/>
      <c r="H135" s="113"/>
      <c r="I135" s="111"/>
      <c r="J135" s="111"/>
      <c r="K135" s="162"/>
    </row>
    <row r="136" spans="2:11">
      <c r="B136" s="417"/>
      <c r="C136" s="410"/>
      <c r="D136" s="116"/>
      <c r="E136" s="104"/>
      <c r="F136" s="418"/>
      <c r="G136" s="130"/>
      <c r="H136" s="117"/>
      <c r="I136" s="419"/>
      <c r="J136" s="165"/>
      <c r="K136" s="164"/>
    </row>
    <row r="137" spans="2:11">
      <c r="B137" s="417"/>
      <c r="C137" s="410"/>
      <c r="D137" s="116"/>
      <c r="E137" s="411"/>
      <c r="F137" s="418" t="s">
        <v>2863</v>
      </c>
      <c r="G137" s="130"/>
      <c r="H137" s="117" t="s">
        <v>75</v>
      </c>
      <c r="I137" s="165" t="s">
        <v>2864</v>
      </c>
      <c r="J137" s="165" t="s">
        <v>2864</v>
      </c>
      <c r="K137" s="164"/>
    </row>
    <row r="138" spans="2:11" ht="12" thickBot="1">
      <c r="B138" s="440"/>
      <c r="C138" s="441"/>
      <c r="D138" s="124"/>
      <c r="E138" s="442"/>
      <c r="F138" s="443"/>
      <c r="G138" s="131"/>
      <c r="H138" s="125"/>
      <c r="I138" s="150"/>
      <c r="J138" s="153"/>
      <c r="K138" s="170"/>
    </row>
    <row r="139" spans="2:11">
      <c r="B139" s="110" t="s">
        <v>2250</v>
      </c>
      <c r="C139" s="132" t="s">
        <v>1794</v>
      </c>
      <c r="D139" s="112"/>
      <c r="E139" s="111"/>
      <c r="F139" s="111"/>
      <c r="G139" s="128"/>
      <c r="H139" s="113"/>
      <c r="I139" s="111"/>
      <c r="J139" s="111"/>
      <c r="K139" s="162"/>
    </row>
    <row r="140" spans="2:11">
      <c r="B140" s="417"/>
      <c r="C140" s="410"/>
      <c r="D140" s="116"/>
      <c r="E140" s="411"/>
      <c r="F140" s="418"/>
      <c r="G140" s="130"/>
      <c r="H140" s="117"/>
      <c r="I140" s="149"/>
      <c r="J140" s="166"/>
      <c r="K140" s="236"/>
    </row>
    <row r="141" spans="2:11">
      <c r="B141" s="417"/>
      <c r="C141" s="410"/>
      <c r="D141" s="116" t="s">
        <v>1795</v>
      </c>
      <c r="E141" s="104"/>
      <c r="F141" s="418" t="s">
        <v>1796</v>
      </c>
      <c r="G141" s="130"/>
      <c r="H141" s="117" t="s">
        <v>75</v>
      </c>
      <c r="I141" s="419"/>
      <c r="J141" s="165">
        <f>ROUND($I141+$I141*TVA,2)</f>
        <v>0</v>
      </c>
      <c r="K141" s="236"/>
    </row>
    <row r="142" spans="2:11" ht="12" thickBot="1">
      <c r="B142" s="440"/>
      <c r="C142" s="441"/>
      <c r="D142" s="124"/>
      <c r="E142" s="442"/>
      <c r="F142" s="443"/>
      <c r="G142" s="131"/>
      <c r="H142" s="125"/>
      <c r="I142" s="150"/>
      <c r="J142" s="153"/>
      <c r="K142" s="170"/>
    </row>
    <row r="143" spans="2:11">
      <c r="D143" s="107" t="s">
        <v>9</v>
      </c>
    </row>
    <row r="144" spans="2:11">
      <c r="D144" s="107" t="s">
        <v>9</v>
      </c>
    </row>
  </sheetData>
  <sheetProtection formatCells="0" formatColumns="0" formatRows="0" insertColumns="0" insertRows="0" insertHyperlinks="0" deleteColumns="0" deleteRows="0" sort="0" autoFilter="0" pivotTables="0"/>
  <mergeCells count="3">
    <mergeCell ref="A1:K1"/>
    <mergeCell ref="A2:K2"/>
    <mergeCell ref="A3:K3"/>
  </mergeCells>
  <phoneticPr fontId="18" type="noConversion"/>
  <printOptions horizontalCentered="1"/>
  <pageMargins left="0.39370078740157483" right="0.19685039370078741" top="0.59055118110236227" bottom="0.78740157480314965" header="0.19685039370078741" footer="0.19685039370078741"/>
  <pageSetup paperSize="9" scale="58" orientation="landscape" r:id="rId1"/>
  <headerFooter alignWithMargins="0">
    <oddHeader>&amp;C&amp;"Arial,Gras"&amp;12&amp;F</oddHeader>
    <oddFooter>&amp;L&amp;"Calibri,Gras"&amp;12Accord-cadre : n°MJ/AM/20-019&amp;C&amp;"Calibri,Gras"&amp;12&amp;U&amp;D &amp;T&amp;R&amp;"Calibri,Gras"&amp;12Page &amp;P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65"/>
  <sheetViews>
    <sheetView showGridLines="0" showZeros="0" zoomScaleNormal="100" zoomScaleSheetLayoutView="30" zoomScalePageLayoutView="22" workbookViewId="0">
      <pane ySplit="5" topLeftCell="A315" activePane="bottomLeft" state="frozen"/>
      <selection pane="bottomLeft" activeCell="A3" sqref="A3:L3"/>
    </sheetView>
  </sheetViews>
  <sheetFormatPr baseColWidth="10" defaultColWidth="11.5703125" defaultRowHeight="11.25"/>
  <cols>
    <col min="1" max="1" width="1.5703125" style="55" customWidth="1"/>
    <col min="2" max="2" width="3.140625" style="55" customWidth="1"/>
    <col min="3" max="3" width="1.5703125" style="55" customWidth="1"/>
    <col min="4" max="4" width="21.28515625" style="72" customWidth="1"/>
    <col min="5" max="5" width="2.5703125" style="73" customWidth="1"/>
    <col min="6" max="6" width="63" style="57" customWidth="1"/>
    <col min="7" max="7" width="30.7109375" style="107" customWidth="1"/>
    <col min="8" max="8" width="8.5703125" style="108" customWidth="1"/>
    <col min="9" max="9" width="12.85546875" style="217" customWidth="1"/>
    <col min="10" max="10" width="15.85546875" style="58" customWidth="1"/>
    <col min="11" max="11" width="37.85546875" style="55" customWidth="1"/>
    <col min="12" max="12" width="1.5703125" style="55" customWidth="1"/>
    <col min="13" max="16384" width="11.5703125" style="55"/>
  </cols>
  <sheetData>
    <row r="1" spans="1:12" s="54" customFormat="1" ht="12.75">
      <c r="A1" s="506" t="s">
        <v>34</v>
      </c>
      <c r="B1" s="506"/>
      <c r="C1" s="506"/>
      <c r="D1" s="506"/>
      <c r="E1" s="506"/>
      <c r="F1" s="506"/>
      <c r="G1" s="506"/>
      <c r="H1" s="506"/>
      <c r="I1" s="506"/>
      <c r="J1" s="506"/>
      <c r="K1" s="506"/>
      <c r="L1" s="506"/>
    </row>
    <row r="2" spans="1:12" s="54" customFormat="1" ht="39" customHeight="1">
      <c r="A2" s="501" t="s">
        <v>35</v>
      </c>
      <c r="B2" s="501"/>
      <c r="C2" s="501"/>
      <c r="D2" s="501"/>
      <c r="E2" s="501"/>
      <c r="F2" s="501"/>
      <c r="G2" s="501"/>
      <c r="H2" s="501"/>
      <c r="I2" s="501"/>
      <c r="J2" s="501"/>
      <c r="K2" s="501"/>
      <c r="L2" s="501"/>
    </row>
    <row r="3" spans="1:12" s="54" customFormat="1" ht="28.35" customHeight="1">
      <c r="A3" s="504" t="s">
        <v>2917</v>
      </c>
      <c r="B3" s="504"/>
      <c r="C3" s="504"/>
      <c r="D3" s="504"/>
      <c r="E3" s="504"/>
      <c r="F3" s="504"/>
      <c r="G3" s="504"/>
      <c r="H3" s="504"/>
      <c r="I3" s="504"/>
      <c r="J3" s="504"/>
      <c r="K3" s="504"/>
      <c r="L3" s="504"/>
    </row>
    <row r="4" spans="1:12">
      <c r="D4" s="55"/>
      <c r="E4" s="56"/>
    </row>
    <row r="5" spans="1:12" s="134" customFormat="1" ht="46.5" customHeight="1">
      <c r="B5" s="135" t="s">
        <v>6</v>
      </c>
      <c r="C5" s="136"/>
      <c r="D5" s="220"/>
      <c r="E5" s="137"/>
      <c r="F5" s="138" t="s">
        <v>0</v>
      </c>
      <c r="G5" s="139" t="s">
        <v>7</v>
      </c>
      <c r="H5" s="139" t="s">
        <v>1</v>
      </c>
      <c r="I5" s="139" t="s">
        <v>30</v>
      </c>
      <c r="J5" s="139" t="s">
        <v>31</v>
      </c>
      <c r="K5" s="140" t="s">
        <v>5</v>
      </c>
    </row>
    <row r="6" spans="1:12" ht="12.75">
      <c r="B6" s="101" t="s">
        <v>93</v>
      </c>
      <c r="C6" s="79"/>
      <c r="D6" s="79"/>
      <c r="E6" s="80"/>
      <c r="F6" s="81"/>
      <c r="G6" s="82"/>
      <c r="H6" s="82"/>
      <c r="I6" s="82"/>
      <c r="J6" s="82"/>
      <c r="K6" s="83"/>
    </row>
    <row r="7" spans="1:12" s="61" customFormat="1">
      <c r="B7" s="62" t="s">
        <v>105</v>
      </c>
      <c r="C7" s="64"/>
      <c r="D7" s="64"/>
      <c r="E7" s="63"/>
      <c r="F7" s="63"/>
      <c r="G7" s="113"/>
      <c r="H7" s="113"/>
      <c r="I7" s="113"/>
      <c r="J7" s="63"/>
      <c r="K7" s="66"/>
    </row>
    <row r="8" spans="1:12" s="61" customFormat="1">
      <c r="B8" s="67"/>
      <c r="C8" s="68"/>
      <c r="D8" s="68" t="s">
        <v>518</v>
      </c>
      <c r="E8" s="68"/>
      <c r="F8" s="68"/>
      <c r="G8" s="119"/>
      <c r="H8" s="119"/>
      <c r="I8" s="119"/>
      <c r="J8" s="68"/>
      <c r="K8" s="69"/>
    </row>
    <row r="9" spans="1:12">
      <c r="B9" s="445"/>
      <c r="C9" s="446"/>
      <c r="D9" s="74"/>
      <c r="E9" s="447"/>
      <c r="F9" s="448"/>
      <c r="G9" s="224"/>
      <c r="H9" s="218"/>
      <c r="I9" s="449"/>
      <c r="J9" s="219"/>
      <c r="K9" s="71"/>
    </row>
    <row r="10" spans="1:12">
      <c r="B10" s="450"/>
      <c r="C10" s="451"/>
      <c r="D10" s="70" t="s">
        <v>1009</v>
      </c>
      <c r="E10" s="452"/>
      <c r="F10" s="453" t="s">
        <v>511</v>
      </c>
      <c r="G10" s="253" t="s">
        <v>1386</v>
      </c>
      <c r="H10" s="117" t="s">
        <v>99</v>
      </c>
      <c r="I10" s="419"/>
      <c r="J10" s="141">
        <f t="shared" ref="J10:J42" si="0">ROUND($I10+$I10*TVA,2)</f>
        <v>0</v>
      </c>
      <c r="K10" s="71"/>
    </row>
    <row r="11" spans="1:12">
      <c r="B11" s="450"/>
      <c r="C11" s="451"/>
      <c r="D11" s="70" t="s">
        <v>1010</v>
      </c>
      <c r="E11" s="452"/>
      <c r="F11" s="453" t="s">
        <v>512</v>
      </c>
      <c r="G11" s="253" t="s">
        <v>1387</v>
      </c>
      <c r="H11" s="117" t="s">
        <v>99</v>
      </c>
      <c r="I11" s="419"/>
      <c r="J11" s="141">
        <f t="shared" si="0"/>
        <v>0</v>
      </c>
      <c r="K11" s="71"/>
    </row>
    <row r="12" spans="1:12">
      <c r="B12" s="450"/>
      <c r="C12" s="451"/>
      <c r="D12" s="70" t="s">
        <v>1011</v>
      </c>
      <c r="E12" s="452"/>
      <c r="F12" s="453" t="s">
        <v>513</v>
      </c>
      <c r="G12" s="253" t="s">
        <v>1388</v>
      </c>
      <c r="H12" s="117" t="s">
        <v>99</v>
      </c>
      <c r="I12" s="419"/>
      <c r="J12" s="141">
        <f t="shared" si="0"/>
        <v>0</v>
      </c>
      <c r="K12" s="71"/>
    </row>
    <row r="13" spans="1:12">
      <c r="B13" s="450"/>
      <c r="C13" s="451"/>
      <c r="D13" s="70" t="s">
        <v>1012</v>
      </c>
      <c r="E13" s="452"/>
      <c r="F13" s="453" t="s">
        <v>1372</v>
      </c>
      <c r="G13" s="253" t="s">
        <v>1389</v>
      </c>
      <c r="H13" s="117" t="s">
        <v>99</v>
      </c>
      <c r="I13" s="419"/>
      <c r="J13" s="141">
        <f t="shared" si="0"/>
        <v>0</v>
      </c>
      <c r="K13" s="71"/>
    </row>
    <row r="14" spans="1:12">
      <c r="B14" s="450"/>
      <c r="C14" s="451"/>
      <c r="D14" s="70" t="s">
        <v>1013</v>
      </c>
      <c r="E14" s="452"/>
      <c r="F14" s="453" t="s">
        <v>514</v>
      </c>
      <c r="G14" s="253" t="s">
        <v>1390</v>
      </c>
      <c r="H14" s="117" t="s">
        <v>99</v>
      </c>
      <c r="I14" s="419"/>
      <c r="J14" s="141">
        <f t="shared" si="0"/>
        <v>0</v>
      </c>
      <c r="K14" s="71"/>
    </row>
    <row r="15" spans="1:12">
      <c r="B15" s="450"/>
      <c r="C15" s="451"/>
      <c r="D15" s="70" t="s">
        <v>1014</v>
      </c>
      <c r="E15" s="452"/>
      <c r="F15" s="453" t="s">
        <v>515</v>
      </c>
      <c r="G15" s="253" t="s">
        <v>1391</v>
      </c>
      <c r="H15" s="117" t="s">
        <v>99</v>
      </c>
      <c r="I15" s="419"/>
      <c r="J15" s="141">
        <f t="shared" si="0"/>
        <v>0</v>
      </c>
      <c r="K15" s="71"/>
    </row>
    <row r="16" spans="1:12" ht="69">
      <c r="B16" s="450"/>
      <c r="C16" s="451"/>
      <c r="D16" s="70" t="s">
        <v>1015</v>
      </c>
      <c r="E16" s="452"/>
      <c r="F16" s="453" t="s">
        <v>1373</v>
      </c>
      <c r="G16" s="253" t="s">
        <v>1428</v>
      </c>
      <c r="H16" s="117" t="s">
        <v>99</v>
      </c>
      <c r="I16" s="419"/>
      <c r="J16" s="141">
        <f>ROUND($I16+$I16*TVA,2)</f>
        <v>0</v>
      </c>
      <c r="K16" s="71"/>
    </row>
    <row r="17" spans="2:11">
      <c r="B17" s="450"/>
      <c r="C17" s="451"/>
      <c r="D17" s="70" t="s">
        <v>1016</v>
      </c>
      <c r="E17" s="452"/>
      <c r="F17" s="453" t="s">
        <v>516</v>
      </c>
      <c r="G17" s="253" t="s">
        <v>1392</v>
      </c>
      <c r="H17" s="117" t="s">
        <v>99</v>
      </c>
      <c r="I17" s="419"/>
      <c r="J17" s="141">
        <f t="shared" si="0"/>
        <v>0</v>
      </c>
      <c r="K17" s="71"/>
    </row>
    <row r="18" spans="2:11">
      <c r="B18" s="450"/>
      <c r="C18" s="451"/>
      <c r="D18" s="70" t="s">
        <v>1017</v>
      </c>
      <c r="E18" s="452"/>
      <c r="F18" s="453" t="s">
        <v>517</v>
      </c>
      <c r="G18" s="253" t="s">
        <v>1393</v>
      </c>
      <c r="H18" s="117" t="s">
        <v>99</v>
      </c>
      <c r="I18" s="419"/>
      <c r="J18" s="141">
        <f t="shared" si="0"/>
        <v>0</v>
      </c>
      <c r="K18" s="71"/>
    </row>
    <row r="19" spans="2:11" ht="19.5">
      <c r="B19" s="450"/>
      <c r="C19" s="451"/>
      <c r="D19" s="70" t="s">
        <v>1018</v>
      </c>
      <c r="E19" s="452"/>
      <c r="F19" s="453" t="s">
        <v>1374</v>
      </c>
      <c r="G19" s="253" t="s">
        <v>1441</v>
      </c>
      <c r="H19" s="117" t="s">
        <v>99</v>
      </c>
      <c r="I19" s="419"/>
      <c r="J19" s="141">
        <f t="shared" si="0"/>
        <v>0</v>
      </c>
      <c r="K19" s="71"/>
    </row>
    <row r="20" spans="2:11" ht="36">
      <c r="B20" s="450"/>
      <c r="C20" s="451"/>
      <c r="D20" s="70" t="s">
        <v>1019</v>
      </c>
      <c r="E20" s="452"/>
      <c r="F20" s="453" t="s">
        <v>1375</v>
      </c>
      <c r="G20" s="253" t="s">
        <v>1427</v>
      </c>
      <c r="H20" s="117" t="s">
        <v>99</v>
      </c>
      <c r="I20" s="419"/>
      <c r="J20" s="141">
        <f t="shared" si="0"/>
        <v>0</v>
      </c>
      <c r="K20" s="71"/>
    </row>
    <row r="21" spans="2:11" ht="60.75">
      <c r="B21" s="450"/>
      <c r="C21" s="451"/>
      <c r="D21" s="70" t="s">
        <v>1020</v>
      </c>
      <c r="E21" s="452"/>
      <c r="F21" s="453" t="s">
        <v>1376</v>
      </c>
      <c r="G21" s="253" t="s">
        <v>1520</v>
      </c>
      <c r="H21" s="117" t="s">
        <v>99</v>
      </c>
      <c r="I21" s="419"/>
      <c r="J21" s="141">
        <f t="shared" si="0"/>
        <v>0</v>
      </c>
      <c r="K21" s="71"/>
    </row>
    <row r="22" spans="2:11" ht="19.5">
      <c r="B22" s="450"/>
      <c r="C22" s="451"/>
      <c r="D22" s="70" t="s">
        <v>1394</v>
      </c>
      <c r="E22" s="452"/>
      <c r="F22" s="453" t="s">
        <v>1377</v>
      </c>
      <c r="G22" s="253" t="s">
        <v>1418</v>
      </c>
      <c r="H22" s="117" t="s">
        <v>99</v>
      </c>
      <c r="I22" s="419"/>
      <c r="J22" s="141">
        <f t="shared" si="0"/>
        <v>0</v>
      </c>
      <c r="K22" s="71"/>
    </row>
    <row r="23" spans="2:11" ht="19.5">
      <c r="B23" s="450"/>
      <c r="C23" s="451"/>
      <c r="D23" s="70" t="s">
        <v>1395</v>
      </c>
      <c r="E23" s="452"/>
      <c r="F23" s="453" t="s">
        <v>1378</v>
      </c>
      <c r="G23" s="253" t="s">
        <v>1419</v>
      </c>
      <c r="H23" s="117" t="s">
        <v>99</v>
      </c>
      <c r="I23" s="419"/>
      <c r="J23" s="141">
        <f t="shared" si="0"/>
        <v>0</v>
      </c>
      <c r="K23" s="71"/>
    </row>
    <row r="24" spans="2:11" ht="19.5">
      <c r="B24" s="450"/>
      <c r="C24" s="451"/>
      <c r="D24" s="70" t="s">
        <v>1396</v>
      </c>
      <c r="E24" s="452"/>
      <c r="F24" s="453" t="s">
        <v>1379</v>
      </c>
      <c r="G24" s="253" t="s">
        <v>1420</v>
      </c>
      <c r="H24" s="117" t="s">
        <v>99</v>
      </c>
      <c r="I24" s="419"/>
      <c r="J24" s="141">
        <f t="shared" si="0"/>
        <v>0</v>
      </c>
      <c r="K24" s="71"/>
    </row>
    <row r="25" spans="2:11" ht="19.5">
      <c r="B25" s="450"/>
      <c r="C25" s="451"/>
      <c r="D25" s="70" t="s">
        <v>1397</v>
      </c>
      <c r="E25" s="452"/>
      <c r="F25" s="453" t="s">
        <v>1380</v>
      </c>
      <c r="G25" s="253" t="s">
        <v>1421</v>
      </c>
      <c r="H25" s="117" t="s">
        <v>99</v>
      </c>
      <c r="I25" s="419"/>
      <c r="J25" s="141">
        <f t="shared" si="0"/>
        <v>0</v>
      </c>
      <c r="K25" s="71"/>
    </row>
    <row r="26" spans="2:11" ht="19.5">
      <c r="B26" s="450"/>
      <c r="C26" s="451"/>
      <c r="D26" s="70" t="s">
        <v>1398</v>
      </c>
      <c r="E26" s="452"/>
      <c r="F26" s="453" t="s">
        <v>1381</v>
      </c>
      <c r="G26" s="253" t="s">
        <v>1422</v>
      </c>
      <c r="H26" s="117" t="s">
        <v>99</v>
      </c>
      <c r="I26" s="419"/>
      <c r="J26" s="141">
        <f t="shared" si="0"/>
        <v>0</v>
      </c>
      <c r="K26" s="71"/>
    </row>
    <row r="27" spans="2:11" ht="19.5">
      <c r="B27" s="450"/>
      <c r="C27" s="451"/>
      <c r="D27" s="70" t="s">
        <v>1399</v>
      </c>
      <c r="E27" s="452"/>
      <c r="F27" s="453" t="s">
        <v>1382</v>
      </c>
      <c r="G27" s="253" t="s">
        <v>1423</v>
      </c>
      <c r="H27" s="117" t="s">
        <v>99</v>
      </c>
      <c r="I27" s="419"/>
      <c r="J27" s="141">
        <f t="shared" si="0"/>
        <v>0</v>
      </c>
      <c r="K27" s="71"/>
    </row>
    <row r="28" spans="2:11" ht="19.5">
      <c r="B28" s="450"/>
      <c r="C28" s="451"/>
      <c r="D28" s="70" t="s">
        <v>1400</v>
      </c>
      <c r="E28" s="452"/>
      <c r="F28" s="453" t="s">
        <v>1383</v>
      </c>
      <c r="G28" s="253" t="s">
        <v>1424</v>
      </c>
      <c r="H28" s="117" t="s">
        <v>99</v>
      </c>
      <c r="I28" s="419"/>
      <c r="J28" s="141">
        <f t="shared" si="0"/>
        <v>0</v>
      </c>
      <c r="K28" s="71"/>
    </row>
    <row r="29" spans="2:11" ht="19.5">
      <c r="B29" s="450"/>
      <c r="C29" s="451"/>
      <c r="D29" s="70" t="s">
        <v>1401</v>
      </c>
      <c r="E29" s="452"/>
      <c r="F29" s="453" t="s">
        <v>1384</v>
      </c>
      <c r="G29" s="253" t="s">
        <v>1425</v>
      </c>
      <c r="H29" s="117" t="s">
        <v>99</v>
      </c>
      <c r="I29" s="419"/>
      <c r="J29" s="141">
        <f t="shared" si="0"/>
        <v>0</v>
      </c>
      <c r="K29" s="71"/>
    </row>
    <row r="30" spans="2:11" ht="19.5">
      <c r="B30" s="450"/>
      <c r="C30" s="451"/>
      <c r="D30" s="70" t="s">
        <v>1402</v>
      </c>
      <c r="E30" s="452"/>
      <c r="F30" s="453" t="s">
        <v>1385</v>
      </c>
      <c r="G30" s="253" t="s">
        <v>1426</v>
      </c>
      <c r="H30" s="117" t="s">
        <v>99</v>
      </c>
      <c r="I30" s="419"/>
      <c r="J30" s="141">
        <f t="shared" si="0"/>
        <v>0</v>
      </c>
      <c r="K30" s="71"/>
    </row>
    <row r="31" spans="2:11">
      <c r="B31" s="450"/>
      <c r="C31" s="451"/>
      <c r="D31" s="70" t="s">
        <v>1403</v>
      </c>
      <c r="E31" s="452"/>
      <c r="F31" s="453" t="s">
        <v>2914</v>
      </c>
      <c r="G31" s="253" t="s">
        <v>1447</v>
      </c>
      <c r="H31" s="117" t="s">
        <v>99</v>
      </c>
      <c r="I31" s="419"/>
      <c r="J31" s="141">
        <f t="shared" si="0"/>
        <v>0</v>
      </c>
      <c r="K31" s="71"/>
    </row>
    <row r="32" spans="2:11">
      <c r="B32" s="450"/>
      <c r="C32" s="451"/>
      <c r="D32" s="70" t="s">
        <v>1404</v>
      </c>
      <c r="E32" s="452"/>
      <c r="F32" s="453" t="s">
        <v>2915</v>
      </c>
      <c r="G32" s="253" t="s">
        <v>1448</v>
      </c>
      <c r="H32" s="117" t="s">
        <v>99</v>
      </c>
      <c r="I32" s="419"/>
      <c r="J32" s="141">
        <f t="shared" si="0"/>
        <v>0</v>
      </c>
      <c r="K32" s="71"/>
    </row>
    <row r="33" spans="2:13" ht="22.5">
      <c r="B33" s="450"/>
      <c r="C33" s="451"/>
      <c r="D33" s="70" t="s">
        <v>1405</v>
      </c>
      <c r="E33" s="452"/>
      <c r="F33" s="453" t="s">
        <v>1570</v>
      </c>
      <c r="G33" s="253" t="s">
        <v>1576</v>
      </c>
      <c r="H33" s="117" t="s">
        <v>1577</v>
      </c>
      <c r="I33" s="419"/>
      <c r="J33" s="141">
        <f t="shared" si="0"/>
        <v>0</v>
      </c>
      <c r="K33" s="71"/>
    </row>
    <row r="34" spans="2:13" ht="22.5">
      <c r="B34" s="450"/>
      <c r="C34" s="451"/>
      <c r="D34" s="70" t="s">
        <v>1445</v>
      </c>
      <c r="E34" s="452"/>
      <c r="F34" s="453" t="s">
        <v>1571</v>
      </c>
      <c r="G34" s="253" t="s">
        <v>1578</v>
      </c>
      <c r="H34" s="117" t="s">
        <v>1577</v>
      </c>
      <c r="I34" s="419"/>
      <c r="J34" s="141">
        <f t="shared" si="0"/>
        <v>0</v>
      </c>
      <c r="K34" s="71"/>
    </row>
    <row r="35" spans="2:13" ht="22.5">
      <c r="B35" s="450"/>
      <c r="C35" s="451"/>
      <c r="D35" s="70" t="s">
        <v>1446</v>
      </c>
      <c r="E35" s="452"/>
      <c r="F35" s="453" t="s">
        <v>1572</v>
      </c>
      <c r="G35" s="253" t="s">
        <v>1579</v>
      </c>
      <c r="H35" s="117" t="s">
        <v>1577</v>
      </c>
      <c r="I35" s="419"/>
      <c r="J35" s="141">
        <f t="shared" si="0"/>
        <v>0</v>
      </c>
      <c r="K35" s="71"/>
    </row>
    <row r="36" spans="2:13" ht="22.5">
      <c r="B36" s="450"/>
      <c r="C36" s="451"/>
      <c r="D36" s="70" t="s">
        <v>1583</v>
      </c>
      <c r="E36" s="452"/>
      <c r="F36" s="453" t="s">
        <v>1573</v>
      </c>
      <c r="G36" s="253" t="s">
        <v>1580</v>
      </c>
      <c r="H36" s="117" t="s">
        <v>1577</v>
      </c>
      <c r="I36" s="419"/>
      <c r="J36" s="141">
        <f t="shared" si="0"/>
        <v>0</v>
      </c>
      <c r="K36" s="71"/>
    </row>
    <row r="37" spans="2:13" ht="22.5">
      <c r="B37" s="450"/>
      <c r="C37" s="451"/>
      <c r="D37" s="70" t="s">
        <v>1584</v>
      </c>
      <c r="E37" s="452"/>
      <c r="F37" s="453" t="s">
        <v>1574</v>
      </c>
      <c r="G37" s="253" t="s">
        <v>1581</v>
      </c>
      <c r="H37" s="117" t="s">
        <v>1577</v>
      </c>
      <c r="I37" s="419"/>
      <c r="J37" s="141">
        <f t="shared" si="0"/>
        <v>0</v>
      </c>
      <c r="K37" s="71"/>
    </row>
    <row r="38" spans="2:13" ht="22.5">
      <c r="B38" s="450"/>
      <c r="C38" s="451"/>
      <c r="D38" s="70" t="s">
        <v>1585</v>
      </c>
      <c r="E38" s="452"/>
      <c r="F38" s="453" t="s">
        <v>1575</v>
      </c>
      <c r="G38" s="253" t="s">
        <v>1582</v>
      </c>
      <c r="H38" s="117" t="s">
        <v>1577</v>
      </c>
      <c r="I38" s="419"/>
      <c r="J38" s="141">
        <f t="shared" si="0"/>
        <v>0</v>
      </c>
      <c r="K38" s="71"/>
    </row>
    <row r="39" spans="2:13" ht="22.5">
      <c r="B39" s="450"/>
      <c r="C39" s="451"/>
      <c r="D39" s="70" t="s">
        <v>1586</v>
      </c>
      <c r="E39" s="452"/>
      <c r="F39" s="453" t="s">
        <v>2806</v>
      </c>
      <c r="G39" s="253" t="s">
        <v>1869</v>
      </c>
      <c r="H39" s="117" t="s">
        <v>1577</v>
      </c>
      <c r="I39" s="419"/>
      <c r="J39" s="141">
        <f t="shared" si="0"/>
        <v>0</v>
      </c>
      <c r="K39" s="71"/>
    </row>
    <row r="40" spans="2:13" ht="22.5">
      <c r="B40" s="450"/>
      <c r="C40" s="451"/>
      <c r="D40" s="70" t="s">
        <v>1587</v>
      </c>
      <c r="E40" s="452"/>
      <c r="F40" s="453" t="s">
        <v>2807</v>
      </c>
      <c r="G40" s="253" t="s">
        <v>1870</v>
      </c>
      <c r="H40" s="117" t="s">
        <v>1577</v>
      </c>
      <c r="I40" s="419"/>
      <c r="J40" s="141">
        <f t="shared" si="0"/>
        <v>0</v>
      </c>
      <c r="K40" s="71"/>
    </row>
    <row r="41" spans="2:13">
      <c r="B41" s="450"/>
      <c r="C41" s="451"/>
      <c r="D41" s="70" t="s">
        <v>1588</v>
      </c>
      <c r="E41" s="452"/>
      <c r="F41" s="453" t="s">
        <v>2808</v>
      </c>
      <c r="G41" s="253" t="s">
        <v>1871</v>
      </c>
      <c r="H41" s="117" t="s">
        <v>1577</v>
      </c>
      <c r="I41" s="419"/>
      <c r="J41" s="141">
        <f t="shared" si="0"/>
        <v>0</v>
      </c>
      <c r="K41" s="71"/>
    </row>
    <row r="42" spans="2:13">
      <c r="B42" s="450"/>
      <c r="C42" s="451"/>
      <c r="D42" s="70" t="s">
        <v>1873</v>
      </c>
      <c r="E42" s="452"/>
      <c r="F42" s="453" t="s">
        <v>2809</v>
      </c>
      <c r="G42" s="253" t="s">
        <v>1872</v>
      </c>
      <c r="H42" s="117" t="s">
        <v>1577</v>
      </c>
      <c r="I42" s="419"/>
      <c r="J42" s="141">
        <f t="shared" si="0"/>
        <v>0</v>
      </c>
      <c r="K42" s="71"/>
    </row>
    <row r="43" spans="2:13">
      <c r="B43" s="450"/>
      <c r="C43" s="451"/>
      <c r="D43" s="70"/>
      <c r="E43" s="452"/>
      <c r="F43" s="453"/>
      <c r="G43" s="253"/>
      <c r="H43" s="117"/>
      <c r="I43" s="419"/>
      <c r="J43" s="141"/>
      <c r="K43" s="71"/>
    </row>
    <row r="44" spans="2:13">
      <c r="B44" s="454"/>
      <c r="C44" s="455"/>
      <c r="D44" s="209"/>
      <c r="E44" s="456"/>
      <c r="F44" s="457"/>
      <c r="G44" s="225"/>
      <c r="H44" s="210"/>
      <c r="I44" s="259"/>
      <c r="J44" s="211"/>
      <c r="K44" s="71"/>
    </row>
    <row r="45" spans="2:13" s="61" customFormat="1">
      <c r="B45" s="67"/>
      <c r="C45" s="68" t="s">
        <v>529</v>
      </c>
      <c r="D45" s="68"/>
      <c r="E45" s="68"/>
      <c r="F45" s="226"/>
      <c r="G45" s="129"/>
      <c r="H45" s="119"/>
      <c r="I45" s="119"/>
      <c r="J45" s="68"/>
      <c r="K45" s="69"/>
      <c r="M45" s="55"/>
    </row>
    <row r="46" spans="2:13">
      <c r="B46" s="445"/>
      <c r="C46" s="446"/>
      <c r="D46" s="74"/>
      <c r="E46" s="447"/>
      <c r="F46" s="448"/>
      <c r="G46" s="224"/>
      <c r="H46" s="218"/>
      <c r="I46" s="449"/>
      <c r="J46" s="219"/>
      <c r="K46" s="71"/>
    </row>
    <row r="47" spans="2:13">
      <c r="B47" s="450"/>
      <c r="C47" s="451"/>
      <c r="D47" s="70" t="s">
        <v>1021</v>
      </c>
      <c r="E47" s="452"/>
      <c r="F47" s="453" t="s">
        <v>511</v>
      </c>
      <c r="G47" s="253" t="s">
        <v>1386</v>
      </c>
      <c r="H47" s="117" t="s">
        <v>99</v>
      </c>
      <c r="I47" s="419"/>
      <c r="J47" s="141">
        <f t="shared" ref="J47:J79" si="1">ROUND($I47+$I47*TVA,2)</f>
        <v>0</v>
      </c>
      <c r="K47" s="71"/>
    </row>
    <row r="48" spans="2:13">
      <c r="B48" s="450"/>
      <c r="C48" s="451"/>
      <c r="D48" s="70" t="s">
        <v>1022</v>
      </c>
      <c r="E48" s="452"/>
      <c r="F48" s="453" t="s">
        <v>512</v>
      </c>
      <c r="G48" s="253" t="s">
        <v>1387</v>
      </c>
      <c r="H48" s="117" t="s">
        <v>99</v>
      </c>
      <c r="I48" s="419"/>
      <c r="J48" s="141">
        <f t="shared" si="1"/>
        <v>0</v>
      </c>
      <c r="K48" s="71"/>
    </row>
    <row r="49" spans="2:11">
      <c r="B49" s="450"/>
      <c r="C49" s="451"/>
      <c r="D49" s="70" t="s">
        <v>1023</v>
      </c>
      <c r="E49" s="452"/>
      <c r="F49" s="453" t="s">
        <v>513</v>
      </c>
      <c r="G49" s="253" t="s">
        <v>1388</v>
      </c>
      <c r="H49" s="117" t="s">
        <v>99</v>
      </c>
      <c r="I49" s="419"/>
      <c r="J49" s="141">
        <f t="shared" si="1"/>
        <v>0</v>
      </c>
      <c r="K49" s="71"/>
    </row>
    <row r="50" spans="2:11" ht="88.5">
      <c r="B50" s="450"/>
      <c r="C50" s="451"/>
      <c r="D50" s="70" t="s">
        <v>1024</v>
      </c>
      <c r="E50" s="452"/>
      <c r="F50" s="453" t="s">
        <v>1443</v>
      </c>
      <c r="G50" s="253" t="s">
        <v>1444</v>
      </c>
      <c r="H50" s="117" t="s">
        <v>99</v>
      </c>
      <c r="I50" s="419"/>
      <c r="J50" s="141">
        <f t="shared" si="1"/>
        <v>0</v>
      </c>
      <c r="K50" s="71"/>
    </row>
    <row r="51" spans="2:11" s="257" customFormat="1">
      <c r="B51" s="458"/>
      <c r="C51" s="459"/>
      <c r="D51" s="70" t="s">
        <v>1025</v>
      </c>
      <c r="E51" s="460"/>
      <c r="F51" s="453" t="s">
        <v>1372</v>
      </c>
      <c r="G51" s="253" t="s">
        <v>1389</v>
      </c>
      <c r="H51" s="117" t="s">
        <v>99</v>
      </c>
      <c r="I51" s="461"/>
      <c r="J51" s="141">
        <f t="shared" si="1"/>
        <v>0</v>
      </c>
      <c r="K51" s="256"/>
    </row>
    <row r="52" spans="2:11">
      <c r="B52" s="450"/>
      <c r="C52" s="451"/>
      <c r="D52" s="70" t="s">
        <v>1026</v>
      </c>
      <c r="E52" s="452"/>
      <c r="F52" s="453" t="s">
        <v>514</v>
      </c>
      <c r="G52" s="253" t="s">
        <v>1390</v>
      </c>
      <c r="H52" s="117" t="s">
        <v>99</v>
      </c>
      <c r="I52" s="419"/>
      <c r="J52" s="141">
        <f t="shared" si="1"/>
        <v>0</v>
      </c>
      <c r="K52" s="71"/>
    </row>
    <row r="53" spans="2:11">
      <c r="B53" s="450"/>
      <c r="C53" s="451"/>
      <c r="D53" s="70" t="s">
        <v>1027</v>
      </c>
      <c r="E53" s="452"/>
      <c r="F53" s="453" t="s">
        <v>515</v>
      </c>
      <c r="G53" s="253" t="s">
        <v>1391</v>
      </c>
      <c r="H53" s="117" t="s">
        <v>99</v>
      </c>
      <c r="I53" s="419"/>
      <c r="J53" s="141">
        <f t="shared" si="1"/>
        <v>0</v>
      </c>
      <c r="K53" s="71"/>
    </row>
    <row r="54" spans="2:11" ht="69">
      <c r="B54" s="450"/>
      <c r="C54" s="451"/>
      <c r="D54" s="70" t="s">
        <v>1028</v>
      </c>
      <c r="E54" s="452"/>
      <c r="F54" s="453" t="s">
        <v>1373</v>
      </c>
      <c r="G54" s="253" t="s">
        <v>1428</v>
      </c>
      <c r="H54" s="117" t="s">
        <v>99</v>
      </c>
      <c r="I54" s="419"/>
      <c r="J54" s="141">
        <f t="shared" si="1"/>
        <v>0</v>
      </c>
      <c r="K54" s="71"/>
    </row>
    <row r="55" spans="2:11">
      <c r="B55" s="450"/>
      <c r="C55" s="451"/>
      <c r="D55" s="70" t="s">
        <v>1029</v>
      </c>
      <c r="E55" s="452"/>
      <c r="F55" s="453" t="s">
        <v>516</v>
      </c>
      <c r="G55" s="253" t="s">
        <v>1392</v>
      </c>
      <c r="H55" s="117" t="s">
        <v>99</v>
      </c>
      <c r="I55" s="419"/>
      <c r="J55" s="141">
        <f t="shared" si="1"/>
        <v>0</v>
      </c>
      <c r="K55" s="71"/>
    </row>
    <row r="56" spans="2:11">
      <c r="B56" s="450"/>
      <c r="C56" s="451"/>
      <c r="D56" s="70" t="s">
        <v>1030</v>
      </c>
      <c r="E56" s="452"/>
      <c r="F56" s="453" t="s">
        <v>517</v>
      </c>
      <c r="G56" s="253" t="s">
        <v>1393</v>
      </c>
      <c r="H56" s="117" t="s">
        <v>99</v>
      </c>
      <c r="I56" s="419"/>
      <c r="J56" s="141">
        <f t="shared" si="1"/>
        <v>0</v>
      </c>
      <c r="K56" s="71"/>
    </row>
    <row r="57" spans="2:11" ht="19.5">
      <c r="B57" s="450"/>
      <c r="C57" s="451"/>
      <c r="D57" s="70" t="s">
        <v>1031</v>
      </c>
      <c r="E57" s="452"/>
      <c r="F57" s="453" t="s">
        <v>1374</v>
      </c>
      <c r="G57" s="253" t="s">
        <v>1441</v>
      </c>
      <c r="H57" s="117" t="s">
        <v>99</v>
      </c>
      <c r="I57" s="419"/>
      <c r="J57" s="141">
        <f t="shared" si="1"/>
        <v>0</v>
      </c>
      <c r="K57" s="71"/>
    </row>
    <row r="58" spans="2:11" ht="36">
      <c r="B58" s="450"/>
      <c r="C58" s="451"/>
      <c r="D58" s="70" t="s">
        <v>1032</v>
      </c>
      <c r="E58" s="452"/>
      <c r="F58" s="453" t="s">
        <v>1375</v>
      </c>
      <c r="G58" s="253" t="s">
        <v>1427</v>
      </c>
      <c r="H58" s="117" t="s">
        <v>99</v>
      </c>
      <c r="I58" s="419"/>
      <c r="J58" s="141">
        <f t="shared" si="1"/>
        <v>0</v>
      </c>
      <c r="K58" s="71"/>
    </row>
    <row r="59" spans="2:11" ht="112.5">
      <c r="B59" s="450"/>
      <c r="C59" s="451"/>
      <c r="D59" s="70" t="s">
        <v>1406</v>
      </c>
      <c r="E59" s="452"/>
      <c r="F59" s="453" t="s">
        <v>1376</v>
      </c>
      <c r="G59" s="253" t="s">
        <v>1442</v>
      </c>
      <c r="H59" s="117" t="s">
        <v>99</v>
      </c>
      <c r="I59" s="419"/>
      <c r="J59" s="141">
        <f t="shared" si="1"/>
        <v>0</v>
      </c>
      <c r="K59" s="71"/>
    </row>
    <row r="60" spans="2:11" ht="19.5">
      <c r="B60" s="450"/>
      <c r="C60" s="451"/>
      <c r="D60" s="70" t="s">
        <v>1407</v>
      </c>
      <c r="E60" s="452"/>
      <c r="F60" s="453" t="s">
        <v>1377</v>
      </c>
      <c r="G60" s="253" t="s">
        <v>1418</v>
      </c>
      <c r="H60" s="117" t="s">
        <v>99</v>
      </c>
      <c r="I60" s="419"/>
      <c r="J60" s="141">
        <f t="shared" si="1"/>
        <v>0</v>
      </c>
      <c r="K60" s="71"/>
    </row>
    <row r="61" spans="2:11" ht="19.5">
      <c r="B61" s="450"/>
      <c r="C61" s="451"/>
      <c r="D61" s="70" t="s">
        <v>1408</v>
      </c>
      <c r="E61" s="452"/>
      <c r="F61" s="453" t="s">
        <v>1378</v>
      </c>
      <c r="G61" s="253" t="s">
        <v>1419</v>
      </c>
      <c r="H61" s="117" t="s">
        <v>99</v>
      </c>
      <c r="I61" s="419"/>
      <c r="J61" s="141">
        <f t="shared" si="1"/>
        <v>0</v>
      </c>
      <c r="K61" s="71"/>
    </row>
    <row r="62" spans="2:11" ht="19.5">
      <c r="B62" s="450"/>
      <c r="C62" s="451"/>
      <c r="D62" s="70" t="s">
        <v>1409</v>
      </c>
      <c r="E62" s="452"/>
      <c r="F62" s="453" t="s">
        <v>1379</v>
      </c>
      <c r="G62" s="253" t="s">
        <v>1420</v>
      </c>
      <c r="H62" s="117" t="s">
        <v>99</v>
      </c>
      <c r="I62" s="419"/>
      <c r="J62" s="141">
        <f t="shared" si="1"/>
        <v>0</v>
      </c>
      <c r="K62" s="71"/>
    </row>
    <row r="63" spans="2:11" ht="19.5">
      <c r="B63" s="450"/>
      <c r="C63" s="451"/>
      <c r="D63" s="70" t="s">
        <v>1410</v>
      </c>
      <c r="E63" s="452"/>
      <c r="F63" s="453" t="s">
        <v>1380</v>
      </c>
      <c r="G63" s="253" t="s">
        <v>1421</v>
      </c>
      <c r="H63" s="117" t="s">
        <v>99</v>
      </c>
      <c r="I63" s="419"/>
      <c r="J63" s="141">
        <f t="shared" si="1"/>
        <v>0</v>
      </c>
      <c r="K63" s="71"/>
    </row>
    <row r="64" spans="2:11" ht="19.5">
      <c r="B64" s="450"/>
      <c r="C64" s="451"/>
      <c r="D64" s="70" t="s">
        <v>1411</v>
      </c>
      <c r="E64" s="452"/>
      <c r="F64" s="453" t="s">
        <v>1381</v>
      </c>
      <c r="G64" s="253" t="s">
        <v>1422</v>
      </c>
      <c r="H64" s="117" t="s">
        <v>99</v>
      </c>
      <c r="I64" s="419"/>
      <c r="J64" s="141">
        <f t="shared" si="1"/>
        <v>0</v>
      </c>
      <c r="K64" s="71"/>
    </row>
    <row r="65" spans="2:11" ht="19.5">
      <c r="B65" s="450"/>
      <c r="C65" s="451"/>
      <c r="D65" s="70" t="s">
        <v>1412</v>
      </c>
      <c r="E65" s="452"/>
      <c r="F65" s="453" t="s">
        <v>1382</v>
      </c>
      <c r="G65" s="253" t="s">
        <v>1423</v>
      </c>
      <c r="H65" s="117" t="s">
        <v>99</v>
      </c>
      <c r="I65" s="419"/>
      <c r="J65" s="141">
        <f t="shared" si="1"/>
        <v>0</v>
      </c>
      <c r="K65" s="71"/>
    </row>
    <row r="66" spans="2:11" ht="19.5">
      <c r="B66" s="450"/>
      <c r="C66" s="451"/>
      <c r="D66" s="70" t="s">
        <v>1413</v>
      </c>
      <c r="E66" s="452"/>
      <c r="F66" s="453" t="s">
        <v>1383</v>
      </c>
      <c r="G66" s="253" t="s">
        <v>1424</v>
      </c>
      <c r="H66" s="117" t="s">
        <v>99</v>
      </c>
      <c r="I66" s="419"/>
      <c r="J66" s="141">
        <f t="shared" si="1"/>
        <v>0</v>
      </c>
      <c r="K66" s="71"/>
    </row>
    <row r="67" spans="2:11" ht="19.5">
      <c r="B67" s="450"/>
      <c r="C67" s="451"/>
      <c r="D67" s="70" t="s">
        <v>1414</v>
      </c>
      <c r="E67" s="452"/>
      <c r="F67" s="453" t="s">
        <v>1384</v>
      </c>
      <c r="G67" s="253" t="s">
        <v>1425</v>
      </c>
      <c r="H67" s="117" t="s">
        <v>99</v>
      </c>
      <c r="I67" s="419"/>
      <c r="J67" s="141">
        <f t="shared" si="1"/>
        <v>0</v>
      </c>
      <c r="K67" s="71"/>
    </row>
    <row r="68" spans="2:11" ht="19.5">
      <c r="B68" s="450"/>
      <c r="C68" s="451"/>
      <c r="D68" s="70" t="s">
        <v>1415</v>
      </c>
      <c r="E68" s="452"/>
      <c r="F68" s="453" t="s">
        <v>1385</v>
      </c>
      <c r="G68" s="253" t="s">
        <v>1426</v>
      </c>
      <c r="H68" s="117" t="s">
        <v>99</v>
      </c>
      <c r="I68" s="419"/>
      <c r="J68" s="141">
        <f t="shared" si="1"/>
        <v>0</v>
      </c>
      <c r="K68" s="71"/>
    </row>
    <row r="69" spans="2:11">
      <c r="B69" s="450"/>
      <c r="C69" s="451"/>
      <c r="D69" s="70" t="s">
        <v>1416</v>
      </c>
      <c r="E69" s="452"/>
      <c r="F69" s="453" t="s">
        <v>2914</v>
      </c>
      <c r="G69" s="253" t="s">
        <v>1447</v>
      </c>
      <c r="H69" s="117" t="s">
        <v>99</v>
      </c>
      <c r="I69" s="419"/>
      <c r="J69" s="141">
        <f t="shared" si="1"/>
        <v>0</v>
      </c>
      <c r="K69" s="71"/>
    </row>
    <row r="70" spans="2:11">
      <c r="B70" s="450"/>
      <c r="C70" s="451"/>
      <c r="D70" s="70" t="s">
        <v>1417</v>
      </c>
      <c r="E70" s="452"/>
      <c r="F70" s="453" t="s">
        <v>2915</v>
      </c>
      <c r="G70" s="253" t="s">
        <v>1448</v>
      </c>
      <c r="H70" s="117" t="s">
        <v>99</v>
      </c>
      <c r="I70" s="419"/>
      <c r="J70" s="141">
        <f t="shared" si="1"/>
        <v>0</v>
      </c>
      <c r="K70" s="71"/>
    </row>
    <row r="71" spans="2:11" ht="22.5">
      <c r="B71" s="450"/>
      <c r="C71" s="451"/>
      <c r="D71" s="70" t="s">
        <v>1589</v>
      </c>
      <c r="E71" s="452"/>
      <c r="F71" s="453" t="s">
        <v>1571</v>
      </c>
      <c r="G71" s="253" t="s">
        <v>1578</v>
      </c>
      <c r="H71" s="117" t="s">
        <v>1577</v>
      </c>
      <c r="I71" s="419"/>
      <c r="J71" s="141">
        <f t="shared" si="1"/>
        <v>0</v>
      </c>
      <c r="K71" s="71"/>
    </row>
    <row r="72" spans="2:11" ht="22.5">
      <c r="B72" s="450"/>
      <c r="C72" s="451"/>
      <c r="D72" s="70" t="s">
        <v>1590</v>
      </c>
      <c r="E72" s="452"/>
      <c r="F72" s="453" t="s">
        <v>1572</v>
      </c>
      <c r="G72" s="253" t="s">
        <v>1579</v>
      </c>
      <c r="H72" s="117" t="s">
        <v>1577</v>
      </c>
      <c r="I72" s="419"/>
      <c r="J72" s="141">
        <f t="shared" si="1"/>
        <v>0</v>
      </c>
      <c r="K72" s="71"/>
    </row>
    <row r="73" spans="2:11" ht="22.5">
      <c r="B73" s="450"/>
      <c r="C73" s="451"/>
      <c r="D73" s="70" t="s">
        <v>1591</v>
      </c>
      <c r="E73" s="452"/>
      <c r="F73" s="453" t="s">
        <v>1573</v>
      </c>
      <c r="G73" s="253" t="s">
        <v>1580</v>
      </c>
      <c r="H73" s="117" t="s">
        <v>1577</v>
      </c>
      <c r="I73" s="419"/>
      <c r="J73" s="141">
        <f t="shared" si="1"/>
        <v>0</v>
      </c>
      <c r="K73" s="71"/>
    </row>
    <row r="74" spans="2:11" ht="22.5">
      <c r="B74" s="450"/>
      <c r="C74" s="451"/>
      <c r="D74" s="70" t="s">
        <v>1592</v>
      </c>
      <c r="E74" s="452"/>
      <c r="F74" s="453" t="s">
        <v>1574</v>
      </c>
      <c r="G74" s="253" t="s">
        <v>1581</v>
      </c>
      <c r="H74" s="117" t="s">
        <v>1577</v>
      </c>
      <c r="I74" s="419"/>
      <c r="J74" s="141">
        <f t="shared" si="1"/>
        <v>0</v>
      </c>
      <c r="K74" s="71"/>
    </row>
    <row r="75" spans="2:11" ht="22.5">
      <c r="B75" s="450"/>
      <c r="C75" s="451"/>
      <c r="D75" s="70" t="s">
        <v>1593</v>
      </c>
      <c r="E75" s="452"/>
      <c r="F75" s="453" t="s">
        <v>1575</v>
      </c>
      <c r="G75" s="253" t="s">
        <v>1582</v>
      </c>
      <c r="H75" s="117" t="s">
        <v>1577</v>
      </c>
      <c r="I75" s="419"/>
      <c r="J75" s="141">
        <f t="shared" si="1"/>
        <v>0</v>
      </c>
      <c r="K75" s="71"/>
    </row>
    <row r="76" spans="2:11" ht="22.5">
      <c r="B76" s="450"/>
      <c r="C76" s="451"/>
      <c r="D76" s="70" t="s">
        <v>1878</v>
      </c>
      <c r="E76" s="452"/>
      <c r="F76" s="453" t="s">
        <v>2806</v>
      </c>
      <c r="G76" s="253" t="s">
        <v>1869</v>
      </c>
      <c r="H76" s="117" t="s">
        <v>1577</v>
      </c>
      <c r="I76" s="419"/>
      <c r="J76" s="141">
        <f t="shared" si="1"/>
        <v>0</v>
      </c>
      <c r="K76" s="71"/>
    </row>
    <row r="77" spans="2:11" ht="22.5">
      <c r="B77" s="450"/>
      <c r="C77" s="451"/>
      <c r="D77" s="70" t="s">
        <v>1879</v>
      </c>
      <c r="E77" s="452"/>
      <c r="F77" s="453" t="s">
        <v>2807</v>
      </c>
      <c r="G77" s="253" t="s">
        <v>1870</v>
      </c>
      <c r="H77" s="117" t="s">
        <v>1577</v>
      </c>
      <c r="I77" s="419"/>
      <c r="J77" s="141">
        <f t="shared" si="1"/>
        <v>0</v>
      </c>
      <c r="K77" s="71"/>
    </row>
    <row r="78" spans="2:11">
      <c r="B78" s="450"/>
      <c r="C78" s="451"/>
      <c r="D78" s="70" t="s">
        <v>1880</v>
      </c>
      <c r="E78" s="452"/>
      <c r="F78" s="453" t="s">
        <v>2808</v>
      </c>
      <c r="G78" s="253" t="s">
        <v>1871</v>
      </c>
      <c r="H78" s="117" t="s">
        <v>1577</v>
      </c>
      <c r="I78" s="419"/>
      <c r="J78" s="141">
        <f t="shared" si="1"/>
        <v>0</v>
      </c>
      <c r="K78" s="71"/>
    </row>
    <row r="79" spans="2:11">
      <c r="B79" s="450"/>
      <c r="C79" s="451"/>
      <c r="D79" s="70" t="s">
        <v>1881</v>
      </c>
      <c r="E79" s="452"/>
      <c r="F79" s="453" t="s">
        <v>2809</v>
      </c>
      <c r="G79" s="253" t="s">
        <v>1872</v>
      </c>
      <c r="H79" s="117" t="s">
        <v>1577</v>
      </c>
      <c r="I79" s="419"/>
      <c r="J79" s="141">
        <f t="shared" si="1"/>
        <v>0</v>
      </c>
      <c r="K79" s="71"/>
    </row>
    <row r="80" spans="2:11">
      <c r="B80" s="450"/>
      <c r="C80" s="451"/>
      <c r="D80" s="70"/>
      <c r="E80" s="452"/>
      <c r="F80" s="453"/>
      <c r="G80" s="253"/>
      <c r="H80" s="117"/>
      <c r="I80" s="462"/>
      <c r="J80" s="211"/>
      <c r="K80" s="71"/>
    </row>
    <row r="81" spans="2:13" s="61" customFormat="1">
      <c r="B81" s="67"/>
      <c r="C81" s="68" t="s">
        <v>519</v>
      </c>
      <c r="D81" s="68"/>
      <c r="E81" s="68"/>
      <c r="F81" s="226"/>
      <c r="G81" s="129"/>
      <c r="H81" s="119"/>
      <c r="I81" s="119"/>
      <c r="J81" s="68"/>
      <c r="K81" s="69"/>
      <c r="M81" s="55"/>
    </row>
    <row r="82" spans="2:13">
      <c r="B82" s="445"/>
      <c r="C82" s="446"/>
      <c r="D82" s="74"/>
      <c r="E82" s="447"/>
      <c r="F82" s="448"/>
      <c r="G82" s="224"/>
      <c r="H82" s="218"/>
      <c r="I82" s="449"/>
      <c r="J82" s="219"/>
      <c r="K82" s="71"/>
    </row>
    <row r="83" spans="2:13">
      <c r="B83" s="450"/>
      <c r="C83" s="451"/>
      <c r="D83" s="70" t="s">
        <v>1033</v>
      </c>
      <c r="E83" s="452"/>
      <c r="F83" s="453" t="s">
        <v>511</v>
      </c>
      <c r="G83" s="253" t="s">
        <v>1386</v>
      </c>
      <c r="H83" s="117" t="s">
        <v>99</v>
      </c>
      <c r="I83" s="419"/>
      <c r="J83" s="141">
        <f t="shared" ref="J83:J115" si="2">ROUND($I83+$I83*TVA,2)</f>
        <v>0</v>
      </c>
      <c r="K83" s="71"/>
    </row>
    <row r="84" spans="2:13">
      <c r="B84" s="450"/>
      <c r="C84" s="451"/>
      <c r="D84" s="70" t="s">
        <v>1034</v>
      </c>
      <c r="E84" s="452"/>
      <c r="F84" s="453" t="s">
        <v>512</v>
      </c>
      <c r="G84" s="253" t="s">
        <v>1387</v>
      </c>
      <c r="H84" s="117" t="s">
        <v>99</v>
      </c>
      <c r="I84" s="419"/>
      <c r="J84" s="141">
        <f t="shared" si="2"/>
        <v>0</v>
      </c>
      <c r="K84" s="71"/>
    </row>
    <row r="85" spans="2:13">
      <c r="B85" s="450"/>
      <c r="C85" s="451"/>
      <c r="D85" s="70" t="s">
        <v>1035</v>
      </c>
      <c r="E85" s="452"/>
      <c r="F85" s="453" t="s">
        <v>513</v>
      </c>
      <c r="G85" s="253" t="s">
        <v>1388</v>
      </c>
      <c r="H85" s="117" t="s">
        <v>99</v>
      </c>
      <c r="I85" s="419"/>
      <c r="J85" s="141">
        <f t="shared" si="2"/>
        <v>0</v>
      </c>
      <c r="K85" s="71"/>
    </row>
    <row r="86" spans="2:13" s="255" customFormat="1" ht="88.5">
      <c r="B86" s="450"/>
      <c r="C86" s="451"/>
      <c r="D86" s="70" t="s">
        <v>1036</v>
      </c>
      <c r="E86" s="452"/>
      <c r="F86" s="453" t="s">
        <v>1443</v>
      </c>
      <c r="G86" s="253" t="s">
        <v>1444</v>
      </c>
      <c r="H86" s="117" t="s">
        <v>99</v>
      </c>
      <c r="I86" s="419"/>
      <c r="J86" s="141">
        <f t="shared" si="2"/>
        <v>0</v>
      </c>
      <c r="K86" s="254"/>
    </row>
    <row r="87" spans="2:13">
      <c r="B87" s="458"/>
      <c r="C87" s="459"/>
      <c r="D87" s="70" t="s">
        <v>1037</v>
      </c>
      <c r="E87" s="460"/>
      <c r="F87" s="453" t="s">
        <v>1372</v>
      </c>
      <c r="G87" s="253" t="s">
        <v>1389</v>
      </c>
      <c r="H87" s="117" t="s">
        <v>99</v>
      </c>
      <c r="I87" s="461"/>
      <c r="J87" s="141">
        <f t="shared" si="2"/>
        <v>0</v>
      </c>
      <c r="K87" s="71"/>
    </row>
    <row r="88" spans="2:13">
      <c r="B88" s="450"/>
      <c r="C88" s="451"/>
      <c r="D88" s="70" t="s">
        <v>1038</v>
      </c>
      <c r="E88" s="452"/>
      <c r="F88" s="453" t="s">
        <v>514</v>
      </c>
      <c r="G88" s="253" t="s">
        <v>1390</v>
      </c>
      <c r="H88" s="117" t="s">
        <v>99</v>
      </c>
      <c r="I88" s="419"/>
      <c r="J88" s="141">
        <f t="shared" si="2"/>
        <v>0</v>
      </c>
      <c r="K88" s="71"/>
    </row>
    <row r="89" spans="2:13">
      <c r="B89" s="450"/>
      <c r="C89" s="451"/>
      <c r="D89" s="70" t="s">
        <v>1039</v>
      </c>
      <c r="E89" s="452"/>
      <c r="F89" s="453" t="s">
        <v>515</v>
      </c>
      <c r="G89" s="253" t="s">
        <v>1391</v>
      </c>
      <c r="H89" s="117" t="s">
        <v>99</v>
      </c>
      <c r="I89" s="419"/>
      <c r="J89" s="141">
        <f t="shared" si="2"/>
        <v>0</v>
      </c>
      <c r="K89" s="71"/>
    </row>
    <row r="90" spans="2:13" ht="69">
      <c r="B90" s="450"/>
      <c r="C90" s="451"/>
      <c r="D90" s="70" t="s">
        <v>1040</v>
      </c>
      <c r="E90" s="452"/>
      <c r="F90" s="453" t="s">
        <v>1373</v>
      </c>
      <c r="G90" s="253" t="s">
        <v>1428</v>
      </c>
      <c r="H90" s="117" t="s">
        <v>99</v>
      </c>
      <c r="I90" s="419"/>
      <c r="J90" s="141">
        <f t="shared" si="2"/>
        <v>0</v>
      </c>
      <c r="K90" s="71"/>
    </row>
    <row r="91" spans="2:13">
      <c r="B91" s="450"/>
      <c r="C91" s="451"/>
      <c r="D91" s="70" t="s">
        <v>1041</v>
      </c>
      <c r="E91" s="452"/>
      <c r="F91" s="453" t="s">
        <v>516</v>
      </c>
      <c r="G91" s="253" t="s">
        <v>1392</v>
      </c>
      <c r="H91" s="117" t="s">
        <v>99</v>
      </c>
      <c r="I91" s="419"/>
      <c r="J91" s="141">
        <f t="shared" si="2"/>
        <v>0</v>
      </c>
      <c r="K91" s="71"/>
    </row>
    <row r="92" spans="2:13">
      <c r="B92" s="450"/>
      <c r="C92" s="451"/>
      <c r="D92" s="70" t="s">
        <v>1042</v>
      </c>
      <c r="E92" s="452"/>
      <c r="F92" s="453" t="s">
        <v>517</v>
      </c>
      <c r="G92" s="253" t="s">
        <v>1393</v>
      </c>
      <c r="H92" s="117" t="s">
        <v>99</v>
      </c>
      <c r="I92" s="419"/>
      <c r="J92" s="141">
        <f t="shared" si="2"/>
        <v>0</v>
      </c>
      <c r="K92" s="71"/>
    </row>
    <row r="93" spans="2:13" ht="19.5">
      <c r="B93" s="450"/>
      <c r="C93" s="451"/>
      <c r="D93" s="70" t="s">
        <v>1043</v>
      </c>
      <c r="E93" s="452"/>
      <c r="F93" s="453" t="s">
        <v>1374</v>
      </c>
      <c r="G93" s="253" t="s">
        <v>1441</v>
      </c>
      <c r="H93" s="117" t="s">
        <v>99</v>
      </c>
      <c r="I93" s="419"/>
      <c r="J93" s="141">
        <f t="shared" si="2"/>
        <v>0</v>
      </c>
      <c r="K93" s="71"/>
    </row>
    <row r="94" spans="2:13" ht="36">
      <c r="B94" s="450"/>
      <c r="C94" s="451"/>
      <c r="D94" s="70" t="s">
        <v>1044</v>
      </c>
      <c r="E94" s="452"/>
      <c r="F94" s="453" t="s">
        <v>1375</v>
      </c>
      <c r="G94" s="253" t="s">
        <v>1427</v>
      </c>
      <c r="H94" s="117" t="s">
        <v>99</v>
      </c>
      <c r="I94" s="419"/>
      <c r="J94" s="141">
        <f t="shared" si="2"/>
        <v>0</v>
      </c>
      <c r="K94" s="71"/>
    </row>
    <row r="95" spans="2:13" ht="112.5">
      <c r="B95" s="450"/>
      <c r="C95" s="451"/>
      <c r="D95" s="70" t="s">
        <v>1429</v>
      </c>
      <c r="E95" s="452"/>
      <c r="F95" s="453" t="s">
        <v>1376</v>
      </c>
      <c r="G95" s="253" t="s">
        <v>1442</v>
      </c>
      <c r="H95" s="117" t="s">
        <v>99</v>
      </c>
      <c r="I95" s="419"/>
      <c r="J95" s="141">
        <f t="shared" si="2"/>
        <v>0</v>
      </c>
      <c r="K95" s="71"/>
    </row>
    <row r="96" spans="2:13" ht="19.5">
      <c r="B96" s="450"/>
      <c r="C96" s="451"/>
      <c r="D96" s="70" t="s">
        <v>1430</v>
      </c>
      <c r="E96" s="452"/>
      <c r="F96" s="453" t="s">
        <v>1377</v>
      </c>
      <c r="G96" s="253" t="s">
        <v>1418</v>
      </c>
      <c r="H96" s="117" t="s">
        <v>99</v>
      </c>
      <c r="I96" s="419"/>
      <c r="J96" s="141">
        <f t="shared" si="2"/>
        <v>0</v>
      </c>
      <c r="K96" s="71"/>
    </row>
    <row r="97" spans="2:11" ht="19.5">
      <c r="B97" s="450"/>
      <c r="C97" s="451"/>
      <c r="D97" s="70" t="s">
        <v>1431</v>
      </c>
      <c r="E97" s="452"/>
      <c r="F97" s="453" t="s">
        <v>1378</v>
      </c>
      <c r="G97" s="253" t="s">
        <v>1419</v>
      </c>
      <c r="H97" s="117" t="s">
        <v>99</v>
      </c>
      <c r="I97" s="419"/>
      <c r="J97" s="141">
        <f t="shared" si="2"/>
        <v>0</v>
      </c>
      <c r="K97" s="71"/>
    </row>
    <row r="98" spans="2:11" ht="19.5">
      <c r="B98" s="450"/>
      <c r="C98" s="451"/>
      <c r="D98" s="70" t="s">
        <v>1432</v>
      </c>
      <c r="E98" s="452"/>
      <c r="F98" s="453" t="s">
        <v>1379</v>
      </c>
      <c r="G98" s="253" t="s">
        <v>1420</v>
      </c>
      <c r="H98" s="117" t="s">
        <v>99</v>
      </c>
      <c r="I98" s="419"/>
      <c r="J98" s="141">
        <f t="shared" si="2"/>
        <v>0</v>
      </c>
      <c r="K98" s="71"/>
    </row>
    <row r="99" spans="2:11" ht="19.5">
      <c r="B99" s="450"/>
      <c r="C99" s="451"/>
      <c r="D99" s="70" t="s">
        <v>1433</v>
      </c>
      <c r="E99" s="452"/>
      <c r="F99" s="453" t="s">
        <v>1380</v>
      </c>
      <c r="G99" s="253" t="s">
        <v>1421</v>
      </c>
      <c r="H99" s="117" t="s">
        <v>99</v>
      </c>
      <c r="I99" s="419"/>
      <c r="J99" s="141">
        <f t="shared" si="2"/>
        <v>0</v>
      </c>
      <c r="K99" s="71"/>
    </row>
    <row r="100" spans="2:11" ht="19.5">
      <c r="B100" s="450"/>
      <c r="C100" s="451"/>
      <c r="D100" s="70" t="s">
        <v>1434</v>
      </c>
      <c r="E100" s="452"/>
      <c r="F100" s="453" t="s">
        <v>1381</v>
      </c>
      <c r="G100" s="253" t="s">
        <v>1422</v>
      </c>
      <c r="H100" s="117" t="s">
        <v>99</v>
      </c>
      <c r="I100" s="419"/>
      <c r="J100" s="141">
        <f t="shared" si="2"/>
        <v>0</v>
      </c>
      <c r="K100" s="71"/>
    </row>
    <row r="101" spans="2:11" ht="19.5">
      <c r="B101" s="450"/>
      <c r="C101" s="451"/>
      <c r="D101" s="70" t="s">
        <v>1435</v>
      </c>
      <c r="E101" s="452"/>
      <c r="F101" s="453" t="s">
        <v>1382</v>
      </c>
      <c r="G101" s="253" t="s">
        <v>1423</v>
      </c>
      <c r="H101" s="117" t="s">
        <v>99</v>
      </c>
      <c r="I101" s="419"/>
      <c r="J101" s="141">
        <f t="shared" si="2"/>
        <v>0</v>
      </c>
      <c r="K101" s="71"/>
    </row>
    <row r="102" spans="2:11" ht="19.5">
      <c r="B102" s="450"/>
      <c r="C102" s="451"/>
      <c r="D102" s="70" t="s">
        <v>1436</v>
      </c>
      <c r="E102" s="452"/>
      <c r="F102" s="453" t="s">
        <v>1383</v>
      </c>
      <c r="G102" s="253" t="s">
        <v>1424</v>
      </c>
      <c r="H102" s="117" t="s">
        <v>99</v>
      </c>
      <c r="I102" s="419"/>
      <c r="J102" s="141">
        <f t="shared" si="2"/>
        <v>0</v>
      </c>
      <c r="K102" s="71"/>
    </row>
    <row r="103" spans="2:11" ht="19.5">
      <c r="B103" s="450"/>
      <c r="C103" s="451"/>
      <c r="D103" s="70" t="s">
        <v>1437</v>
      </c>
      <c r="E103" s="452"/>
      <c r="F103" s="453" t="s">
        <v>1384</v>
      </c>
      <c r="G103" s="253" t="s">
        <v>1425</v>
      </c>
      <c r="H103" s="117" t="s">
        <v>99</v>
      </c>
      <c r="I103" s="419"/>
      <c r="J103" s="141">
        <f t="shared" si="2"/>
        <v>0</v>
      </c>
      <c r="K103" s="71"/>
    </row>
    <row r="104" spans="2:11" ht="19.5">
      <c r="B104" s="450"/>
      <c r="C104" s="451"/>
      <c r="D104" s="70" t="s">
        <v>1438</v>
      </c>
      <c r="E104" s="452"/>
      <c r="F104" s="453" t="s">
        <v>1385</v>
      </c>
      <c r="G104" s="253" t="s">
        <v>1426</v>
      </c>
      <c r="H104" s="117" t="s">
        <v>99</v>
      </c>
      <c r="I104" s="419"/>
      <c r="J104" s="141">
        <f t="shared" si="2"/>
        <v>0</v>
      </c>
      <c r="K104" s="71"/>
    </row>
    <row r="105" spans="2:11">
      <c r="B105" s="450"/>
      <c r="C105" s="451"/>
      <c r="D105" s="70" t="s">
        <v>1439</v>
      </c>
      <c r="E105" s="452"/>
      <c r="F105" s="453" t="s">
        <v>2914</v>
      </c>
      <c r="G105" s="253" t="s">
        <v>1447</v>
      </c>
      <c r="H105" s="117" t="s">
        <v>99</v>
      </c>
      <c r="I105" s="419"/>
      <c r="J105" s="141">
        <f t="shared" si="2"/>
        <v>0</v>
      </c>
      <c r="K105" s="71"/>
    </row>
    <row r="106" spans="2:11">
      <c r="B106" s="450"/>
      <c r="C106" s="451"/>
      <c r="D106" s="70" t="s">
        <v>1440</v>
      </c>
      <c r="E106" s="452"/>
      <c r="F106" s="453" t="s">
        <v>2915</v>
      </c>
      <c r="G106" s="253" t="s">
        <v>1448</v>
      </c>
      <c r="H106" s="117" t="s">
        <v>99</v>
      </c>
      <c r="I106" s="419"/>
      <c r="J106" s="141">
        <f t="shared" si="2"/>
        <v>0</v>
      </c>
      <c r="K106" s="71"/>
    </row>
    <row r="107" spans="2:11" ht="22.5">
      <c r="B107" s="450"/>
      <c r="C107" s="451"/>
      <c r="D107" s="70" t="s">
        <v>1594</v>
      </c>
      <c r="E107" s="452"/>
      <c r="F107" s="453" t="s">
        <v>1571</v>
      </c>
      <c r="G107" s="253" t="s">
        <v>1578</v>
      </c>
      <c r="H107" s="117" t="s">
        <v>1577</v>
      </c>
      <c r="I107" s="419"/>
      <c r="J107" s="141">
        <f t="shared" si="2"/>
        <v>0</v>
      </c>
      <c r="K107" s="71"/>
    </row>
    <row r="108" spans="2:11" ht="22.5">
      <c r="B108" s="450"/>
      <c r="C108" s="451"/>
      <c r="D108" s="70" t="s">
        <v>1595</v>
      </c>
      <c r="E108" s="452"/>
      <c r="F108" s="453" t="s">
        <v>1572</v>
      </c>
      <c r="G108" s="253" t="s">
        <v>1579</v>
      </c>
      <c r="H108" s="117" t="s">
        <v>1577</v>
      </c>
      <c r="I108" s="419"/>
      <c r="J108" s="141">
        <f t="shared" si="2"/>
        <v>0</v>
      </c>
      <c r="K108" s="71"/>
    </row>
    <row r="109" spans="2:11" ht="22.5">
      <c r="B109" s="450"/>
      <c r="C109" s="451"/>
      <c r="D109" s="70" t="s">
        <v>1596</v>
      </c>
      <c r="E109" s="452"/>
      <c r="F109" s="453" t="s">
        <v>1573</v>
      </c>
      <c r="G109" s="253" t="s">
        <v>1580</v>
      </c>
      <c r="H109" s="117" t="s">
        <v>1577</v>
      </c>
      <c r="I109" s="419"/>
      <c r="J109" s="141">
        <f t="shared" si="2"/>
        <v>0</v>
      </c>
      <c r="K109" s="71"/>
    </row>
    <row r="110" spans="2:11" ht="22.5">
      <c r="B110" s="450"/>
      <c r="C110" s="451"/>
      <c r="D110" s="70" t="s">
        <v>1597</v>
      </c>
      <c r="E110" s="452"/>
      <c r="F110" s="453" t="s">
        <v>1574</v>
      </c>
      <c r="G110" s="253" t="s">
        <v>1581</v>
      </c>
      <c r="H110" s="117" t="s">
        <v>1577</v>
      </c>
      <c r="I110" s="419"/>
      <c r="J110" s="141">
        <f t="shared" si="2"/>
        <v>0</v>
      </c>
      <c r="K110" s="71"/>
    </row>
    <row r="111" spans="2:11" ht="22.5">
      <c r="B111" s="450"/>
      <c r="C111" s="451"/>
      <c r="D111" s="70" t="s">
        <v>1598</v>
      </c>
      <c r="E111" s="452"/>
      <c r="F111" s="453" t="s">
        <v>1575</v>
      </c>
      <c r="G111" s="253" t="s">
        <v>1582</v>
      </c>
      <c r="H111" s="117" t="s">
        <v>1577</v>
      </c>
      <c r="I111" s="419"/>
      <c r="J111" s="141">
        <f t="shared" si="2"/>
        <v>0</v>
      </c>
      <c r="K111" s="71"/>
    </row>
    <row r="112" spans="2:11" ht="22.5">
      <c r="B112" s="450"/>
      <c r="C112" s="451"/>
      <c r="D112" s="70" t="s">
        <v>1874</v>
      </c>
      <c r="E112" s="452"/>
      <c r="F112" s="453" t="s">
        <v>2806</v>
      </c>
      <c r="G112" s="253" t="s">
        <v>1869</v>
      </c>
      <c r="H112" s="117" t="s">
        <v>1577</v>
      </c>
      <c r="I112" s="419"/>
      <c r="J112" s="141">
        <f t="shared" si="2"/>
        <v>0</v>
      </c>
      <c r="K112" s="71"/>
    </row>
    <row r="113" spans="1:14" ht="22.5">
      <c r="B113" s="450"/>
      <c r="C113" s="451"/>
      <c r="D113" s="70" t="s">
        <v>1875</v>
      </c>
      <c r="E113" s="452"/>
      <c r="F113" s="453" t="s">
        <v>2807</v>
      </c>
      <c r="G113" s="253" t="s">
        <v>1870</v>
      </c>
      <c r="H113" s="117" t="s">
        <v>1577</v>
      </c>
      <c r="I113" s="419"/>
      <c r="J113" s="141">
        <f t="shared" si="2"/>
        <v>0</v>
      </c>
      <c r="K113" s="71"/>
    </row>
    <row r="114" spans="1:14">
      <c r="B114" s="450"/>
      <c r="C114" s="451"/>
      <c r="D114" s="70" t="s">
        <v>1876</v>
      </c>
      <c r="E114" s="452"/>
      <c r="F114" s="453" t="s">
        <v>2808</v>
      </c>
      <c r="G114" s="253" t="s">
        <v>1871</v>
      </c>
      <c r="H114" s="117" t="s">
        <v>1577</v>
      </c>
      <c r="I114" s="419"/>
      <c r="J114" s="141">
        <f t="shared" si="2"/>
        <v>0</v>
      </c>
      <c r="K114" s="71"/>
    </row>
    <row r="115" spans="1:14">
      <c r="B115" s="450"/>
      <c r="C115" s="451"/>
      <c r="D115" s="70" t="s">
        <v>1877</v>
      </c>
      <c r="E115" s="452"/>
      <c r="F115" s="453" t="s">
        <v>2809</v>
      </c>
      <c r="G115" s="253" t="s">
        <v>1872</v>
      </c>
      <c r="H115" s="117" t="s">
        <v>1577</v>
      </c>
      <c r="I115" s="419"/>
      <c r="J115" s="141">
        <f t="shared" si="2"/>
        <v>0</v>
      </c>
      <c r="K115" s="71"/>
    </row>
    <row r="116" spans="1:14" s="104" customFormat="1">
      <c r="B116" s="412"/>
      <c r="C116" s="413"/>
      <c r="D116" s="114"/>
      <c r="E116" s="413"/>
      <c r="F116" s="414"/>
      <c r="G116" s="133"/>
      <c r="H116" s="115"/>
      <c r="I116" s="258"/>
      <c r="J116" s="211"/>
      <c r="K116" s="156"/>
    </row>
    <row r="117" spans="1:14" s="109" customFormat="1">
      <c r="A117" s="159"/>
      <c r="B117" s="187" t="s">
        <v>106</v>
      </c>
      <c r="C117" s="186"/>
      <c r="D117" s="186"/>
      <c r="E117" s="185"/>
      <c r="F117" s="229"/>
      <c r="G117" s="222"/>
      <c r="H117" s="113"/>
      <c r="I117" s="111"/>
      <c r="J117" s="111"/>
      <c r="K117" s="155"/>
      <c r="N117" s="104"/>
    </row>
    <row r="118" spans="1:14" s="109" customFormat="1">
      <c r="B118" s="160"/>
      <c r="C118" s="120" t="s">
        <v>107</v>
      </c>
      <c r="D118" s="120"/>
      <c r="E118" s="120"/>
      <c r="F118" s="129"/>
      <c r="G118" s="129"/>
      <c r="H118" s="119"/>
      <c r="I118" s="120"/>
      <c r="J118" s="120"/>
      <c r="K118" s="158"/>
      <c r="N118" s="104"/>
    </row>
    <row r="119" spans="1:14" s="104" customFormat="1">
      <c r="B119" s="410"/>
      <c r="C119" s="411"/>
      <c r="D119" s="116"/>
      <c r="E119" s="411"/>
      <c r="F119" s="103"/>
      <c r="G119" s="130"/>
      <c r="H119" s="117"/>
      <c r="I119" s="449"/>
      <c r="J119" s="152"/>
      <c r="K119" s="157"/>
    </row>
    <row r="120" spans="1:14" s="104" customFormat="1">
      <c r="B120" s="410"/>
      <c r="C120" s="411"/>
      <c r="D120" s="116" t="s">
        <v>1145</v>
      </c>
      <c r="E120" s="411"/>
      <c r="F120" s="103" t="s">
        <v>1943</v>
      </c>
      <c r="G120" s="130" t="s">
        <v>1931</v>
      </c>
      <c r="H120" s="117" t="s">
        <v>99</v>
      </c>
      <c r="I120" s="172"/>
      <c r="J120" s="141">
        <f t="shared" ref="J120:J156" si="3">ROUND($I120+$I120*TVA,2)</f>
        <v>0</v>
      </c>
      <c r="K120" s="157"/>
    </row>
    <row r="121" spans="1:14" s="104" customFormat="1">
      <c r="B121" s="410"/>
      <c r="C121" s="411"/>
      <c r="D121" s="116" t="s">
        <v>1146</v>
      </c>
      <c r="E121" s="411"/>
      <c r="F121" s="103" t="s">
        <v>1944</v>
      </c>
      <c r="G121" s="130" t="s">
        <v>1737</v>
      </c>
      <c r="H121" s="117" t="s">
        <v>99</v>
      </c>
      <c r="I121" s="172"/>
      <c r="J121" s="141">
        <f t="shared" si="3"/>
        <v>0</v>
      </c>
      <c r="K121" s="157"/>
    </row>
    <row r="122" spans="1:14" s="104" customFormat="1">
      <c r="B122" s="410"/>
      <c r="C122" s="411"/>
      <c r="D122" s="116" t="s">
        <v>1147</v>
      </c>
      <c r="E122" s="411"/>
      <c r="F122" s="103" t="s">
        <v>1945</v>
      </c>
      <c r="G122" s="130" t="s">
        <v>1932</v>
      </c>
      <c r="H122" s="117" t="s">
        <v>99</v>
      </c>
      <c r="I122" s="172"/>
      <c r="J122" s="141">
        <f t="shared" si="3"/>
        <v>0</v>
      </c>
      <c r="K122" s="157"/>
    </row>
    <row r="123" spans="1:14" s="104" customFormat="1">
      <c r="B123" s="410"/>
      <c r="C123" s="411"/>
      <c r="D123" s="116" t="s">
        <v>1148</v>
      </c>
      <c r="E123" s="411"/>
      <c r="F123" s="103" t="s">
        <v>1946</v>
      </c>
      <c r="G123" s="130" t="s">
        <v>1933</v>
      </c>
      <c r="H123" s="117" t="s">
        <v>99</v>
      </c>
      <c r="I123" s="172"/>
      <c r="J123" s="141">
        <f t="shared" si="3"/>
        <v>0</v>
      </c>
      <c r="K123" s="157"/>
    </row>
    <row r="124" spans="1:14" s="104" customFormat="1">
      <c r="B124" s="410"/>
      <c r="C124" s="411"/>
      <c r="D124" s="116" t="s">
        <v>1149</v>
      </c>
      <c r="E124" s="411"/>
      <c r="F124" s="103" t="s">
        <v>1947</v>
      </c>
      <c r="G124" s="130" t="s">
        <v>1934</v>
      </c>
      <c r="H124" s="117" t="s">
        <v>99</v>
      </c>
      <c r="I124" s="172"/>
      <c r="J124" s="141">
        <f t="shared" si="3"/>
        <v>0</v>
      </c>
      <c r="K124" s="157"/>
    </row>
    <row r="125" spans="1:14" s="104" customFormat="1">
      <c r="B125" s="410"/>
      <c r="C125" s="411"/>
      <c r="D125" s="116"/>
      <c r="E125" s="411"/>
      <c r="F125" s="103"/>
      <c r="G125" s="130"/>
      <c r="H125" s="117"/>
      <c r="I125" s="172"/>
      <c r="J125" s="141"/>
      <c r="K125" s="157"/>
    </row>
    <row r="126" spans="1:14" s="104" customFormat="1">
      <c r="B126" s="410"/>
      <c r="C126" s="411"/>
      <c r="D126" s="116" t="s">
        <v>1150</v>
      </c>
      <c r="E126" s="411"/>
      <c r="F126" s="103" t="s">
        <v>1939</v>
      </c>
      <c r="G126" s="130" t="s">
        <v>1948</v>
      </c>
      <c r="H126" s="117" t="s">
        <v>99</v>
      </c>
      <c r="I126" s="172"/>
      <c r="J126" s="141">
        <f t="shared" si="3"/>
        <v>0</v>
      </c>
      <c r="K126" s="157"/>
    </row>
    <row r="127" spans="1:14" s="104" customFormat="1">
      <c r="B127" s="410"/>
      <c r="C127" s="411"/>
      <c r="D127" s="116" t="s">
        <v>1151</v>
      </c>
      <c r="E127" s="411"/>
      <c r="F127" s="103" t="s">
        <v>1940</v>
      </c>
      <c r="G127" s="130" t="s">
        <v>1949</v>
      </c>
      <c r="H127" s="117" t="s">
        <v>99</v>
      </c>
      <c r="I127" s="172"/>
      <c r="J127" s="141">
        <f t="shared" si="3"/>
        <v>0</v>
      </c>
      <c r="K127" s="157"/>
    </row>
    <row r="128" spans="1:14" s="104" customFormat="1">
      <c r="B128" s="410"/>
      <c r="C128" s="411"/>
      <c r="D128" s="116" t="s">
        <v>1152</v>
      </c>
      <c r="E128" s="411"/>
      <c r="F128" s="103" t="s">
        <v>1941</v>
      </c>
      <c r="G128" s="130" t="s">
        <v>1950</v>
      </c>
      <c r="H128" s="117" t="s">
        <v>99</v>
      </c>
      <c r="I128" s="172"/>
      <c r="J128" s="141">
        <f t="shared" si="3"/>
        <v>0</v>
      </c>
      <c r="K128" s="157"/>
    </row>
    <row r="129" spans="2:11" s="104" customFormat="1">
      <c r="B129" s="410"/>
      <c r="C129" s="411"/>
      <c r="D129" s="116" t="s">
        <v>1153</v>
      </c>
      <c r="E129" s="411"/>
      <c r="F129" s="103" t="s">
        <v>1942</v>
      </c>
      <c r="G129" s="130" t="s">
        <v>1951</v>
      </c>
      <c r="H129" s="117" t="s">
        <v>99</v>
      </c>
      <c r="I129" s="172"/>
      <c r="J129" s="141">
        <f t="shared" si="3"/>
        <v>0</v>
      </c>
      <c r="K129" s="157"/>
    </row>
    <row r="130" spans="2:11" s="104" customFormat="1">
      <c r="B130" s="410"/>
      <c r="C130" s="411"/>
      <c r="D130" s="116"/>
      <c r="E130" s="411"/>
      <c r="F130" s="103"/>
      <c r="G130" s="130"/>
      <c r="H130" s="117"/>
      <c r="I130" s="172"/>
      <c r="J130" s="141"/>
      <c r="K130" s="157"/>
    </row>
    <row r="131" spans="2:11" s="104" customFormat="1">
      <c r="B131" s="410"/>
      <c r="C131" s="411"/>
      <c r="D131" s="116" t="s">
        <v>1154</v>
      </c>
      <c r="E131" s="411"/>
      <c r="F131" s="103" t="s">
        <v>1952</v>
      </c>
      <c r="G131" s="130" t="s">
        <v>1935</v>
      </c>
      <c r="H131" s="117" t="s">
        <v>99</v>
      </c>
      <c r="I131" s="172"/>
      <c r="J131" s="141">
        <f t="shared" si="3"/>
        <v>0</v>
      </c>
      <c r="K131" s="157"/>
    </row>
    <row r="132" spans="2:11" s="104" customFormat="1">
      <c r="B132" s="410"/>
      <c r="C132" s="411"/>
      <c r="D132" s="116" t="s">
        <v>1155</v>
      </c>
      <c r="E132" s="411"/>
      <c r="F132" s="103" t="s">
        <v>1953</v>
      </c>
      <c r="G132" s="130" t="s">
        <v>1936</v>
      </c>
      <c r="H132" s="117" t="s">
        <v>99</v>
      </c>
      <c r="I132" s="172"/>
      <c r="J132" s="141">
        <f t="shared" si="3"/>
        <v>0</v>
      </c>
      <c r="K132" s="157"/>
    </row>
    <row r="133" spans="2:11" s="104" customFormat="1">
      <c r="B133" s="410"/>
      <c r="C133" s="411"/>
      <c r="D133" s="116" t="s">
        <v>1156</v>
      </c>
      <c r="E133" s="411"/>
      <c r="F133" s="103" t="s">
        <v>1954</v>
      </c>
      <c r="G133" s="130" t="s">
        <v>1937</v>
      </c>
      <c r="H133" s="117" t="s">
        <v>99</v>
      </c>
      <c r="I133" s="172"/>
      <c r="J133" s="141">
        <f t="shared" si="3"/>
        <v>0</v>
      </c>
      <c r="K133" s="157"/>
    </row>
    <row r="134" spans="2:11" s="104" customFormat="1">
      <c r="B134" s="410"/>
      <c r="C134" s="411"/>
      <c r="D134" s="116" t="s">
        <v>1157</v>
      </c>
      <c r="E134" s="411"/>
      <c r="F134" s="103" t="s">
        <v>1955</v>
      </c>
      <c r="G134" s="130" t="s">
        <v>1938</v>
      </c>
      <c r="H134" s="117" t="s">
        <v>99</v>
      </c>
      <c r="I134" s="172"/>
      <c r="J134" s="141">
        <f t="shared" si="3"/>
        <v>0</v>
      </c>
      <c r="K134" s="157"/>
    </row>
    <row r="135" spans="2:11" s="104" customFormat="1">
      <c r="B135" s="410"/>
      <c r="C135" s="411"/>
      <c r="D135" s="116"/>
      <c r="E135" s="411"/>
      <c r="F135" s="103"/>
      <c r="G135" s="130"/>
      <c r="H135" s="117"/>
      <c r="I135" s="172"/>
      <c r="J135" s="141"/>
      <c r="K135" s="157"/>
    </row>
    <row r="136" spans="2:11" s="104" customFormat="1">
      <c r="B136" s="410"/>
      <c r="C136" s="411"/>
      <c r="D136" s="116" t="s">
        <v>1158</v>
      </c>
      <c r="E136" s="411"/>
      <c r="F136" s="378" t="s">
        <v>108</v>
      </c>
      <c r="G136" s="130" t="s">
        <v>1124</v>
      </c>
      <c r="H136" s="117" t="s">
        <v>99</v>
      </c>
      <c r="I136" s="172"/>
      <c r="J136" s="141">
        <f t="shared" si="3"/>
        <v>0</v>
      </c>
      <c r="K136" s="157"/>
    </row>
    <row r="137" spans="2:11" s="104" customFormat="1">
      <c r="B137" s="410"/>
      <c r="C137" s="411"/>
      <c r="D137" s="116" t="s">
        <v>1159</v>
      </c>
      <c r="E137" s="411"/>
      <c r="F137" s="378" t="s">
        <v>109</v>
      </c>
      <c r="G137" s="130" t="s">
        <v>1125</v>
      </c>
      <c r="H137" s="117" t="s">
        <v>99</v>
      </c>
      <c r="I137" s="172"/>
      <c r="J137" s="141">
        <f t="shared" si="3"/>
        <v>0</v>
      </c>
      <c r="K137" s="157"/>
    </row>
    <row r="138" spans="2:11" s="104" customFormat="1">
      <c r="B138" s="410"/>
      <c r="C138" s="411"/>
      <c r="D138" s="116" t="s">
        <v>1160</v>
      </c>
      <c r="E138" s="411"/>
      <c r="F138" s="378" t="s">
        <v>1140</v>
      </c>
      <c r="G138" s="130" t="s">
        <v>1126</v>
      </c>
      <c r="H138" s="117" t="s">
        <v>99</v>
      </c>
      <c r="I138" s="172"/>
      <c r="J138" s="141">
        <f t="shared" si="3"/>
        <v>0</v>
      </c>
      <c r="K138" s="157"/>
    </row>
    <row r="139" spans="2:11" s="104" customFormat="1">
      <c r="B139" s="410"/>
      <c r="C139" s="411"/>
      <c r="D139" s="116" t="s">
        <v>1161</v>
      </c>
      <c r="E139" s="411"/>
      <c r="F139" s="378" t="s">
        <v>1971</v>
      </c>
      <c r="G139" s="130" t="s">
        <v>1127</v>
      </c>
      <c r="H139" s="117" t="s">
        <v>99</v>
      </c>
      <c r="I139" s="172"/>
      <c r="J139" s="141">
        <f t="shared" si="3"/>
        <v>0</v>
      </c>
      <c r="K139" s="157"/>
    </row>
    <row r="140" spans="2:11" s="104" customFormat="1">
      <c r="B140" s="410"/>
      <c r="C140" s="411"/>
      <c r="D140" s="116" t="s">
        <v>1162</v>
      </c>
      <c r="E140" s="411"/>
      <c r="F140" s="378" t="s">
        <v>1141</v>
      </c>
      <c r="G140" s="130" t="s">
        <v>1128</v>
      </c>
      <c r="H140" s="117" t="s">
        <v>99</v>
      </c>
      <c r="I140" s="172"/>
      <c r="J140" s="141">
        <f t="shared" si="3"/>
        <v>0</v>
      </c>
      <c r="K140" s="157"/>
    </row>
    <row r="141" spans="2:11" s="104" customFormat="1">
      <c r="B141" s="410"/>
      <c r="C141" s="411"/>
      <c r="D141" s="116" t="s">
        <v>1163</v>
      </c>
      <c r="E141" s="411"/>
      <c r="F141" s="378" t="s">
        <v>1972</v>
      </c>
      <c r="G141" s="130" t="s">
        <v>1129</v>
      </c>
      <c r="H141" s="117" t="s">
        <v>99</v>
      </c>
      <c r="I141" s="172"/>
      <c r="J141" s="141">
        <f t="shared" si="3"/>
        <v>0</v>
      </c>
      <c r="K141" s="157"/>
    </row>
    <row r="142" spans="2:11" s="104" customFormat="1">
      <c r="B142" s="410"/>
      <c r="C142" s="411"/>
      <c r="D142" s="116" t="s">
        <v>1164</v>
      </c>
      <c r="E142" s="411"/>
      <c r="F142" s="378" t="s">
        <v>110</v>
      </c>
      <c r="G142" s="130" t="s">
        <v>1130</v>
      </c>
      <c r="H142" s="117" t="s">
        <v>99</v>
      </c>
      <c r="I142" s="172"/>
      <c r="J142" s="141">
        <f t="shared" si="3"/>
        <v>0</v>
      </c>
      <c r="K142" s="157"/>
    </row>
    <row r="143" spans="2:11" s="104" customFormat="1">
      <c r="B143" s="410"/>
      <c r="C143" s="411"/>
      <c r="D143" s="116" t="s">
        <v>1165</v>
      </c>
      <c r="E143" s="411"/>
      <c r="F143" s="378" t="s">
        <v>1142</v>
      </c>
      <c r="G143" s="130" t="s">
        <v>1131</v>
      </c>
      <c r="H143" s="117" t="s">
        <v>99</v>
      </c>
      <c r="I143" s="172"/>
      <c r="J143" s="141">
        <f t="shared" si="3"/>
        <v>0</v>
      </c>
      <c r="K143" s="157"/>
    </row>
    <row r="144" spans="2:11" s="104" customFormat="1">
      <c r="B144" s="410"/>
      <c r="C144" s="411"/>
      <c r="D144" s="116" t="s">
        <v>1166</v>
      </c>
      <c r="E144" s="411"/>
      <c r="F144" s="378" t="s">
        <v>111</v>
      </c>
      <c r="G144" s="130" t="s">
        <v>1132</v>
      </c>
      <c r="H144" s="117" t="s">
        <v>99</v>
      </c>
      <c r="I144" s="172"/>
      <c r="J144" s="141">
        <f t="shared" si="3"/>
        <v>0</v>
      </c>
      <c r="K144" s="157"/>
    </row>
    <row r="145" spans="2:14" s="104" customFormat="1">
      <c r="B145" s="410"/>
      <c r="C145" s="411"/>
      <c r="D145" s="116" t="s">
        <v>1167</v>
      </c>
      <c r="E145" s="411"/>
      <c r="F145" s="378" t="s">
        <v>1973</v>
      </c>
      <c r="G145" s="130" t="s">
        <v>1133</v>
      </c>
      <c r="H145" s="117" t="s">
        <v>99</v>
      </c>
      <c r="I145" s="172"/>
      <c r="J145" s="141">
        <f t="shared" si="3"/>
        <v>0</v>
      </c>
      <c r="K145" s="157"/>
    </row>
    <row r="146" spans="2:14" s="104" customFormat="1">
      <c r="B146" s="410"/>
      <c r="C146" s="411"/>
      <c r="D146" s="116" t="s">
        <v>1961</v>
      </c>
      <c r="E146" s="411"/>
      <c r="F146" s="378" t="s">
        <v>1974</v>
      </c>
      <c r="G146" s="130" t="s">
        <v>1134</v>
      </c>
      <c r="H146" s="117" t="s">
        <v>99</v>
      </c>
      <c r="I146" s="172"/>
      <c r="J146" s="141">
        <f t="shared" si="3"/>
        <v>0</v>
      </c>
      <c r="K146" s="157"/>
    </row>
    <row r="147" spans="2:14" s="104" customFormat="1">
      <c r="B147" s="410"/>
      <c r="C147" s="411"/>
      <c r="D147" s="116" t="s">
        <v>1962</v>
      </c>
      <c r="E147" s="411"/>
      <c r="F147" s="378" t="s">
        <v>1975</v>
      </c>
      <c r="G147" s="130" t="s">
        <v>1135</v>
      </c>
      <c r="H147" s="117" t="s">
        <v>99</v>
      </c>
      <c r="I147" s="172"/>
      <c r="J147" s="141">
        <f t="shared" si="3"/>
        <v>0</v>
      </c>
      <c r="K147" s="157"/>
    </row>
    <row r="148" spans="2:14" s="104" customFormat="1" ht="22.5">
      <c r="B148" s="410"/>
      <c r="C148" s="411"/>
      <c r="D148" s="116" t="s">
        <v>1963</v>
      </c>
      <c r="E148" s="411"/>
      <c r="F148" s="378" t="s">
        <v>1976</v>
      </c>
      <c r="G148" s="130" t="s">
        <v>1136</v>
      </c>
      <c r="H148" s="117" t="s">
        <v>99</v>
      </c>
      <c r="I148" s="172"/>
      <c r="J148" s="141">
        <f t="shared" si="3"/>
        <v>0</v>
      </c>
      <c r="K148" s="157"/>
    </row>
    <row r="149" spans="2:14" s="104" customFormat="1">
      <c r="B149" s="410"/>
      <c r="C149" s="411"/>
      <c r="D149" s="116" t="s">
        <v>1964</v>
      </c>
      <c r="E149" s="411"/>
      <c r="F149" s="378" t="s">
        <v>1977</v>
      </c>
      <c r="G149" s="130" t="s">
        <v>1137</v>
      </c>
      <c r="H149" s="117" t="s">
        <v>99</v>
      </c>
      <c r="I149" s="172"/>
      <c r="J149" s="141">
        <f t="shared" si="3"/>
        <v>0</v>
      </c>
      <c r="K149" s="157"/>
    </row>
    <row r="150" spans="2:14" s="104" customFormat="1" ht="22.5">
      <c r="B150" s="410"/>
      <c r="C150" s="411"/>
      <c r="D150" s="116" t="s">
        <v>1965</v>
      </c>
      <c r="E150" s="411"/>
      <c r="F150" s="378" t="s">
        <v>1143</v>
      </c>
      <c r="G150" s="130" t="s">
        <v>1138</v>
      </c>
      <c r="H150" s="117" t="s">
        <v>99</v>
      </c>
      <c r="I150" s="172"/>
      <c r="J150" s="141">
        <f t="shared" si="3"/>
        <v>0</v>
      </c>
      <c r="K150" s="157"/>
    </row>
    <row r="151" spans="2:14" s="104" customFormat="1">
      <c r="B151" s="410"/>
      <c r="C151" s="411"/>
      <c r="D151" s="116" t="s">
        <v>1966</v>
      </c>
      <c r="E151" s="411"/>
      <c r="F151" s="378" t="s">
        <v>1144</v>
      </c>
      <c r="G151" s="130" t="s">
        <v>1139</v>
      </c>
      <c r="H151" s="117" t="s">
        <v>99</v>
      </c>
      <c r="I151" s="172"/>
      <c r="J151" s="141">
        <f t="shared" si="3"/>
        <v>0</v>
      </c>
      <c r="K151" s="157"/>
    </row>
    <row r="152" spans="2:14" s="104" customFormat="1">
      <c r="B152" s="410"/>
      <c r="C152" s="411"/>
      <c r="D152" s="116" t="s">
        <v>1967</v>
      </c>
      <c r="E152" s="411"/>
      <c r="F152" s="378" t="s">
        <v>1978</v>
      </c>
      <c r="G152" s="130" t="s">
        <v>1956</v>
      </c>
      <c r="H152" s="117" t="s">
        <v>99</v>
      </c>
      <c r="I152" s="172"/>
      <c r="J152" s="141">
        <f t="shared" si="3"/>
        <v>0</v>
      </c>
      <c r="K152" s="157"/>
    </row>
    <row r="153" spans="2:14" s="104" customFormat="1">
      <c r="B153" s="410"/>
      <c r="C153" s="411"/>
      <c r="D153" s="116" t="s">
        <v>1968</v>
      </c>
      <c r="E153" s="411"/>
      <c r="F153" s="378" t="s">
        <v>1979</v>
      </c>
      <c r="G153" s="130" t="s">
        <v>1957</v>
      </c>
      <c r="H153" s="117" t="s">
        <v>99</v>
      </c>
      <c r="I153" s="172"/>
      <c r="J153" s="141">
        <f t="shared" si="3"/>
        <v>0</v>
      </c>
      <c r="K153" s="157"/>
    </row>
    <row r="154" spans="2:14" s="104" customFormat="1">
      <c r="B154" s="410"/>
      <c r="C154" s="411"/>
      <c r="D154" s="116" t="s">
        <v>1969</v>
      </c>
      <c r="E154" s="411"/>
      <c r="F154" s="378" t="s">
        <v>1980</v>
      </c>
      <c r="G154" s="130" t="s">
        <v>1958</v>
      </c>
      <c r="H154" s="117" t="s">
        <v>99</v>
      </c>
      <c r="I154" s="172"/>
      <c r="J154" s="141">
        <f t="shared" si="3"/>
        <v>0</v>
      </c>
      <c r="K154" s="157"/>
    </row>
    <row r="155" spans="2:14" s="104" customFormat="1">
      <c r="B155" s="410"/>
      <c r="C155" s="411"/>
      <c r="D155" s="116" t="s">
        <v>1970</v>
      </c>
      <c r="E155" s="411"/>
      <c r="F155" s="378" t="s">
        <v>1981</v>
      </c>
      <c r="G155" s="130" t="s">
        <v>1959</v>
      </c>
      <c r="H155" s="117" t="s">
        <v>99</v>
      </c>
      <c r="I155" s="172"/>
      <c r="J155" s="141">
        <f t="shared" si="3"/>
        <v>0</v>
      </c>
      <c r="K155" s="157"/>
    </row>
    <row r="156" spans="2:14" s="104" customFormat="1">
      <c r="B156" s="410"/>
      <c r="C156" s="411"/>
      <c r="D156" s="116" t="s">
        <v>1983</v>
      </c>
      <c r="E156" s="411"/>
      <c r="F156" s="378" t="s">
        <v>1982</v>
      </c>
      <c r="G156" s="130" t="s">
        <v>1960</v>
      </c>
      <c r="H156" s="117" t="s">
        <v>99</v>
      </c>
      <c r="I156" s="172"/>
      <c r="J156" s="141">
        <f t="shared" si="3"/>
        <v>0</v>
      </c>
      <c r="K156" s="157"/>
    </row>
    <row r="157" spans="2:14" s="104" customFormat="1">
      <c r="B157" s="412"/>
      <c r="C157" s="413"/>
      <c r="D157" s="114"/>
      <c r="E157" s="413"/>
      <c r="F157" s="414"/>
      <c r="G157" s="133"/>
      <c r="H157" s="115"/>
      <c r="I157" s="214"/>
      <c r="J157" s="141"/>
      <c r="K157" s="156"/>
    </row>
    <row r="158" spans="2:14" s="109" customFormat="1">
      <c r="B158" s="160"/>
      <c r="C158" s="120" t="s">
        <v>2182</v>
      </c>
      <c r="D158" s="120"/>
      <c r="E158" s="120"/>
      <c r="F158" s="129"/>
      <c r="G158" s="129"/>
      <c r="H158" s="119"/>
      <c r="I158" s="120"/>
      <c r="J158" s="120"/>
      <c r="K158" s="158"/>
      <c r="N158" s="104"/>
    </row>
    <row r="159" spans="2:14" s="104" customFormat="1">
      <c r="B159" s="410"/>
      <c r="C159" s="411"/>
      <c r="D159" s="116"/>
      <c r="E159" s="411"/>
      <c r="F159" s="103"/>
      <c r="G159" s="130"/>
      <c r="H159" s="117"/>
      <c r="I159" s="449"/>
      <c r="J159" s="152"/>
      <c r="K159" s="157"/>
    </row>
    <row r="160" spans="2:14" s="104" customFormat="1">
      <c r="B160" s="410"/>
      <c r="C160" s="411"/>
      <c r="D160" s="116" t="s">
        <v>2183</v>
      </c>
      <c r="E160" s="411"/>
      <c r="F160" s="103" t="s">
        <v>112</v>
      </c>
      <c r="G160" s="130" t="s">
        <v>556</v>
      </c>
      <c r="H160" s="117" t="s">
        <v>99</v>
      </c>
      <c r="I160" s="172"/>
      <c r="J160" s="151">
        <f>ROUND($I160+$I160*TVA,2)</f>
        <v>0</v>
      </c>
      <c r="K160" s="157"/>
    </row>
    <row r="161" spans="2:13" s="104" customFormat="1">
      <c r="B161" s="410"/>
      <c r="C161" s="411"/>
      <c r="D161" s="116" t="s">
        <v>2184</v>
      </c>
      <c r="E161" s="411"/>
      <c r="F161" s="103" t="s">
        <v>113</v>
      </c>
      <c r="G161" s="130" t="s">
        <v>557</v>
      </c>
      <c r="H161" s="117" t="s">
        <v>99</v>
      </c>
      <c r="I161" s="172"/>
      <c r="J161" s="151">
        <f>ROUND($I161+$I161*TVA,2)</f>
        <v>0</v>
      </c>
      <c r="K161" s="157"/>
    </row>
    <row r="162" spans="2:13" s="104" customFormat="1">
      <c r="B162" s="410"/>
      <c r="C162" s="411"/>
      <c r="D162" s="116" t="s">
        <v>2185</v>
      </c>
      <c r="E162" s="411"/>
      <c r="F162" s="103" t="s">
        <v>114</v>
      </c>
      <c r="G162" s="130" t="s">
        <v>558</v>
      </c>
      <c r="H162" s="117" t="s">
        <v>99</v>
      </c>
      <c r="I162" s="172"/>
      <c r="J162" s="151">
        <f>ROUND($I162+$I162*TVA,2)</f>
        <v>0</v>
      </c>
      <c r="K162" s="157"/>
    </row>
    <row r="163" spans="2:13" s="104" customFormat="1">
      <c r="B163" s="412"/>
      <c r="C163" s="413"/>
      <c r="D163" s="114"/>
      <c r="E163" s="413"/>
      <c r="F163" s="414"/>
      <c r="G163" s="133"/>
      <c r="H163" s="115"/>
      <c r="I163" s="214"/>
      <c r="J163" s="141"/>
      <c r="K163" s="156"/>
    </row>
    <row r="164" spans="2:13" s="61" customFormat="1">
      <c r="B164" s="62" t="s">
        <v>520</v>
      </c>
      <c r="C164" s="64"/>
      <c r="D164" s="64"/>
      <c r="E164" s="63"/>
      <c r="F164" s="65"/>
      <c r="G164" s="222"/>
      <c r="H164" s="113"/>
      <c r="I164" s="113"/>
      <c r="J164" s="63"/>
      <c r="K164" s="66"/>
      <c r="M164" s="55"/>
    </row>
    <row r="165" spans="2:13" s="61" customFormat="1">
      <c r="B165" s="67"/>
      <c r="C165" s="68" t="s">
        <v>518</v>
      </c>
      <c r="D165" s="68"/>
      <c r="E165" s="68"/>
      <c r="F165" s="226"/>
      <c r="G165" s="129"/>
      <c r="H165" s="119"/>
      <c r="I165" s="119"/>
      <c r="J165" s="68"/>
      <c r="K165" s="69"/>
      <c r="M165" s="55"/>
    </row>
    <row r="166" spans="2:13" s="104" customFormat="1">
      <c r="B166" s="410"/>
      <c r="C166" s="411"/>
      <c r="D166" s="116"/>
      <c r="E166" s="411"/>
      <c r="F166" s="103"/>
      <c r="G166" s="130"/>
      <c r="H166" s="117"/>
      <c r="I166" s="449"/>
      <c r="J166" s="152"/>
      <c r="K166" s="157"/>
    </row>
    <row r="167" spans="2:13">
      <c r="B167" s="463"/>
      <c r="C167" s="464"/>
      <c r="D167" s="70" t="s">
        <v>1045</v>
      </c>
      <c r="E167" s="465"/>
      <c r="F167" s="264" t="s">
        <v>1456</v>
      </c>
      <c r="G167" s="130" t="s">
        <v>1462</v>
      </c>
      <c r="H167" s="117" t="s">
        <v>99</v>
      </c>
      <c r="I167" s="419"/>
      <c r="J167" s="141">
        <f t="shared" ref="J167:J180" si="4">ROUND($I167+$I167*TVA,2)</f>
        <v>0</v>
      </c>
      <c r="K167" s="71"/>
    </row>
    <row r="168" spans="2:13">
      <c r="B168" s="463"/>
      <c r="C168" s="464"/>
      <c r="D168" s="70" t="s">
        <v>1046</v>
      </c>
      <c r="E168" s="465"/>
      <c r="F168" s="264" t="s">
        <v>1168</v>
      </c>
      <c r="G168" s="130" t="s">
        <v>1457</v>
      </c>
      <c r="H168" s="117" t="s">
        <v>99</v>
      </c>
      <c r="I168" s="419"/>
      <c r="J168" s="141">
        <f t="shared" si="4"/>
        <v>0</v>
      </c>
      <c r="K168" s="71"/>
    </row>
    <row r="169" spans="2:13">
      <c r="B169" s="463"/>
      <c r="C169" s="464"/>
      <c r="D169" s="70" t="s">
        <v>1047</v>
      </c>
      <c r="E169" s="465"/>
      <c r="F169" s="264" t="s">
        <v>1882</v>
      </c>
      <c r="G169" s="130" t="s">
        <v>1883</v>
      </c>
      <c r="H169" s="117" t="s">
        <v>99</v>
      </c>
      <c r="I169" s="419"/>
      <c r="J169" s="141">
        <f t="shared" si="4"/>
        <v>0</v>
      </c>
      <c r="K169" s="71"/>
    </row>
    <row r="170" spans="2:13">
      <c r="B170" s="463"/>
      <c r="C170" s="464"/>
      <c r="D170" s="70" t="s">
        <v>1048</v>
      </c>
      <c r="E170" s="465"/>
      <c r="F170" s="264" t="s">
        <v>1884</v>
      </c>
      <c r="G170" s="130" t="s">
        <v>1883</v>
      </c>
      <c r="H170" s="117" t="s">
        <v>99</v>
      </c>
      <c r="I170" s="419"/>
      <c r="J170" s="141">
        <f t="shared" si="4"/>
        <v>0</v>
      </c>
      <c r="K170" s="71"/>
    </row>
    <row r="171" spans="2:13">
      <c r="B171" s="463"/>
      <c r="C171" s="464"/>
      <c r="D171" s="70" t="s">
        <v>1049</v>
      </c>
      <c r="E171" s="465"/>
      <c r="F171" s="264" t="s">
        <v>1169</v>
      </c>
      <c r="G171" s="130" t="s">
        <v>1458</v>
      </c>
      <c r="H171" s="117" t="s">
        <v>99</v>
      </c>
      <c r="I171" s="419"/>
      <c r="J171" s="141">
        <f t="shared" si="4"/>
        <v>0</v>
      </c>
      <c r="K171" s="71"/>
    </row>
    <row r="172" spans="2:13">
      <c r="B172" s="463"/>
      <c r="C172" s="464"/>
      <c r="D172" s="70" t="s">
        <v>1450</v>
      </c>
      <c r="E172" s="465"/>
      <c r="F172" s="264" t="s">
        <v>1170</v>
      </c>
      <c r="G172" s="130" t="s">
        <v>1632</v>
      </c>
      <c r="H172" s="117" t="s">
        <v>99</v>
      </c>
      <c r="I172" s="419"/>
      <c r="J172" s="141">
        <f t="shared" si="4"/>
        <v>0</v>
      </c>
      <c r="K172" s="71"/>
    </row>
    <row r="173" spans="2:13">
      <c r="B173" s="463"/>
      <c r="C173" s="464"/>
      <c r="D173" s="70" t="s">
        <v>1451</v>
      </c>
      <c r="E173" s="465"/>
      <c r="F173" s="264" t="s">
        <v>1171</v>
      </c>
      <c r="G173" s="130" t="s">
        <v>1633</v>
      </c>
      <c r="H173" s="117" t="s">
        <v>99</v>
      </c>
      <c r="I173" s="419"/>
      <c r="J173" s="141">
        <f t="shared" si="4"/>
        <v>0</v>
      </c>
      <c r="K173" s="71"/>
    </row>
    <row r="174" spans="2:13">
      <c r="B174" s="463"/>
      <c r="C174" s="464"/>
      <c r="D174" s="70" t="s">
        <v>1452</v>
      </c>
      <c r="E174" s="465"/>
      <c r="F174" s="264" t="s">
        <v>1172</v>
      </c>
      <c r="G174" s="130" t="s">
        <v>1634</v>
      </c>
      <c r="H174" s="117" t="s">
        <v>99</v>
      </c>
      <c r="I174" s="419"/>
      <c r="J174" s="141">
        <f t="shared" si="4"/>
        <v>0</v>
      </c>
      <c r="K174" s="71"/>
    </row>
    <row r="175" spans="2:13">
      <c r="B175" s="463"/>
      <c r="C175" s="464"/>
      <c r="D175" s="70" t="s">
        <v>1453</v>
      </c>
      <c r="E175" s="465"/>
      <c r="F175" s="264" t="s">
        <v>95</v>
      </c>
      <c r="G175" s="130" t="s">
        <v>1449</v>
      </c>
      <c r="H175" s="117" t="s">
        <v>99</v>
      </c>
      <c r="I175" s="419"/>
      <c r="J175" s="141">
        <f t="shared" si="4"/>
        <v>0</v>
      </c>
      <c r="K175" s="71"/>
    </row>
    <row r="176" spans="2:13">
      <c r="B176" s="463"/>
      <c r="C176" s="464"/>
      <c r="D176" s="70" t="s">
        <v>1454</v>
      </c>
      <c r="E176" s="465"/>
      <c r="F176" s="264" t="s">
        <v>96</v>
      </c>
      <c r="G176" s="253" t="s">
        <v>1635</v>
      </c>
      <c r="H176" s="117" t="s">
        <v>99</v>
      </c>
      <c r="I176" s="419"/>
      <c r="J176" s="141">
        <f t="shared" si="4"/>
        <v>0</v>
      </c>
      <c r="K176" s="71"/>
    </row>
    <row r="177" spans="2:13">
      <c r="B177" s="463"/>
      <c r="C177" s="464"/>
      <c r="D177" s="70" t="s">
        <v>1455</v>
      </c>
      <c r="E177" s="465"/>
      <c r="F177" s="264" t="s">
        <v>97</v>
      </c>
      <c r="G177" s="130" t="s">
        <v>1636</v>
      </c>
      <c r="H177" s="117" t="s">
        <v>99</v>
      </c>
      <c r="I177" s="419"/>
      <c r="J177" s="141">
        <f t="shared" si="4"/>
        <v>0</v>
      </c>
      <c r="K177" s="71"/>
    </row>
    <row r="178" spans="2:13">
      <c r="B178" s="463"/>
      <c r="C178" s="464"/>
      <c r="D178" s="70" t="s">
        <v>1891</v>
      </c>
      <c r="E178" s="465"/>
      <c r="F178" s="264" t="s">
        <v>1885</v>
      </c>
      <c r="G178" s="130" t="s">
        <v>1886</v>
      </c>
      <c r="H178" s="117" t="s">
        <v>99</v>
      </c>
      <c r="I178" s="419"/>
      <c r="J178" s="141">
        <f t="shared" si="4"/>
        <v>0</v>
      </c>
      <c r="K178" s="71"/>
    </row>
    <row r="179" spans="2:13">
      <c r="B179" s="463"/>
      <c r="C179" s="464"/>
      <c r="D179" s="70" t="s">
        <v>1892</v>
      </c>
      <c r="E179" s="465"/>
      <c r="F179" s="264" t="s">
        <v>1887</v>
      </c>
      <c r="G179" s="130" t="s">
        <v>1888</v>
      </c>
      <c r="H179" s="117" t="s">
        <v>99</v>
      </c>
      <c r="I179" s="419"/>
      <c r="J179" s="141">
        <f t="shared" si="4"/>
        <v>0</v>
      </c>
      <c r="K179" s="71"/>
    </row>
    <row r="180" spans="2:13">
      <c r="B180" s="463"/>
      <c r="C180" s="464"/>
      <c r="D180" s="70" t="s">
        <v>1893</v>
      </c>
      <c r="E180" s="465"/>
      <c r="F180" s="264" t="s">
        <v>1889</v>
      </c>
      <c r="G180" s="130" t="s">
        <v>1890</v>
      </c>
      <c r="H180" s="117" t="s">
        <v>99</v>
      </c>
      <c r="I180" s="419"/>
      <c r="J180" s="141">
        <f t="shared" si="4"/>
        <v>0</v>
      </c>
      <c r="K180" s="71"/>
    </row>
    <row r="181" spans="2:13" s="104" customFormat="1">
      <c r="B181" s="412"/>
      <c r="C181" s="413"/>
      <c r="D181" s="114"/>
      <c r="E181" s="413"/>
      <c r="F181" s="414"/>
      <c r="G181" s="133"/>
      <c r="H181" s="115"/>
      <c r="I181" s="214"/>
      <c r="J181" s="141"/>
      <c r="K181" s="156"/>
    </row>
    <row r="182" spans="2:13" s="61" customFormat="1">
      <c r="B182" s="67"/>
      <c r="C182" s="68" t="s">
        <v>529</v>
      </c>
      <c r="D182" s="68"/>
      <c r="E182" s="68"/>
      <c r="F182" s="226"/>
      <c r="G182" s="129"/>
      <c r="H182" s="119"/>
      <c r="I182" s="119"/>
      <c r="J182" s="68"/>
      <c r="K182" s="69"/>
      <c r="M182" s="55"/>
    </row>
    <row r="183" spans="2:13" s="104" customFormat="1">
      <c r="B183" s="410"/>
      <c r="C183" s="411"/>
      <c r="D183" s="116"/>
      <c r="E183" s="411"/>
      <c r="F183" s="103"/>
      <c r="G183" s="130"/>
      <c r="H183" s="117"/>
      <c r="I183" s="449"/>
      <c r="J183" s="152"/>
      <c r="K183" s="157"/>
    </row>
    <row r="184" spans="2:13">
      <c r="B184" s="463"/>
      <c r="C184" s="464"/>
      <c r="D184" s="70" t="s">
        <v>1050</v>
      </c>
      <c r="E184" s="465"/>
      <c r="F184" s="264" t="s">
        <v>1456</v>
      </c>
      <c r="G184" s="130" t="s">
        <v>1462</v>
      </c>
      <c r="H184" s="117" t="s">
        <v>99</v>
      </c>
      <c r="I184" s="419"/>
      <c r="J184" s="141">
        <f t="shared" ref="J184:J197" si="5">ROUND($I184+$I184*TVA,2)</f>
        <v>0</v>
      </c>
      <c r="K184" s="71"/>
    </row>
    <row r="185" spans="2:13">
      <c r="B185" s="463"/>
      <c r="C185" s="464"/>
      <c r="D185" s="70" t="s">
        <v>1051</v>
      </c>
      <c r="E185" s="465"/>
      <c r="F185" s="264" t="s">
        <v>1168</v>
      </c>
      <c r="G185" s="130" t="s">
        <v>1457</v>
      </c>
      <c r="H185" s="117" t="s">
        <v>99</v>
      </c>
      <c r="I185" s="419"/>
      <c r="J185" s="141">
        <f t="shared" si="5"/>
        <v>0</v>
      </c>
      <c r="K185" s="71"/>
    </row>
    <row r="186" spans="2:13">
      <c r="B186" s="463"/>
      <c r="C186" s="464"/>
      <c r="D186" s="70" t="s">
        <v>1052</v>
      </c>
      <c r="E186" s="465"/>
      <c r="F186" s="264" t="s">
        <v>1882</v>
      </c>
      <c r="G186" s="130" t="s">
        <v>1883</v>
      </c>
      <c r="H186" s="117" t="s">
        <v>99</v>
      </c>
      <c r="I186" s="419"/>
      <c r="J186" s="141">
        <f t="shared" si="5"/>
        <v>0</v>
      </c>
      <c r="K186" s="71"/>
    </row>
    <row r="187" spans="2:13">
      <c r="B187" s="463"/>
      <c r="C187" s="464"/>
      <c r="D187" s="70" t="s">
        <v>1053</v>
      </c>
      <c r="E187" s="465"/>
      <c r="F187" s="264" t="s">
        <v>1884</v>
      </c>
      <c r="G187" s="130" t="s">
        <v>1883</v>
      </c>
      <c r="H187" s="117" t="s">
        <v>99</v>
      </c>
      <c r="I187" s="419"/>
      <c r="J187" s="141">
        <f t="shared" si="5"/>
        <v>0</v>
      </c>
      <c r="K187" s="71"/>
    </row>
    <row r="188" spans="2:13">
      <c r="B188" s="463"/>
      <c r="C188" s="464"/>
      <c r="D188" s="70" t="s">
        <v>1054</v>
      </c>
      <c r="E188" s="465"/>
      <c r="F188" s="264" t="s">
        <v>1169</v>
      </c>
      <c r="G188" s="130" t="s">
        <v>1458</v>
      </c>
      <c r="H188" s="117" t="s">
        <v>99</v>
      </c>
      <c r="I188" s="419"/>
      <c r="J188" s="141">
        <f t="shared" si="5"/>
        <v>0</v>
      </c>
      <c r="K188" s="71"/>
    </row>
    <row r="189" spans="2:13">
      <c r="B189" s="463"/>
      <c r="C189" s="464"/>
      <c r="D189" s="70" t="s">
        <v>1463</v>
      </c>
      <c r="E189" s="465"/>
      <c r="F189" s="264" t="s">
        <v>1170</v>
      </c>
      <c r="G189" s="130" t="s">
        <v>1632</v>
      </c>
      <c r="H189" s="117" t="s">
        <v>99</v>
      </c>
      <c r="I189" s="419"/>
      <c r="J189" s="141">
        <f t="shared" si="5"/>
        <v>0</v>
      </c>
      <c r="K189" s="71"/>
    </row>
    <row r="190" spans="2:13">
      <c r="B190" s="463"/>
      <c r="C190" s="464"/>
      <c r="D190" s="70" t="s">
        <v>1464</v>
      </c>
      <c r="E190" s="465"/>
      <c r="F190" s="264" t="s">
        <v>1171</v>
      </c>
      <c r="G190" s="130" t="s">
        <v>1633</v>
      </c>
      <c r="H190" s="117" t="s">
        <v>99</v>
      </c>
      <c r="I190" s="419"/>
      <c r="J190" s="141">
        <f t="shared" si="5"/>
        <v>0</v>
      </c>
      <c r="K190" s="71"/>
    </row>
    <row r="191" spans="2:13">
      <c r="B191" s="463"/>
      <c r="C191" s="464"/>
      <c r="D191" s="70" t="s">
        <v>1465</v>
      </c>
      <c r="E191" s="465"/>
      <c r="F191" s="264" t="s">
        <v>1172</v>
      </c>
      <c r="G191" s="130" t="s">
        <v>1634</v>
      </c>
      <c r="H191" s="117" t="s">
        <v>99</v>
      </c>
      <c r="I191" s="419"/>
      <c r="J191" s="141">
        <f t="shared" si="5"/>
        <v>0</v>
      </c>
      <c r="K191" s="71"/>
    </row>
    <row r="192" spans="2:13">
      <c r="B192" s="463"/>
      <c r="C192" s="464"/>
      <c r="D192" s="70" t="s">
        <v>1466</v>
      </c>
      <c r="E192" s="465"/>
      <c r="F192" s="264" t="s">
        <v>95</v>
      </c>
      <c r="G192" s="130" t="s">
        <v>1449</v>
      </c>
      <c r="H192" s="117" t="s">
        <v>99</v>
      </c>
      <c r="I192" s="419"/>
      <c r="J192" s="141">
        <f t="shared" si="5"/>
        <v>0</v>
      </c>
      <c r="K192" s="71"/>
    </row>
    <row r="193" spans="2:11">
      <c r="B193" s="463"/>
      <c r="C193" s="464"/>
      <c r="D193" s="70" t="s">
        <v>1895</v>
      </c>
      <c r="E193" s="465"/>
      <c r="F193" s="264" t="s">
        <v>96</v>
      </c>
      <c r="G193" s="253" t="s">
        <v>1635</v>
      </c>
      <c r="H193" s="117" t="s">
        <v>99</v>
      </c>
      <c r="I193" s="419"/>
      <c r="J193" s="141">
        <f t="shared" si="5"/>
        <v>0</v>
      </c>
      <c r="K193" s="71"/>
    </row>
    <row r="194" spans="2:11">
      <c r="B194" s="463"/>
      <c r="C194" s="464"/>
      <c r="D194" s="70" t="s">
        <v>1896</v>
      </c>
      <c r="E194" s="465"/>
      <c r="F194" s="264" t="s">
        <v>97</v>
      </c>
      <c r="G194" s="130" t="s">
        <v>1636</v>
      </c>
      <c r="H194" s="117" t="s">
        <v>99</v>
      </c>
      <c r="I194" s="419"/>
      <c r="J194" s="141">
        <f t="shared" si="5"/>
        <v>0</v>
      </c>
      <c r="K194" s="71"/>
    </row>
    <row r="195" spans="2:11">
      <c r="B195" s="463"/>
      <c r="C195" s="464"/>
      <c r="D195" s="70" t="s">
        <v>1897</v>
      </c>
      <c r="E195" s="465"/>
      <c r="F195" s="264" t="s">
        <v>1885</v>
      </c>
      <c r="G195" s="130" t="s">
        <v>1886</v>
      </c>
      <c r="H195" s="117" t="s">
        <v>99</v>
      </c>
      <c r="I195" s="419"/>
      <c r="J195" s="141">
        <f t="shared" si="5"/>
        <v>0</v>
      </c>
      <c r="K195" s="71"/>
    </row>
    <row r="196" spans="2:11">
      <c r="B196" s="463"/>
      <c r="C196" s="464"/>
      <c r="D196" s="70" t="s">
        <v>1898</v>
      </c>
      <c r="E196" s="465"/>
      <c r="F196" s="264" t="s">
        <v>1887</v>
      </c>
      <c r="G196" s="130" t="s">
        <v>1888</v>
      </c>
      <c r="H196" s="117" t="s">
        <v>99</v>
      </c>
      <c r="I196" s="419"/>
      <c r="J196" s="141">
        <f t="shared" si="5"/>
        <v>0</v>
      </c>
      <c r="K196" s="71"/>
    </row>
    <row r="197" spans="2:11">
      <c r="B197" s="463"/>
      <c r="C197" s="464"/>
      <c r="D197" s="70" t="s">
        <v>1899</v>
      </c>
      <c r="E197" s="465"/>
      <c r="F197" s="264" t="s">
        <v>1889</v>
      </c>
      <c r="G197" s="130" t="s">
        <v>1894</v>
      </c>
      <c r="H197" s="117" t="s">
        <v>99</v>
      </c>
      <c r="I197" s="419"/>
      <c r="J197" s="141">
        <f t="shared" si="5"/>
        <v>0</v>
      </c>
      <c r="K197" s="71"/>
    </row>
    <row r="198" spans="2:11" s="104" customFormat="1">
      <c r="B198" s="412"/>
      <c r="C198" s="413"/>
      <c r="D198" s="114"/>
      <c r="E198" s="413"/>
      <c r="F198" s="414"/>
      <c r="G198" s="133"/>
      <c r="H198" s="115"/>
      <c r="I198" s="214"/>
      <c r="J198" s="141"/>
      <c r="K198" s="156"/>
    </row>
    <row r="199" spans="2:11" s="61" customFormat="1">
      <c r="B199" s="67"/>
      <c r="C199" s="68" t="s">
        <v>519</v>
      </c>
      <c r="D199" s="68"/>
      <c r="E199" s="68"/>
      <c r="F199" s="226"/>
      <c r="G199" s="129"/>
      <c r="H199" s="119"/>
      <c r="I199" s="119"/>
      <c r="J199" s="68"/>
      <c r="K199" s="69"/>
    </row>
    <row r="200" spans="2:11" s="104" customFormat="1">
      <c r="B200" s="410"/>
      <c r="C200" s="411"/>
      <c r="D200" s="116"/>
      <c r="E200" s="411"/>
      <c r="F200" s="103"/>
      <c r="G200" s="130"/>
      <c r="H200" s="117"/>
      <c r="I200" s="449"/>
      <c r="J200" s="152"/>
      <c r="K200" s="157"/>
    </row>
    <row r="201" spans="2:11">
      <c r="B201" s="463"/>
      <c r="C201" s="464"/>
      <c r="D201" s="70" t="s">
        <v>1055</v>
      </c>
      <c r="E201" s="465"/>
      <c r="F201" s="264" t="s">
        <v>1882</v>
      </c>
      <c r="G201" s="130" t="s">
        <v>1883</v>
      </c>
      <c r="H201" s="117" t="s">
        <v>99</v>
      </c>
      <c r="I201" s="419"/>
      <c r="J201" s="141">
        <f t="shared" ref="J201:J209" si="6">ROUND($I201+$I201*TVA,2)</f>
        <v>0</v>
      </c>
      <c r="K201" s="71"/>
    </row>
    <row r="202" spans="2:11">
      <c r="B202" s="463"/>
      <c r="C202" s="464"/>
      <c r="D202" s="70" t="s">
        <v>1056</v>
      </c>
      <c r="E202" s="465"/>
      <c r="F202" s="264" t="s">
        <v>1884</v>
      </c>
      <c r="G202" s="130" t="s">
        <v>1883</v>
      </c>
      <c r="H202" s="117" t="s">
        <v>99</v>
      </c>
      <c r="I202" s="419"/>
      <c r="J202" s="141">
        <f t="shared" si="6"/>
        <v>0</v>
      </c>
      <c r="K202" s="71"/>
    </row>
    <row r="203" spans="2:11">
      <c r="B203" s="463"/>
      <c r="C203" s="464"/>
      <c r="D203" s="70" t="s">
        <v>1057</v>
      </c>
      <c r="E203" s="465"/>
      <c r="F203" s="264" t="s">
        <v>1169</v>
      </c>
      <c r="G203" s="130" t="s">
        <v>1458</v>
      </c>
      <c r="H203" s="117" t="s">
        <v>99</v>
      </c>
      <c r="I203" s="419"/>
      <c r="J203" s="141">
        <f t="shared" si="6"/>
        <v>0</v>
      </c>
      <c r="K203" s="71"/>
    </row>
    <row r="204" spans="2:11">
      <c r="B204" s="463"/>
      <c r="C204" s="464"/>
      <c r="D204" s="70" t="s">
        <v>1058</v>
      </c>
      <c r="E204" s="465"/>
      <c r="F204" s="264" t="s">
        <v>1170</v>
      </c>
      <c r="G204" s="130" t="s">
        <v>1459</v>
      </c>
      <c r="H204" s="117" t="s">
        <v>99</v>
      </c>
      <c r="I204" s="419"/>
      <c r="J204" s="141">
        <f t="shared" si="6"/>
        <v>0</v>
      </c>
      <c r="K204" s="71"/>
    </row>
    <row r="205" spans="2:11">
      <c r="B205" s="463"/>
      <c r="C205" s="464"/>
      <c r="D205" s="70" t="s">
        <v>1059</v>
      </c>
      <c r="E205" s="465"/>
      <c r="F205" s="264" t="s">
        <v>1171</v>
      </c>
      <c r="G205" s="130" t="s">
        <v>1460</v>
      </c>
      <c r="H205" s="117" t="s">
        <v>99</v>
      </c>
      <c r="I205" s="419"/>
      <c r="J205" s="141">
        <f t="shared" si="6"/>
        <v>0</v>
      </c>
      <c r="K205" s="71"/>
    </row>
    <row r="206" spans="2:11">
      <c r="B206" s="463"/>
      <c r="C206" s="464"/>
      <c r="D206" s="70" t="s">
        <v>1467</v>
      </c>
      <c r="E206" s="465"/>
      <c r="F206" s="264" t="s">
        <v>1172</v>
      </c>
      <c r="G206" s="130" t="s">
        <v>1461</v>
      </c>
      <c r="H206" s="117" t="s">
        <v>99</v>
      </c>
      <c r="I206" s="419"/>
      <c r="J206" s="141">
        <f t="shared" si="6"/>
        <v>0</v>
      </c>
      <c r="K206" s="71"/>
    </row>
    <row r="207" spans="2:11">
      <c r="B207" s="463"/>
      <c r="C207" s="464"/>
      <c r="D207" s="70" t="s">
        <v>1900</v>
      </c>
      <c r="E207" s="465"/>
      <c r="F207" s="264" t="s">
        <v>1885</v>
      </c>
      <c r="G207" s="130" t="s">
        <v>1886</v>
      </c>
      <c r="H207" s="117" t="s">
        <v>99</v>
      </c>
      <c r="I207" s="419"/>
      <c r="J207" s="141">
        <f t="shared" si="6"/>
        <v>0</v>
      </c>
      <c r="K207" s="71"/>
    </row>
    <row r="208" spans="2:11">
      <c r="B208" s="463"/>
      <c r="C208" s="464"/>
      <c r="D208" s="70" t="s">
        <v>1901</v>
      </c>
      <c r="E208" s="465"/>
      <c r="F208" s="264" t="s">
        <v>1887</v>
      </c>
      <c r="G208" s="130" t="s">
        <v>1888</v>
      </c>
      <c r="H208" s="117" t="s">
        <v>99</v>
      </c>
      <c r="I208" s="419"/>
      <c r="J208" s="141">
        <f t="shared" si="6"/>
        <v>0</v>
      </c>
      <c r="K208" s="71"/>
    </row>
    <row r="209" spans="2:11">
      <c r="B209" s="463"/>
      <c r="C209" s="464"/>
      <c r="D209" s="70" t="s">
        <v>1902</v>
      </c>
      <c r="E209" s="465"/>
      <c r="F209" s="264" t="s">
        <v>1889</v>
      </c>
      <c r="G209" s="130" t="s">
        <v>1894</v>
      </c>
      <c r="H209" s="117" t="s">
        <v>99</v>
      </c>
      <c r="I209" s="419"/>
      <c r="J209" s="141">
        <f t="shared" si="6"/>
        <v>0</v>
      </c>
      <c r="K209" s="71"/>
    </row>
    <row r="210" spans="2:11" s="104" customFormat="1">
      <c r="B210" s="412"/>
      <c r="C210" s="413"/>
      <c r="D210" s="114"/>
      <c r="E210" s="413"/>
      <c r="F210" s="414"/>
      <c r="G210" s="133"/>
      <c r="H210" s="115"/>
      <c r="I210" s="214"/>
      <c r="J210" s="141"/>
      <c r="K210" s="156"/>
    </row>
    <row r="211" spans="2:11" ht="12.75">
      <c r="B211" s="101" t="s">
        <v>115</v>
      </c>
      <c r="C211" s="79"/>
      <c r="D211" s="221"/>
      <c r="E211" s="80"/>
      <c r="F211" s="81"/>
      <c r="G211" s="223"/>
      <c r="H211" s="82"/>
      <c r="I211" s="82"/>
      <c r="J211" s="82"/>
      <c r="K211" s="83"/>
    </row>
    <row r="212" spans="2:11" s="61" customFormat="1">
      <c r="B212" s="62" t="s">
        <v>521</v>
      </c>
      <c r="C212" s="64"/>
      <c r="D212" s="64"/>
      <c r="E212" s="63"/>
      <c r="F212" s="65"/>
      <c r="G212" s="222"/>
      <c r="H212" s="113"/>
      <c r="I212" s="113"/>
      <c r="J212" s="63"/>
      <c r="K212" s="66"/>
    </row>
    <row r="213" spans="2:11" s="61" customFormat="1">
      <c r="B213" s="67"/>
      <c r="C213" s="68"/>
      <c r="D213" s="68" t="s">
        <v>1518</v>
      </c>
      <c r="E213" s="68"/>
      <c r="F213" s="226"/>
      <c r="G213" s="129"/>
      <c r="H213" s="119"/>
      <c r="I213" s="119"/>
      <c r="J213" s="68"/>
      <c r="K213" s="69"/>
    </row>
    <row r="214" spans="2:11" s="104" customFormat="1">
      <c r="B214" s="410"/>
      <c r="C214" s="411"/>
      <c r="D214" s="116"/>
      <c r="E214" s="411"/>
      <c r="F214" s="103"/>
      <c r="G214" s="130"/>
      <c r="H214" s="117"/>
      <c r="I214" s="149"/>
      <c r="J214" s="149"/>
      <c r="K214" s="157"/>
    </row>
    <row r="215" spans="2:11">
      <c r="B215" s="463"/>
      <c r="C215" s="464"/>
      <c r="D215" s="70" t="s">
        <v>1060</v>
      </c>
      <c r="E215" s="465"/>
      <c r="F215" s="264" t="s">
        <v>2810</v>
      </c>
      <c r="G215" s="253" t="s">
        <v>1642</v>
      </c>
      <c r="H215" s="117" t="s">
        <v>99</v>
      </c>
      <c r="I215" s="419"/>
      <c r="J215" s="141">
        <f t="shared" ref="J215:J271" si="7">ROUND($I215+$I215*TVA,2)</f>
        <v>0</v>
      </c>
      <c r="K215" s="71"/>
    </row>
    <row r="216" spans="2:11">
      <c r="B216" s="463"/>
      <c r="C216" s="464"/>
      <c r="D216" s="70" t="s">
        <v>1061</v>
      </c>
      <c r="E216" s="465"/>
      <c r="F216" s="264" t="s">
        <v>2811</v>
      </c>
      <c r="G216" s="130" t="s">
        <v>522</v>
      </c>
      <c r="H216" s="117" t="s">
        <v>99</v>
      </c>
      <c r="I216" s="419"/>
      <c r="J216" s="141">
        <f t="shared" si="7"/>
        <v>0</v>
      </c>
      <c r="K216" s="71"/>
    </row>
    <row r="217" spans="2:11">
      <c r="B217" s="463"/>
      <c r="C217" s="464"/>
      <c r="D217" s="70" t="s">
        <v>1062</v>
      </c>
      <c r="E217" s="465"/>
      <c r="F217" s="264" t="s">
        <v>1624</v>
      </c>
      <c r="G217" s="253" t="s">
        <v>1643</v>
      </c>
      <c r="H217" s="117" t="s">
        <v>99</v>
      </c>
      <c r="I217" s="419"/>
      <c r="J217" s="141">
        <f t="shared" si="7"/>
        <v>0</v>
      </c>
      <c r="K217" s="71"/>
    </row>
    <row r="218" spans="2:11">
      <c r="B218" s="463"/>
      <c r="C218" s="464"/>
      <c r="D218" s="70" t="s">
        <v>1063</v>
      </c>
      <c r="E218" s="465"/>
      <c r="F218" s="264" t="s">
        <v>2812</v>
      </c>
      <c r="G218" s="253" t="s">
        <v>1644</v>
      </c>
      <c r="H218" s="117" t="s">
        <v>99</v>
      </c>
      <c r="I218" s="419"/>
      <c r="J218" s="141">
        <f t="shared" si="7"/>
        <v>0</v>
      </c>
      <c r="K218" s="71"/>
    </row>
    <row r="219" spans="2:11">
      <c r="B219" s="463"/>
      <c r="C219" s="464"/>
      <c r="D219" s="70" t="s">
        <v>1064</v>
      </c>
      <c r="E219" s="465"/>
      <c r="F219" s="264" t="s">
        <v>2813</v>
      </c>
      <c r="G219" s="130" t="s">
        <v>1637</v>
      </c>
      <c r="H219" s="117" t="s">
        <v>99</v>
      </c>
      <c r="I219" s="419"/>
      <c r="J219" s="141">
        <f t="shared" si="7"/>
        <v>0</v>
      </c>
      <c r="K219" s="71"/>
    </row>
    <row r="220" spans="2:11">
      <c r="B220" s="463"/>
      <c r="C220" s="464"/>
      <c r="D220" s="70" t="s">
        <v>1065</v>
      </c>
      <c r="E220" s="465"/>
      <c r="F220" s="264" t="s">
        <v>2814</v>
      </c>
      <c r="G220" s="130" t="s">
        <v>1638</v>
      </c>
      <c r="H220" s="117" t="s">
        <v>99</v>
      </c>
      <c r="I220" s="419"/>
      <c r="J220" s="141">
        <f t="shared" si="7"/>
        <v>0</v>
      </c>
      <c r="K220" s="71"/>
    </row>
    <row r="221" spans="2:11">
      <c r="B221" s="463"/>
      <c r="C221" s="464"/>
      <c r="D221" s="70" t="s">
        <v>1066</v>
      </c>
      <c r="E221" s="465"/>
      <c r="F221" s="264" t="s">
        <v>2453</v>
      </c>
      <c r="G221" s="130" t="s">
        <v>1639</v>
      </c>
      <c r="H221" s="117" t="s">
        <v>99</v>
      </c>
      <c r="I221" s="419"/>
      <c r="J221" s="141">
        <f t="shared" si="7"/>
        <v>0</v>
      </c>
      <c r="K221" s="71"/>
    </row>
    <row r="222" spans="2:11">
      <c r="B222" s="463"/>
      <c r="C222" s="464"/>
      <c r="D222" s="70" t="s">
        <v>1067</v>
      </c>
      <c r="E222" s="465"/>
      <c r="F222" s="264" t="s">
        <v>2815</v>
      </c>
      <c r="G222" s="130" t="s">
        <v>1640</v>
      </c>
      <c r="H222" s="117" t="s">
        <v>99</v>
      </c>
      <c r="I222" s="419"/>
      <c r="J222" s="141">
        <f t="shared" si="7"/>
        <v>0</v>
      </c>
      <c r="K222" s="71"/>
    </row>
    <row r="223" spans="2:11">
      <c r="B223" s="463"/>
      <c r="C223" s="464"/>
      <c r="D223" s="70" t="s">
        <v>1068</v>
      </c>
      <c r="E223" s="465"/>
      <c r="F223" s="264" t="s">
        <v>2816</v>
      </c>
      <c r="G223" s="130" t="s">
        <v>1641</v>
      </c>
      <c r="H223" s="117" t="s">
        <v>99</v>
      </c>
      <c r="I223" s="419"/>
      <c r="J223" s="141">
        <f t="shared" si="7"/>
        <v>0</v>
      </c>
      <c r="K223" s="71"/>
    </row>
    <row r="224" spans="2:11">
      <c r="B224" s="463"/>
      <c r="C224" s="464"/>
      <c r="D224" s="70" t="s">
        <v>1069</v>
      </c>
      <c r="E224" s="465"/>
      <c r="F224" s="264" t="s">
        <v>2817</v>
      </c>
      <c r="G224" s="130" t="s">
        <v>1645</v>
      </c>
      <c r="H224" s="117" t="s">
        <v>99</v>
      </c>
      <c r="I224" s="419"/>
      <c r="J224" s="141">
        <f t="shared" si="7"/>
        <v>0</v>
      </c>
      <c r="K224" s="71"/>
    </row>
    <row r="225" spans="2:11">
      <c r="B225" s="463"/>
      <c r="C225" s="464"/>
      <c r="D225" s="70" t="s">
        <v>1070</v>
      </c>
      <c r="E225" s="465"/>
      <c r="F225" s="264" t="s">
        <v>2818</v>
      </c>
      <c r="G225" s="130" t="s">
        <v>1646</v>
      </c>
      <c r="H225" s="117" t="s">
        <v>99</v>
      </c>
      <c r="I225" s="419"/>
      <c r="J225" s="141">
        <f t="shared" si="7"/>
        <v>0</v>
      </c>
      <c r="K225" s="71"/>
    </row>
    <row r="226" spans="2:11">
      <c r="B226" s="463"/>
      <c r="C226" s="464"/>
      <c r="D226" s="70" t="s">
        <v>1071</v>
      </c>
      <c r="E226" s="465"/>
      <c r="F226" s="264" t="s">
        <v>2819</v>
      </c>
      <c r="G226" s="130" t="s">
        <v>1647</v>
      </c>
      <c r="H226" s="117" t="s">
        <v>99</v>
      </c>
      <c r="I226" s="419"/>
      <c r="J226" s="141">
        <f t="shared" si="7"/>
        <v>0</v>
      </c>
      <c r="K226" s="71"/>
    </row>
    <row r="227" spans="2:11">
      <c r="B227" s="463"/>
      <c r="C227" s="464"/>
      <c r="D227" s="70" t="s">
        <v>1072</v>
      </c>
      <c r="E227" s="465"/>
      <c r="F227" s="264" t="s">
        <v>2820</v>
      </c>
      <c r="G227" s="130" t="s">
        <v>1648</v>
      </c>
      <c r="H227" s="117" t="s">
        <v>99</v>
      </c>
      <c r="I227" s="419"/>
      <c r="J227" s="141">
        <f t="shared" si="7"/>
        <v>0</v>
      </c>
      <c r="K227" s="71"/>
    </row>
    <row r="228" spans="2:11">
      <c r="B228" s="463"/>
      <c r="C228" s="464"/>
      <c r="D228" s="70" t="s">
        <v>1073</v>
      </c>
      <c r="E228" s="465"/>
      <c r="F228" s="264" t="s">
        <v>2821</v>
      </c>
      <c r="G228" s="130" t="s">
        <v>1649</v>
      </c>
      <c r="H228" s="117" t="s">
        <v>99</v>
      </c>
      <c r="I228" s="419"/>
      <c r="J228" s="141">
        <f t="shared" si="7"/>
        <v>0</v>
      </c>
      <c r="K228" s="71"/>
    </row>
    <row r="229" spans="2:11">
      <c r="B229" s="463"/>
      <c r="C229" s="464"/>
      <c r="D229" s="70" t="s">
        <v>1074</v>
      </c>
      <c r="E229" s="465"/>
      <c r="F229" s="264" t="s">
        <v>2822</v>
      </c>
      <c r="G229" s="130" t="s">
        <v>1650</v>
      </c>
      <c r="H229" s="117" t="s">
        <v>99</v>
      </c>
      <c r="I229" s="419"/>
      <c r="J229" s="141">
        <f t="shared" si="7"/>
        <v>0</v>
      </c>
      <c r="K229" s="71"/>
    </row>
    <row r="230" spans="2:11">
      <c r="B230" s="463"/>
      <c r="C230" s="464"/>
      <c r="D230" s="70" t="s">
        <v>1075</v>
      </c>
      <c r="E230" s="465"/>
      <c r="F230" s="264" t="s">
        <v>116</v>
      </c>
      <c r="G230" s="130" t="s">
        <v>1651</v>
      </c>
      <c r="H230" s="117" t="s">
        <v>99</v>
      </c>
      <c r="I230" s="419"/>
      <c r="J230" s="141">
        <f t="shared" si="7"/>
        <v>0</v>
      </c>
      <c r="K230" s="71"/>
    </row>
    <row r="231" spans="2:11">
      <c r="B231" s="463"/>
      <c r="C231" s="464"/>
      <c r="D231" s="70" t="s">
        <v>1076</v>
      </c>
      <c r="E231" s="465"/>
      <c r="F231" s="264" t="s">
        <v>2823</v>
      </c>
      <c r="G231" s="130" t="s">
        <v>1652</v>
      </c>
      <c r="H231" s="117" t="s">
        <v>99</v>
      </c>
      <c r="I231" s="419"/>
      <c r="J231" s="141">
        <f t="shared" si="7"/>
        <v>0</v>
      </c>
      <c r="K231" s="71"/>
    </row>
    <row r="232" spans="2:11">
      <c r="B232" s="463"/>
      <c r="C232" s="464"/>
      <c r="D232" s="70" t="s">
        <v>1077</v>
      </c>
      <c r="E232" s="465"/>
      <c r="F232" s="264" t="s">
        <v>1198</v>
      </c>
      <c r="G232" s="130" t="s">
        <v>1639</v>
      </c>
      <c r="H232" s="117" t="s">
        <v>99</v>
      </c>
      <c r="I232" s="419"/>
      <c r="J232" s="141">
        <f t="shared" si="7"/>
        <v>0</v>
      </c>
      <c r="K232" s="71"/>
    </row>
    <row r="233" spans="2:11">
      <c r="B233" s="463"/>
      <c r="C233" s="464"/>
      <c r="D233" s="70" t="s">
        <v>1468</v>
      </c>
      <c r="E233" s="465"/>
      <c r="F233" s="264" t="s">
        <v>1199</v>
      </c>
      <c r="G233" s="130" t="s">
        <v>1653</v>
      </c>
      <c r="H233" s="117" t="s">
        <v>99</v>
      </c>
      <c r="I233" s="419"/>
      <c r="J233" s="141">
        <f t="shared" si="7"/>
        <v>0</v>
      </c>
      <c r="K233" s="71"/>
    </row>
    <row r="234" spans="2:11">
      <c r="B234" s="463"/>
      <c r="C234" s="464"/>
      <c r="D234" s="70" t="s">
        <v>1469</v>
      </c>
      <c r="E234" s="465"/>
      <c r="F234" s="264" t="s">
        <v>1200</v>
      </c>
      <c r="G234" s="130" t="s">
        <v>1654</v>
      </c>
      <c r="H234" s="117" t="s">
        <v>99</v>
      </c>
      <c r="I234" s="419"/>
      <c r="J234" s="141">
        <f t="shared" si="7"/>
        <v>0</v>
      </c>
      <c r="K234" s="71"/>
    </row>
    <row r="235" spans="2:11">
      <c r="B235" s="463"/>
      <c r="C235" s="464"/>
      <c r="D235" s="70" t="s">
        <v>1470</v>
      </c>
      <c r="E235" s="465"/>
      <c r="F235" s="264" t="s">
        <v>1204</v>
      </c>
      <c r="G235" s="130" t="s">
        <v>1656</v>
      </c>
      <c r="H235" s="117" t="s">
        <v>99</v>
      </c>
      <c r="I235" s="419"/>
      <c r="J235" s="141">
        <f t="shared" si="7"/>
        <v>0</v>
      </c>
      <c r="K235" s="71"/>
    </row>
    <row r="236" spans="2:11">
      <c r="B236" s="463"/>
      <c r="C236" s="464"/>
      <c r="D236" s="70" t="s">
        <v>1471</v>
      </c>
      <c r="E236" s="465"/>
      <c r="F236" s="264" t="s">
        <v>1627</v>
      </c>
      <c r="G236" s="130" t="s">
        <v>1655</v>
      </c>
      <c r="H236" s="117" t="s">
        <v>99</v>
      </c>
      <c r="I236" s="419"/>
      <c r="J236" s="141">
        <f t="shared" si="7"/>
        <v>0</v>
      </c>
      <c r="K236" s="71"/>
    </row>
    <row r="237" spans="2:11">
      <c r="B237" s="463"/>
      <c r="C237" s="464"/>
      <c r="D237" s="70" t="s">
        <v>1472</v>
      </c>
      <c r="E237" s="465"/>
      <c r="F237" s="264" t="s">
        <v>1488</v>
      </c>
      <c r="G237" s="130" t="s">
        <v>1657</v>
      </c>
      <c r="H237" s="117" t="s">
        <v>99</v>
      </c>
      <c r="I237" s="419"/>
      <c r="J237" s="141">
        <f t="shared" si="7"/>
        <v>0</v>
      </c>
      <c r="K237" s="71"/>
    </row>
    <row r="238" spans="2:11">
      <c r="B238" s="463"/>
      <c r="C238" s="464"/>
      <c r="D238" s="70" t="s">
        <v>1473</v>
      </c>
      <c r="E238" s="465"/>
      <c r="F238" s="264" t="s">
        <v>1489</v>
      </c>
      <c r="G238" s="130" t="s">
        <v>1658</v>
      </c>
      <c r="H238" s="117" t="s">
        <v>99</v>
      </c>
      <c r="I238" s="419"/>
      <c r="J238" s="141">
        <f t="shared" si="7"/>
        <v>0</v>
      </c>
      <c r="K238" s="71"/>
    </row>
    <row r="239" spans="2:11">
      <c r="B239" s="463"/>
      <c r="C239" s="464"/>
      <c r="D239" s="70" t="s">
        <v>1474</v>
      </c>
      <c r="E239" s="465"/>
      <c r="F239" s="264" t="s">
        <v>1232</v>
      </c>
      <c r="G239" s="130" t="s">
        <v>1659</v>
      </c>
      <c r="H239" s="117" t="s">
        <v>99</v>
      </c>
      <c r="I239" s="419"/>
      <c r="J239" s="141">
        <f t="shared" si="7"/>
        <v>0</v>
      </c>
      <c r="K239" s="71"/>
    </row>
    <row r="240" spans="2:11">
      <c r="B240" s="463"/>
      <c r="C240" s="464"/>
      <c r="D240" s="70" t="s">
        <v>1475</v>
      </c>
      <c r="E240" s="465"/>
      <c r="F240" s="264" t="s">
        <v>1233</v>
      </c>
      <c r="G240" s="130" t="s">
        <v>1660</v>
      </c>
      <c r="H240" s="117" t="s">
        <v>99</v>
      </c>
      <c r="I240" s="419"/>
      <c r="J240" s="141">
        <f t="shared" si="7"/>
        <v>0</v>
      </c>
      <c r="K240" s="71"/>
    </row>
    <row r="241" spans="2:11">
      <c r="B241" s="463"/>
      <c r="C241" s="464"/>
      <c r="D241" s="70" t="s">
        <v>1476</v>
      </c>
      <c r="E241" s="465"/>
      <c r="F241" s="264" t="s">
        <v>1234</v>
      </c>
      <c r="G241" s="130" t="s">
        <v>1661</v>
      </c>
      <c r="H241" s="117" t="s">
        <v>99</v>
      </c>
      <c r="I241" s="419"/>
      <c r="J241" s="141">
        <f t="shared" si="7"/>
        <v>0</v>
      </c>
      <c r="K241" s="71"/>
    </row>
    <row r="242" spans="2:11">
      <c r="B242" s="463"/>
      <c r="C242" s="464"/>
      <c r="D242" s="70" t="s">
        <v>1477</v>
      </c>
      <c r="E242" s="465"/>
      <c r="F242" s="264" t="s">
        <v>1239</v>
      </c>
      <c r="G242" s="130" t="s">
        <v>1662</v>
      </c>
      <c r="H242" s="117" t="s">
        <v>99</v>
      </c>
      <c r="I242" s="419"/>
      <c r="J242" s="141">
        <f t="shared" si="7"/>
        <v>0</v>
      </c>
      <c r="K242" s="71"/>
    </row>
    <row r="243" spans="2:11">
      <c r="B243" s="463"/>
      <c r="C243" s="464"/>
      <c r="D243" s="70" t="s">
        <v>1478</v>
      </c>
      <c r="E243" s="465"/>
      <c r="F243" s="264" t="s">
        <v>1490</v>
      </c>
      <c r="G243" s="130" t="s">
        <v>1663</v>
      </c>
      <c r="H243" s="117" t="s">
        <v>99</v>
      </c>
      <c r="I243" s="419"/>
      <c r="J243" s="141">
        <f t="shared" si="7"/>
        <v>0</v>
      </c>
      <c r="K243" s="71"/>
    </row>
    <row r="244" spans="2:11">
      <c r="B244" s="463"/>
      <c r="C244" s="464"/>
      <c r="D244" s="70" t="s">
        <v>1479</v>
      </c>
      <c r="E244" s="465"/>
      <c r="F244" s="264" t="s">
        <v>1210</v>
      </c>
      <c r="G244" s="130" t="s">
        <v>1664</v>
      </c>
      <c r="H244" s="117" t="s">
        <v>99</v>
      </c>
      <c r="I244" s="419"/>
      <c r="J244" s="141">
        <f t="shared" si="7"/>
        <v>0</v>
      </c>
      <c r="K244" s="71"/>
    </row>
    <row r="245" spans="2:11">
      <c r="B245" s="463"/>
      <c r="C245" s="464"/>
      <c r="D245" s="70" t="s">
        <v>1480</v>
      </c>
      <c r="E245" s="465"/>
      <c r="F245" s="264" t="s">
        <v>1211</v>
      </c>
      <c r="G245" s="130" t="s">
        <v>1665</v>
      </c>
      <c r="H245" s="117" t="s">
        <v>99</v>
      </c>
      <c r="I245" s="419"/>
      <c r="J245" s="141">
        <f t="shared" si="7"/>
        <v>0</v>
      </c>
      <c r="K245" s="71"/>
    </row>
    <row r="246" spans="2:11">
      <c r="B246" s="463"/>
      <c r="C246" s="464"/>
      <c r="D246" s="70" t="s">
        <v>1481</v>
      </c>
      <c r="E246" s="465"/>
      <c r="F246" s="264" t="s">
        <v>1491</v>
      </c>
      <c r="G246" s="130" t="s">
        <v>1666</v>
      </c>
      <c r="H246" s="117" t="s">
        <v>99</v>
      </c>
      <c r="I246" s="419"/>
      <c r="J246" s="141">
        <f t="shared" si="7"/>
        <v>0</v>
      </c>
      <c r="K246" s="71"/>
    </row>
    <row r="247" spans="2:11">
      <c r="B247" s="463"/>
      <c r="C247" s="464"/>
      <c r="D247" s="70" t="s">
        <v>1482</v>
      </c>
      <c r="E247" s="465"/>
      <c r="F247" s="264" t="s">
        <v>1492</v>
      </c>
      <c r="G247" s="130" t="s">
        <v>1667</v>
      </c>
      <c r="H247" s="117" t="s">
        <v>99</v>
      </c>
      <c r="I247" s="419"/>
      <c r="J247" s="141">
        <f t="shared" si="7"/>
        <v>0</v>
      </c>
      <c r="K247" s="71"/>
    </row>
    <row r="248" spans="2:11">
      <c r="B248" s="463"/>
      <c r="C248" s="464"/>
      <c r="D248" s="70" t="s">
        <v>1483</v>
      </c>
      <c r="E248" s="465"/>
      <c r="F248" s="264" t="s">
        <v>1245</v>
      </c>
      <c r="G248" s="130" t="s">
        <v>1651</v>
      </c>
      <c r="H248" s="117" t="s">
        <v>99</v>
      </c>
      <c r="I248" s="419"/>
      <c r="J248" s="141">
        <f t="shared" si="7"/>
        <v>0</v>
      </c>
      <c r="K248" s="71"/>
    </row>
    <row r="249" spans="2:11">
      <c r="B249" s="463"/>
      <c r="C249" s="464"/>
      <c r="D249" s="70" t="s">
        <v>1484</v>
      </c>
      <c r="E249" s="465"/>
      <c r="F249" s="264" t="s">
        <v>1247</v>
      </c>
      <c r="G249" s="130" t="s">
        <v>1668</v>
      </c>
      <c r="H249" s="117" t="s">
        <v>99</v>
      </c>
      <c r="I249" s="419"/>
      <c r="J249" s="141">
        <f t="shared" si="7"/>
        <v>0</v>
      </c>
      <c r="K249" s="71"/>
    </row>
    <row r="250" spans="2:11">
      <c r="B250" s="463"/>
      <c r="C250" s="464"/>
      <c r="D250" s="70" t="s">
        <v>1485</v>
      </c>
      <c r="E250" s="465"/>
      <c r="F250" s="264" t="s">
        <v>1246</v>
      </c>
      <c r="G250" s="130" t="s">
        <v>1669</v>
      </c>
      <c r="H250" s="117" t="s">
        <v>99</v>
      </c>
      <c r="I250" s="419"/>
      <c r="J250" s="141">
        <f t="shared" si="7"/>
        <v>0</v>
      </c>
      <c r="K250" s="71"/>
    </row>
    <row r="251" spans="2:11">
      <c r="B251" s="463"/>
      <c r="C251" s="464"/>
      <c r="D251" s="70" t="s">
        <v>1486</v>
      </c>
      <c r="E251" s="465"/>
      <c r="F251" s="264" t="s">
        <v>1670</v>
      </c>
      <c r="G251" s="130" t="s">
        <v>1671</v>
      </c>
      <c r="H251" s="117" t="s">
        <v>99</v>
      </c>
      <c r="I251" s="419"/>
      <c r="J251" s="141">
        <f t="shared" si="7"/>
        <v>0</v>
      </c>
      <c r="K251" s="71"/>
    </row>
    <row r="252" spans="2:11">
      <c r="B252" s="463"/>
      <c r="C252" s="464"/>
      <c r="D252" s="70" t="s">
        <v>1487</v>
      </c>
      <c r="E252" s="465"/>
      <c r="F252" s="264" t="s">
        <v>1672</v>
      </c>
      <c r="G252" s="130" t="s">
        <v>1673</v>
      </c>
      <c r="H252" s="117" t="s">
        <v>99</v>
      </c>
      <c r="I252" s="419"/>
      <c r="J252" s="141">
        <f t="shared" si="7"/>
        <v>0</v>
      </c>
      <c r="K252" s="71"/>
    </row>
    <row r="253" spans="2:11">
      <c r="B253" s="463"/>
      <c r="C253" s="464"/>
      <c r="D253" s="70" t="s">
        <v>1697</v>
      </c>
      <c r="E253" s="465"/>
      <c r="F253" s="264" t="s">
        <v>1674</v>
      </c>
      <c r="G253" s="130" t="s">
        <v>1675</v>
      </c>
      <c r="H253" s="117" t="s">
        <v>99</v>
      </c>
      <c r="I253" s="419"/>
      <c r="J253" s="141">
        <f t="shared" si="7"/>
        <v>0</v>
      </c>
      <c r="K253" s="71"/>
    </row>
    <row r="254" spans="2:11">
      <c r="B254" s="463"/>
      <c r="C254" s="464"/>
      <c r="D254" s="70" t="s">
        <v>1698</v>
      </c>
      <c r="E254" s="465"/>
      <c r="F254" s="264" t="s">
        <v>1676</v>
      </c>
      <c r="G254" s="130" t="s">
        <v>1677</v>
      </c>
      <c r="H254" s="117" t="s">
        <v>99</v>
      </c>
      <c r="I254" s="419"/>
      <c r="J254" s="141">
        <f t="shared" si="7"/>
        <v>0</v>
      </c>
      <c r="K254" s="71"/>
    </row>
    <row r="255" spans="2:11">
      <c r="B255" s="463"/>
      <c r="C255" s="464"/>
      <c r="D255" s="70" t="s">
        <v>1699</v>
      </c>
      <c r="E255" s="465"/>
      <c r="F255" s="265" t="s">
        <v>1678</v>
      </c>
      <c r="G255" s="130" t="s">
        <v>1679</v>
      </c>
      <c r="H255" s="117" t="s">
        <v>99</v>
      </c>
      <c r="I255" s="419"/>
      <c r="J255" s="141">
        <f t="shared" si="7"/>
        <v>0</v>
      </c>
      <c r="K255" s="71"/>
    </row>
    <row r="256" spans="2:11">
      <c r="B256" s="463"/>
      <c r="C256" s="464"/>
      <c r="D256" s="70" t="s">
        <v>1700</v>
      </c>
      <c r="E256" s="465"/>
      <c r="F256" s="264" t="s">
        <v>1680</v>
      </c>
      <c r="G256" s="130" t="s">
        <v>1681</v>
      </c>
      <c r="H256" s="117" t="s">
        <v>99</v>
      </c>
      <c r="I256" s="419"/>
      <c r="J256" s="141">
        <f t="shared" si="7"/>
        <v>0</v>
      </c>
      <c r="K256" s="71"/>
    </row>
    <row r="257" spans="2:11">
      <c r="B257" s="463"/>
      <c r="C257" s="464"/>
      <c r="D257" s="70" t="s">
        <v>1701</v>
      </c>
      <c r="E257" s="465"/>
      <c r="F257" s="264" t="s">
        <v>1682</v>
      </c>
      <c r="G257" s="130" t="s">
        <v>1683</v>
      </c>
      <c r="H257" s="117" t="s">
        <v>99</v>
      </c>
      <c r="I257" s="419"/>
      <c r="J257" s="141">
        <f t="shared" si="7"/>
        <v>0</v>
      </c>
      <c r="K257" s="71"/>
    </row>
    <row r="258" spans="2:11">
      <c r="B258" s="463"/>
      <c r="C258" s="464"/>
      <c r="D258" s="70" t="s">
        <v>1702</v>
      </c>
      <c r="E258" s="465"/>
      <c r="F258" s="264" t="s">
        <v>1684</v>
      </c>
      <c r="G258" s="130" t="s">
        <v>1685</v>
      </c>
      <c r="H258" s="117" t="s">
        <v>99</v>
      </c>
      <c r="I258" s="419"/>
      <c r="J258" s="141">
        <f t="shared" si="7"/>
        <v>0</v>
      </c>
      <c r="K258" s="71"/>
    </row>
    <row r="259" spans="2:11">
      <c r="B259" s="463"/>
      <c r="C259" s="464"/>
      <c r="D259" s="70" t="s">
        <v>1703</v>
      </c>
      <c r="E259" s="465"/>
      <c r="F259" s="264" t="s">
        <v>1686</v>
      </c>
      <c r="G259" s="130" t="s">
        <v>1687</v>
      </c>
      <c r="H259" s="117" t="s">
        <v>99</v>
      </c>
      <c r="I259" s="419"/>
      <c r="J259" s="141">
        <f t="shared" si="7"/>
        <v>0</v>
      </c>
      <c r="K259" s="71"/>
    </row>
    <row r="260" spans="2:11">
      <c r="B260" s="463"/>
      <c r="C260" s="464"/>
      <c r="D260" s="70" t="s">
        <v>1704</v>
      </c>
      <c r="E260" s="465"/>
      <c r="F260" s="264" t="s">
        <v>1688</v>
      </c>
      <c r="G260" s="130" t="s">
        <v>1689</v>
      </c>
      <c r="H260" s="117" t="s">
        <v>99</v>
      </c>
      <c r="I260" s="419"/>
      <c r="J260" s="141">
        <f t="shared" si="7"/>
        <v>0</v>
      </c>
      <c r="K260" s="71"/>
    </row>
    <row r="261" spans="2:11">
      <c r="B261" s="463"/>
      <c r="C261" s="464"/>
      <c r="D261" s="70" t="s">
        <v>1705</v>
      </c>
      <c r="E261" s="465"/>
      <c r="F261" s="103" t="s">
        <v>121</v>
      </c>
      <c r="G261" s="130" t="s">
        <v>1690</v>
      </c>
      <c r="H261" s="117" t="s">
        <v>99</v>
      </c>
      <c r="I261" s="419"/>
      <c r="J261" s="141">
        <f t="shared" si="7"/>
        <v>0</v>
      </c>
      <c r="K261" s="71"/>
    </row>
    <row r="262" spans="2:11">
      <c r="B262" s="463"/>
      <c r="C262" s="464"/>
      <c r="D262" s="70" t="s">
        <v>1706</v>
      </c>
      <c r="E262" s="465"/>
      <c r="F262" s="103" t="s">
        <v>1623</v>
      </c>
      <c r="G262" s="130" t="s">
        <v>1691</v>
      </c>
      <c r="H262" s="117" t="s">
        <v>99</v>
      </c>
      <c r="I262" s="419"/>
      <c r="J262" s="141">
        <f t="shared" si="7"/>
        <v>0</v>
      </c>
      <c r="K262" s="71"/>
    </row>
    <row r="263" spans="2:11">
      <c r="B263" s="463"/>
      <c r="C263" s="464"/>
      <c r="D263" s="70" t="s">
        <v>1707</v>
      </c>
      <c r="E263" s="465"/>
      <c r="F263" s="103" t="s">
        <v>1625</v>
      </c>
      <c r="G263" s="130" t="s">
        <v>1692</v>
      </c>
      <c r="H263" s="117" t="s">
        <v>99</v>
      </c>
      <c r="I263" s="419"/>
      <c r="J263" s="141">
        <f t="shared" si="7"/>
        <v>0</v>
      </c>
      <c r="K263" s="71"/>
    </row>
    <row r="264" spans="2:11">
      <c r="B264" s="463"/>
      <c r="C264" s="464"/>
      <c r="D264" s="70" t="s">
        <v>1708</v>
      </c>
      <c r="E264" s="465"/>
      <c r="F264" s="103" t="s">
        <v>1915</v>
      </c>
      <c r="G264" s="130" t="s">
        <v>1693</v>
      </c>
      <c r="H264" s="117" t="s">
        <v>99</v>
      </c>
      <c r="I264" s="419"/>
      <c r="J264" s="141">
        <f t="shared" si="7"/>
        <v>0</v>
      </c>
      <c r="K264" s="71"/>
    </row>
    <row r="265" spans="2:11">
      <c r="B265" s="463"/>
      <c r="C265" s="464"/>
      <c r="D265" s="70" t="s">
        <v>1709</v>
      </c>
      <c r="E265" s="465"/>
      <c r="F265" s="103" t="s">
        <v>116</v>
      </c>
      <c r="G265" s="130" t="s">
        <v>1694</v>
      </c>
      <c r="H265" s="117" t="s">
        <v>99</v>
      </c>
      <c r="I265" s="419"/>
      <c r="J265" s="141">
        <f t="shared" si="7"/>
        <v>0</v>
      </c>
      <c r="K265" s="71"/>
    </row>
    <row r="266" spans="2:11">
      <c r="B266" s="463"/>
      <c r="C266" s="464"/>
      <c r="D266" s="70" t="s">
        <v>1710</v>
      </c>
      <c r="E266" s="465"/>
      <c r="F266" s="103" t="s">
        <v>1226</v>
      </c>
      <c r="G266" s="130" t="s">
        <v>1695</v>
      </c>
      <c r="H266" s="117" t="s">
        <v>99</v>
      </c>
      <c r="I266" s="419"/>
      <c r="J266" s="141">
        <f t="shared" si="7"/>
        <v>0</v>
      </c>
      <c r="K266" s="71"/>
    </row>
    <row r="267" spans="2:11">
      <c r="B267" s="463"/>
      <c r="C267" s="464"/>
      <c r="D267" s="70" t="s">
        <v>1711</v>
      </c>
      <c r="E267" s="465"/>
      <c r="F267" s="103" t="s">
        <v>2871</v>
      </c>
      <c r="G267" s="130" t="s">
        <v>1696</v>
      </c>
      <c r="H267" s="117" t="s">
        <v>99</v>
      </c>
      <c r="I267" s="419"/>
      <c r="J267" s="141">
        <f t="shared" si="7"/>
        <v>0</v>
      </c>
      <c r="K267" s="71"/>
    </row>
    <row r="268" spans="2:11">
      <c r="B268" s="463"/>
      <c r="C268" s="464"/>
      <c r="D268" s="70" t="s">
        <v>1907</v>
      </c>
      <c r="E268" s="465"/>
      <c r="F268" s="103" t="s">
        <v>1846</v>
      </c>
      <c r="G268" s="130" t="s">
        <v>1903</v>
      </c>
      <c r="H268" s="117" t="s">
        <v>99</v>
      </c>
      <c r="I268" s="419"/>
      <c r="J268" s="141">
        <f t="shared" si="7"/>
        <v>0</v>
      </c>
      <c r="K268" s="71"/>
    </row>
    <row r="269" spans="2:11">
      <c r="B269" s="463"/>
      <c r="C269" s="464"/>
      <c r="D269" s="70" t="s">
        <v>1908</v>
      </c>
      <c r="E269" s="465"/>
      <c r="F269" s="103" t="s">
        <v>1848</v>
      </c>
      <c r="G269" s="130" t="s">
        <v>1903</v>
      </c>
      <c r="H269" s="117" t="s">
        <v>99</v>
      </c>
      <c r="I269" s="419"/>
      <c r="J269" s="141">
        <f t="shared" si="7"/>
        <v>0</v>
      </c>
      <c r="K269" s="71"/>
    </row>
    <row r="270" spans="2:11">
      <c r="B270" s="463"/>
      <c r="C270" s="464"/>
      <c r="D270" s="70" t="s">
        <v>1909</v>
      </c>
      <c r="E270" s="465"/>
      <c r="F270" s="103" t="s">
        <v>1850</v>
      </c>
      <c r="G270" s="130" t="s">
        <v>1904</v>
      </c>
      <c r="H270" s="117" t="s">
        <v>99</v>
      </c>
      <c r="I270" s="419"/>
      <c r="J270" s="141">
        <f t="shared" si="7"/>
        <v>0</v>
      </c>
      <c r="K270" s="71"/>
    </row>
    <row r="271" spans="2:11">
      <c r="B271" s="463"/>
      <c r="C271" s="464"/>
      <c r="D271" s="70" t="s">
        <v>1910</v>
      </c>
      <c r="E271" s="465"/>
      <c r="F271" s="103" t="s">
        <v>1905</v>
      </c>
      <c r="G271" s="130" t="s">
        <v>1906</v>
      </c>
      <c r="H271" s="117" t="s">
        <v>99</v>
      </c>
      <c r="I271" s="419"/>
      <c r="J271" s="141">
        <f t="shared" si="7"/>
        <v>0</v>
      </c>
      <c r="K271" s="71"/>
    </row>
    <row r="272" spans="2:11">
      <c r="B272" s="463"/>
      <c r="C272" s="464"/>
      <c r="D272" s="70"/>
      <c r="E272" s="465"/>
      <c r="F272" s="264"/>
      <c r="G272" s="130"/>
      <c r="H272" s="117"/>
      <c r="I272" s="419"/>
      <c r="J272" s="141"/>
      <c r="K272" s="71"/>
    </row>
    <row r="273" spans="2:11" s="61" customFormat="1">
      <c r="B273" s="67"/>
      <c r="C273" s="68"/>
      <c r="D273" s="68" t="s">
        <v>1517</v>
      </c>
      <c r="E273" s="68"/>
      <c r="F273" s="226"/>
      <c r="G273" s="129"/>
      <c r="H273" s="119"/>
      <c r="I273" s="119"/>
      <c r="J273" s="68"/>
      <c r="K273" s="69"/>
    </row>
    <row r="274" spans="2:11">
      <c r="B274" s="463"/>
      <c r="C274" s="464"/>
      <c r="D274" s="70"/>
      <c r="E274" s="465"/>
      <c r="F274" s="264"/>
      <c r="G274" s="130"/>
      <c r="H274" s="117"/>
      <c r="I274" s="419"/>
      <c r="J274" s="141"/>
      <c r="K274" s="71"/>
    </row>
    <row r="275" spans="2:11">
      <c r="B275" s="463"/>
      <c r="C275" s="464"/>
      <c r="D275" s="70" t="s">
        <v>1078</v>
      </c>
      <c r="E275" s="465"/>
      <c r="F275" s="264" t="s">
        <v>2824</v>
      </c>
      <c r="G275" s="253" t="s">
        <v>1926</v>
      </c>
      <c r="H275" s="117" t="s">
        <v>99</v>
      </c>
      <c r="I275" s="419"/>
      <c r="J275" s="141">
        <f t="shared" ref="J275:J332" si="8">ROUND($I275+$I275*TVA,2)</f>
        <v>0</v>
      </c>
      <c r="K275" s="71"/>
    </row>
    <row r="276" spans="2:11">
      <c r="B276" s="463"/>
      <c r="C276" s="464"/>
      <c r="D276" s="70" t="s">
        <v>1079</v>
      </c>
      <c r="E276" s="465"/>
      <c r="F276" s="264" t="s">
        <v>2825</v>
      </c>
      <c r="G276" s="130" t="s">
        <v>1927</v>
      </c>
      <c r="H276" s="117" t="s">
        <v>99</v>
      </c>
      <c r="I276" s="419"/>
      <c r="J276" s="141">
        <f t="shared" si="8"/>
        <v>0</v>
      </c>
      <c r="K276" s="71"/>
    </row>
    <row r="277" spans="2:11">
      <c r="B277" s="463"/>
      <c r="C277" s="464"/>
      <c r="D277" s="70" t="s">
        <v>1080</v>
      </c>
      <c r="E277" s="465"/>
      <c r="F277" s="264" t="s">
        <v>2826</v>
      </c>
      <c r="G277" s="253" t="s">
        <v>1928</v>
      </c>
      <c r="H277" s="117" t="s">
        <v>99</v>
      </c>
      <c r="I277" s="419"/>
      <c r="J277" s="141">
        <f t="shared" si="8"/>
        <v>0</v>
      </c>
      <c r="K277" s="71"/>
    </row>
    <row r="278" spans="2:11">
      <c r="B278" s="463"/>
      <c r="C278" s="464"/>
      <c r="D278" s="70" t="s">
        <v>1081</v>
      </c>
      <c r="E278" s="465"/>
      <c r="F278" s="264" t="s">
        <v>2812</v>
      </c>
      <c r="G278" s="253" t="s">
        <v>1929</v>
      </c>
      <c r="H278" s="117" t="s">
        <v>99</v>
      </c>
      <c r="I278" s="419"/>
      <c r="J278" s="141">
        <f t="shared" si="8"/>
        <v>0</v>
      </c>
      <c r="K278" s="71"/>
    </row>
    <row r="279" spans="2:11">
      <c r="B279" s="463"/>
      <c r="C279" s="464"/>
      <c r="D279" s="70" t="s">
        <v>1082</v>
      </c>
      <c r="E279" s="465"/>
      <c r="F279" s="264" t="s">
        <v>2813</v>
      </c>
      <c r="G279" s="130" t="s">
        <v>1637</v>
      </c>
      <c r="H279" s="117" t="s">
        <v>99</v>
      </c>
      <c r="I279" s="419"/>
      <c r="J279" s="141">
        <f t="shared" si="8"/>
        <v>0</v>
      </c>
      <c r="K279" s="71"/>
    </row>
    <row r="280" spans="2:11">
      <c r="B280" s="463"/>
      <c r="C280" s="464"/>
      <c r="D280" s="70" t="s">
        <v>1083</v>
      </c>
      <c r="E280" s="465"/>
      <c r="F280" s="264" t="s">
        <v>2814</v>
      </c>
      <c r="G280" s="130" t="s">
        <v>1638</v>
      </c>
      <c r="H280" s="117" t="s">
        <v>99</v>
      </c>
      <c r="I280" s="419"/>
      <c r="J280" s="141">
        <f t="shared" si="8"/>
        <v>0</v>
      </c>
      <c r="K280" s="71"/>
    </row>
    <row r="281" spans="2:11">
      <c r="B281" s="463"/>
      <c r="C281" s="464"/>
      <c r="D281" s="70" t="s">
        <v>1084</v>
      </c>
      <c r="E281" s="465"/>
      <c r="F281" s="264" t="s">
        <v>2453</v>
      </c>
      <c r="G281" s="130" t="s">
        <v>1639</v>
      </c>
      <c r="H281" s="117" t="s">
        <v>99</v>
      </c>
      <c r="I281" s="419"/>
      <c r="J281" s="141">
        <f t="shared" si="8"/>
        <v>0</v>
      </c>
      <c r="K281" s="71"/>
    </row>
    <row r="282" spans="2:11">
      <c r="B282" s="463"/>
      <c r="C282" s="464"/>
      <c r="D282" s="70" t="s">
        <v>1085</v>
      </c>
      <c r="E282" s="465"/>
      <c r="F282" s="264" t="s">
        <v>2815</v>
      </c>
      <c r="G282" s="130" t="s">
        <v>1640</v>
      </c>
      <c r="H282" s="117" t="s">
        <v>99</v>
      </c>
      <c r="I282" s="419"/>
      <c r="J282" s="141">
        <f t="shared" si="8"/>
        <v>0</v>
      </c>
      <c r="K282" s="71"/>
    </row>
    <row r="283" spans="2:11">
      <c r="B283" s="463"/>
      <c r="C283" s="464"/>
      <c r="D283" s="70" t="s">
        <v>1086</v>
      </c>
      <c r="E283" s="465"/>
      <c r="F283" s="264" t="s">
        <v>2816</v>
      </c>
      <c r="G283" s="130" t="s">
        <v>1641</v>
      </c>
      <c r="H283" s="117" t="s">
        <v>99</v>
      </c>
      <c r="I283" s="419"/>
      <c r="J283" s="141">
        <f t="shared" si="8"/>
        <v>0</v>
      </c>
      <c r="K283" s="71"/>
    </row>
    <row r="284" spans="2:11">
      <c r="B284" s="463"/>
      <c r="C284" s="464"/>
      <c r="D284" s="70" t="s">
        <v>1087</v>
      </c>
      <c r="E284" s="465"/>
      <c r="F284" s="264" t="s">
        <v>2817</v>
      </c>
      <c r="G284" s="130" t="s">
        <v>1645</v>
      </c>
      <c r="H284" s="117" t="s">
        <v>99</v>
      </c>
      <c r="I284" s="419"/>
      <c r="J284" s="141">
        <f t="shared" si="8"/>
        <v>0</v>
      </c>
      <c r="K284" s="71"/>
    </row>
    <row r="285" spans="2:11">
      <c r="B285" s="463"/>
      <c r="C285" s="464"/>
      <c r="D285" s="70" t="s">
        <v>1088</v>
      </c>
      <c r="E285" s="465"/>
      <c r="F285" s="264" t="s">
        <v>2827</v>
      </c>
      <c r="G285" s="130" t="s">
        <v>1646</v>
      </c>
      <c r="H285" s="117" t="s">
        <v>99</v>
      </c>
      <c r="I285" s="419"/>
      <c r="J285" s="141">
        <f t="shared" si="8"/>
        <v>0</v>
      </c>
      <c r="K285" s="71"/>
    </row>
    <row r="286" spans="2:11">
      <c r="B286" s="463"/>
      <c r="C286" s="464"/>
      <c r="D286" s="70" t="s">
        <v>1089</v>
      </c>
      <c r="E286" s="465"/>
      <c r="F286" s="264" t="s">
        <v>2819</v>
      </c>
      <c r="G286" s="130" t="s">
        <v>1647</v>
      </c>
      <c r="H286" s="117" t="s">
        <v>99</v>
      </c>
      <c r="I286" s="419"/>
      <c r="J286" s="141">
        <f t="shared" si="8"/>
        <v>0</v>
      </c>
      <c r="K286" s="71"/>
    </row>
    <row r="287" spans="2:11">
      <c r="B287" s="463"/>
      <c r="C287" s="464"/>
      <c r="D287" s="70" t="s">
        <v>1090</v>
      </c>
      <c r="E287" s="465"/>
      <c r="F287" s="264" t="s">
        <v>2820</v>
      </c>
      <c r="G287" s="130" t="s">
        <v>1648</v>
      </c>
      <c r="H287" s="117" t="s">
        <v>99</v>
      </c>
      <c r="I287" s="419"/>
      <c r="J287" s="141">
        <f t="shared" si="8"/>
        <v>0</v>
      </c>
      <c r="K287" s="71"/>
    </row>
    <row r="288" spans="2:11">
      <c r="B288" s="463"/>
      <c r="C288" s="464"/>
      <c r="D288" s="70" t="s">
        <v>1091</v>
      </c>
      <c r="E288" s="465"/>
      <c r="F288" s="264" t="s">
        <v>2821</v>
      </c>
      <c r="G288" s="130" t="s">
        <v>1649</v>
      </c>
      <c r="H288" s="117" t="s">
        <v>99</v>
      </c>
      <c r="I288" s="419"/>
      <c r="J288" s="141">
        <f t="shared" si="8"/>
        <v>0</v>
      </c>
      <c r="K288" s="71"/>
    </row>
    <row r="289" spans="2:11">
      <c r="B289" s="463"/>
      <c r="C289" s="464"/>
      <c r="D289" s="70" t="s">
        <v>1092</v>
      </c>
      <c r="E289" s="465"/>
      <c r="F289" s="264" t="s">
        <v>2822</v>
      </c>
      <c r="G289" s="130" t="s">
        <v>1650</v>
      </c>
      <c r="H289" s="117" t="s">
        <v>99</v>
      </c>
      <c r="I289" s="419"/>
      <c r="J289" s="141">
        <f t="shared" si="8"/>
        <v>0</v>
      </c>
      <c r="K289" s="71"/>
    </row>
    <row r="290" spans="2:11">
      <c r="B290" s="463"/>
      <c r="C290" s="464"/>
      <c r="D290" s="70" t="s">
        <v>1093</v>
      </c>
      <c r="E290" s="465"/>
      <c r="F290" s="264" t="s">
        <v>116</v>
      </c>
      <c r="G290" s="130" t="s">
        <v>1651</v>
      </c>
      <c r="H290" s="117" t="s">
        <v>99</v>
      </c>
      <c r="I290" s="419"/>
      <c r="J290" s="141">
        <f t="shared" si="8"/>
        <v>0</v>
      </c>
      <c r="K290" s="71"/>
    </row>
    <row r="291" spans="2:11">
      <c r="B291" s="463"/>
      <c r="C291" s="464"/>
      <c r="D291" s="70" t="s">
        <v>1094</v>
      </c>
      <c r="E291" s="465"/>
      <c r="F291" s="264" t="s">
        <v>2828</v>
      </c>
      <c r="G291" s="130" t="s">
        <v>1930</v>
      </c>
      <c r="H291" s="117" t="s">
        <v>99</v>
      </c>
      <c r="I291" s="419"/>
      <c r="J291" s="141">
        <f t="shared" si="8"/>
        <v>0</v>
      </c>
      <c r="K291" s="71"/>
    </row>
    <row r="292" spans="2:11">
      <c r="B292" s="463"/>
      <c r="C292" s="464"/>
      <c r="D292" s="70" t="s">
        <v>1095</v>
      </c>
      <c r="E292" s="465"/>
      <c r="F292" s="264" t="s">
        <v>1712</v>
      </c>
      <c r="G292" s="130" t="s">
        <v>1639</v>
      </c>
      <c r="H292" s="117" t="s">
        <v>99</v>
      </c>
      <c r="I292" s="419"/>
      <c r="J292" s="141">
        <f t="shared" si="8"/>
        <v>0</v>
      </c>
      <c r="K292" s="71"/>
    </row>
    <row r="293" spans="2:11">
      <c r="B293" s="463"/>
      <c r="C293" s="464"/>
      <c r="D293" s="70" t="s">
        <v>1494</v>
      </c>
      <c r="E293" s="465"/>
      <c r="F293" s="264" t="s">
        <v>1199</v>
      </c>
      <c r="G293" s="130" t="s">
        <v>1653</v>
      </c>
      <c r="H293" s="117" t="s">
        <v>99</v>
      </c>
      <c r="I293" s="419"/>
      <c r="J293" s="141">
        <f t="shared" si="8"/>
        <v>0</v>
      </c>
      <c r="K293" s="71"/>
    </row>
    <row r="294" spans="2:11">
      <c r="B294" s="463"/>
      <c r="C294" s="464"/>
      <c r="D294" s="70" t="s">
        <v>1495</v>
      </c>
      <c r="E294" s="465"/>
      <c r="F294" s="264" t="s">
        <v>1200</v>
      </c>
      <c r="G294" s="130" t="s">
        <v>1654</v>
      </c>
      <c r="H294" s="117" t="s">
        <v>99</v>
      </c>
      <c r="I294" s="419"/>
      <c r="J294" s="141">
        <f t="shared" si="8"/>
        <v>0</v>
      </c>
      <c r="K294" s="71"/>
    </row>
    <row r="295" spans="2:11">
      <c r="B295" s="463"/>
      <c r="C295" s="464"/>
      <c r="D295" s="70" t="s">
        <v>1496</v>
      </c>
      <c r="E295" s="465"/>
      <c r="F295" s="264" t="s">
        <v>1204</v>
      </c>
      <c r="G295" s="130" t="s">
        <v>1656</v>
      </c>
      <c r="H295" s="117" t="s">
        <v>99</v>
      </c>
      <c r="I295" s="419"/>
      <c r="J295" s="141">
        <f t="shared" si="8"/>
        <v>0</v>
      </c>
      <c r="K295" s="71"/>
    </row>
    <row r="296" spans="2:11">
      <c r="B296" s="463"/>
      <c r="C296" s="464"/>
      <c r="D296" s="70" t="s">
        <v>1497</v>
      </c>
      <c r="E296" s="465"/>
      <c r="F296" s="264" t="s">
        <v>1209</v>
      </c>
      <c r="G296" s="130" t="s">
        <v>1655</v>
      </c>
      <c r="H296" s="117" t="s">
        <v>99</v>
      </c>
      <c r="I296" s="419"/>
      <c r="J296" s="141">
        <f t="shared" si="8"/>
        <v>0</v>
      </c>
      <c r="K296" s="71"/>
    </row>
    <row r="297" spans="2:11">
      <c r="B297" s="463"/>
      <c r="C297" s="464"/>
      <c r="D297" s="70" t="s">
        <v>1498</v>
      </c>
      <c r="E297" s="465"/>
      <c r="F297" s="264" t="s">
        <v>1488</v>
      </c>
      <c r="G297" s="130" t="s">
        <v>1657</v>
      </c>
      <c r="H297" s="117" t="s">
        <v>99</v>
      </c>
      <c r="I297" s="419"/>
      <c r="J297" s="141">
        <f t="shared" si="8"/>
        <v>0</v>
      </c>
      <c r="K297" s="71"/>
    </row>
    <row r="298" spans="2:11">
      <c r="B298" s="463"/>
      <c r="C298" s="464"/>
      <c r="D298" s="70" t="s">
        <v>1499</v>
      </c>
      <c r="E298" s="465"/>
      <c r="F298" s="264" t="s">
        <v>1514</v>
      </c>
      <c r="G298" s="130" t="s">
        <v>1658</v>
      </c>
      <c r="H298" s="117" t="s">
        <v>99</v>
      </c>
      <c r="I298" s="419"/>
      <c r="J298" s="141">
        <f t="shared" si="8"/>
        <v>0</v>
      </c>
      <c r="K298" s="71"/>
    </row>
    <row r="299" spans="2:11">
      <c r="B299" s="463"/>
      <c r="C299" s="464"/>
      <c r="D299" s="70" t="s">
        <v>1500</v>
      </c>
      <c r="E299" s="465"/>
      <c r="F299" s="264" t="s">
        <v>1233</v>
      </c>
      <c r="G299" s="130" t="s">
        <v>1659</v>
      </c>
      <c r="H299" s="117" t="s">
        <v>99</v>
      </c>
      <c r="I299" s="419"/>
      <c r="J299" s="141">
        <f t="shared" si="8"/>
        <v>0</v>
      </c>
      <c r="K299" s="71"/>
    </row>
    <row r="300" spans="2:11">
      <c r="B300" s="463"/>
      <c r="C300" s="464"/>
      <c r="D300" s="70" t="s">
        <v>1501</v>
      </c>
      <c r="E300" s="465"/>
      <c r="F300" s="264" t="s">
        <v>1234</v>
      </c>
      <c r="G300" s="130" t="s">
        <v>1660</v>
      </c>
      <c r="H300" s="117" t="s">
        <v>99</v>
      </c>
      <c r="I300" s="419"/>
      <c r="J300" s="141">
        <f t="shared" si="8"/>
        <v>0</v>
      </c>
      <c r="K300" s="71"/>
    </row>
    <row r="301" spans="2:11">
      <c r="B301" s="463"/>
      <c r="C301" s="464"/>
      <c r="D301" s="70" t="s">
        <v>1502</v>
      </c>
      <c r="E301" s="465"/>
      <c r="F301" s="264" t="s">
        <v>1239</v>
      </c>
      <c r="G301" s="130" t="s">
        <v>1661</v>
      </c>
      <c r="H301" s="117" t="s">
        <v>99</v>
      </c>
      <c r="I301" s="419"/>
      <c r="J301" s="141">
        <f t="shared" si="8"/>
        <v>0</v>
      </c>
      <c r="K301" s="71"/>
    </row>
    <row r="302" spans="2:11">
      <c r="B302" s="463"/>
      <c r="C302" s="464"/>
      <c r="D302" s="70" t="s">
        <v>1503</v>
      </c>
      <c r="E302" s="465"/>
      <c r="F302" s="264" t="s">
        <v>1515</v>
      </c>
      <c r="G302" s="130" t="s">
        <v>1662</v>
      </c>
      <c r="H302" s="117" t="s">
        <v>99</v>
      </c>
      <c r="I302" s="419"/>
      <c r="J302" s="141">
        <f t="shared" si="8"/>
        <v>0</v>
      </c>
      <c r="K302" s="71"/>
    </row>
    <row r="303" spans="2:11">
      <c r="B303" s="463"/>
      <c r="C303" s="464"/>
      <c r="D303" s="70" t="s">
        <v>1504</v>
      </c>
      <c r="E303" s="465"/>
      <c r="F303" s="264" t="s">
        <v>1516</v>
      </c>
      <c r="G303" s="130" t="s">
        <v>1663</v>
      </c>
      <c r="H303" s="117" t="s">
        <v>99</v>
      </c>
      <c r="I303" s="419"/>
      <c r="J303" s="141">
        <f t="shared" si="8"/>
        <v>0</v>
      </c>
      <c r="K303" s="71"/>
    </row>
    <row r="304" spans="2:11">
      <c r="B304" s="463"/>
      <c r="C304" s="464"/>
      <c r="D304" s="70" t="s">
        <v>1096</v>
      </c>
      <c r="E304" s="465"/>
      <c r="F304" s="264" t="s">
        <v>1210</v>
      </c>
      <c r="G304" s="130" t="s">
        <v>1664</v>
      </c>
      <c r="H304" s="117" t="s">
        <v>99</v>
      </c>
      <c r="I304" s="419"/>
      <c r="J304" s="141">
        <f t="shared" si="8"/>
        <v>0</v>
      </c>
      <c r="K304" s="71"/>
    </row>
    <row r="305" spans="2:11">
      <c r="B305" s="463"/>
      <c r="C305" s="464"/>
      <c r="D305" s="70" t="s">
        <v>1097</v>
      </c>
      <c r="E305" s="465"/>
      <c r="F305" s="264" t="s">
        <v>1211</v>
      </c>
      <c r="G305" s="130" t="s">
        <v>1665</v>
      </c>
      <c r="H305" s="117" t="s">
        <v>99</v>
      </c>
      <c r="I305" s="419"/>
      <c r="J305" s="141">
        <f t="shared" si="8"/>
        <v>0</v>
      </c>
      <c r="K305" s="71"/>
    </row>
    <row r="306" spans="2:11">
      <c r="B306" s="463"/>
      <c r="C306" s="464"/>
      <c r="D306" s="70" t="s">
        <v>1098</v>
      </c>
      <c r="E306" s="465"/>
      <c r="F306" s="264" t="s">
        <v>1491</v>
      </c>
      <c r="G306" s="130" t="s">
        <v>1666</v>
      </c>
      <c r="H306" s="117" t="s">
        <v>99</v>
      </c>
      <c r="I306" s="419"/>
      <c r="J306" s="141">
        <f t="shared" si="8"/>
        <v>0</v>
      </c>
      <c r="K306" s="71"/>
    </row>
    <row r="307" spans="2:11">
      <c r="B307" s="463"/>
      <c r="C307" s="464"/>
      <c r="D307" s="70" t="s">
        <v>1099</v>
      </c>
      <c r="E307" s="465"/>
      <c r="F307" s="264" t="s">
        <v>1492</v>
      </c>
      <c r="G307" s="130" t="s">
        <v>1667</v>
      </c>
      <c r="H307" s="117" t="s">
        <v>99</v>
      </c>
      <c r="I307" s="419"/>
      <c r="J307" s="141">
        <f t="shared" si="8"/>
        <v>0</v>
      </c>
      <c r="K307" s="71"/>
    </row>
    <row r="308" spans="2:11">
      <c r="B308" s="463"/>
      <c r="C308" s="464"/>
      <c r="D308" s="70" t="s">
        <v>1100</v>
      </c>
      <c r="E308" s="465"/>
      <c r="F308" s="264" t="s">
        <v>1245</v>
      </c>
      <c r="G308" s="130" t="s">
        <v>1651</v>
      </c>
      <c r="H308" s="117" t="s">
        <v>99</v>
      </c>
      <c r="I308" s="419"/>
      <c r="J308" s="141">
        <f t="shared" si="8"/>
        <v>0</v>
      </c>
      <c r="K308" s="71"/>
    </row>
    <row r="309" spans="2:11">
      <c r="B309" s="463"/>
      <c r="C309" s="464"/>
      <c r="D309" s="70" t="s">
        <v>1101</v>
      </c>
      <c r="E309" s="465"/>
      <c r="F309" s="264" t="s">
        <v>1247</v>
      </c>
      <c r="G309" s="130" t="s">
        <v>1668</v>
      </c>
      <c r="H309" s="117" t="s">
        <v>99</v>
      </c>
      <c r="I309" s="419"/>
      <c r="J309" s="141">
        <f t="shared" si="8"/>
        <v>0</v>
      </c>
      <c r="K309" s="71"/>
    </row>
    <row r="310" spans="2:11">
      <c r="B310" s="463"/>
      <c r="C310" s="464"/>
      <c r="D310" s="70" t="s">
        <v>1102</v>
      </c>
      <c r="E310" s="465"/>
      <c r="F310" s="264" t="s">
        <v>1246</v>
      </c>
      <c r="G310" s="130" t="s">
        <v>1669</v>
      </c>
      <c r="H310" s="117" t="s">
        <v>99</v>
      </c>
      <c r="I310" s="419"/>
      <c r="J310" s="141">
        <f t="shared" si="8"/>
        <v>0</v>
      </c>
      <c r="K310" s="71"/>
    </row>
    <row r="311" spans="2:11">
      <c r="B311" s="463"/>
      <c r="C311" s="464"/>
      <c r="D311" s="70" t="s">
        <v>1505</v>
      </c>
      <c r="E311" s="465"/>
      <c r="F311" s="264" t="s">
        <v>1210</v>
      </c>
      <c r="G311" s="130" t="s">
        <v>1493</v>
      </c>
      <c r="H311" s="117" t="s">
        <v>99</v>
      </c>
      <c r="I311" s="419"/>
      <c r="J311" s="141">
        <f t="shared" si="8"/>
        <v>0</v>
      </c>
      <c r="K311" s="71"/>
    </row>
    <row r="312" spans="2:11">
      <c r="B312" s="463"/>
      <c r="C312" s="464"/>
      <c r="D312" s="70" t="s">
        <v>1103</v>
      </c>
      <c r="E312" s="465"/>
      <c r="F312" s="264" t="s">
        <v>1670</v>
      </c>
      <c r="G312" s="130" t="s">
        <v>1916</v>
      </c>
      <c r="H312" s="117" t="s">
        <v>99</v>
      </c>
      <c r="I312" s="419"/>
      <c r="J312" s="141">
        <f t="shared" si="8"/>
        <v>0</v>
      </c>
      <c r="K312" s="71"/>
    </row>
    <row r="313" spans="2:11">
      <c r="B313" s="463"/>
      <c r="C313" s="464"/>
      <c r="D313" s="70" t="s">
        <v>1104</v>
      </c>
      <c r="E313" s="465"/>
      <c r="F313" s="264" t="s">
        <v>1672</v>
      </c>
      <c r="G313" s="130" t="s">
        <v>1917</v>
      </c>
      <c r="H313" s="117" t="s">
        <v>99</v>
      </c>
      <c r="I313" s="419"/>
      <c r="J313" s="141">
        <f t="shared" si="8"/>
        <v>0</v>
      </c>
      <c r="K313" s="71"/>
    </row>
    <row r="314" spans="2:11">
      <c r="B314" s="463"/>
      <c r="C314" s="464"/>
      <c r="D314" s="70" t="s">
        <v>1105</v>
      </c>
      <c r="E314" s="465"/>
      <c r="F314" s="264" t="s">
        <v>1674</v>
      </c>
      <c r="G314" s="130" t="s">
        <v>1918</v>
      </c>
      <c r="H314" s="117" t="s">
        <v>99</v>
      </c>
      <c r="I314" s="419"/>
      <c r="J314" s="141">
        <f t="shared" si="8"/>
        <v>0</v>
      </c>
      <c r="K314" s="71"/>
    </row>
    <row r="315" spans="2:11">
      <c r="B315" s="463"/>
      <c r="C315" s="464"/>
      <c r="D315" s="70" t="s">
        <v>1506</v>
      </c>
      <c r="E315" s="465"/>
      <c r="F315" s="264" t="s">
        <v>1676</v>
      </c>
      <c r="G315" s="130" t="s">
        <v>1919</v>
      </c>
      <c r="H315" s="117" t="s">
        <v>99</v>
      </c>
      <c r="I315" s="419"/>
      <c r="J315" s="141">
        <f t="shared" si="8"/>
        <v>0</v>
      </c>
      <c r="K315" s="71"/>
    </row>
    <row r="316" spans="2:11">
      <c r="B316" s="463"/>
      <c r="C316" s="464"/>
      <c r="D316" s="70" t="s">
        <v>1106</v>
      </c>
      <c r="E316" s="465"/>
      <c r="F316" s="265" t="s">
        <v>1678</v>
      </c>
      <c r="G316" s="130" t="s">
        <v>1920</v>
      </c>
      <c r="H316" s="117" t="s">
        <v>99</v>
      </c>
      <c r="I316" s="419"/>
      <c r="J316" s="141">
        <f t="shared" si="8"/>
        <v>0</v>
      </c>
      <c r="K316" s="71"/>
    </row>
    <row r="317" spans="2:11">
      <c r="B317" s="463"/>
      <c r="C317" s="464"/>
      <c r="D317" s="70" t="s">
        <v>1107</v>
      </c>
      <c r="E317" s="465"/>
      <c r="F317" s="264" t="s">
        <v>1680</v>
      </c>
      <c r="G317" s="130" t="s">
        <v>1921</v>
      </c>
      <c r="H317" s="117" t="s">
        <v>99</v>
      </c>
      <c r="I317" s="419"/>
      <c r="J317" s="141">
        <f t="shared" si="8"/>
        <v>0</v>
      </c>
      <c r="K317" s="71"/>
    </row>
    <row r="318" spans="2:11">
      <c r="B318" s="463"/>
      <c r="C318" s="464"/>
      <c r="D318" s="70" t="s">
        <v>1108</v>
      </c>
      <c r="E318" s="465"/>
      <c r="F318" s="264" t="s">
        <v>1682</v>
      </c>
      <c r="G318" s="130" t="s">
        <v>1922</v>
      </c>
      <c r="H318" s="117" t="s">
        <v>99</v>
      </c>
      <c r="I318" s="419"/>
      <c r="J318" s="141">
        <f t="shared" si="8"/>
        <v>0</v>
      </c>
      <c r="K318" s="71"/>
    </row>
    <row r="319" spans="2:11">
      <c r="B319" s="463"/>
      <c r="C319" s="464"/>
      <c r="D319" s="70" t="s">
        <v>1507</v>
      </c>
      <c r="E319" s="465"/>
      <c r="F319" s="264" t="s">
        <v>1684</v>
      </c>
      <c r="G319" s="130" t="s">
        <v>1923</v>
      </c>
      <c r="H319" s="117" t="s">
        <v>99</v>
      </c>
      <c r="I319" s="419"/>
      <c r="J319" s="141">
        <f t="shared" si="8"/>
        <v>0</v>
      </c>
      <c r="K319" s="71"/>
    </row>
    <row r="320" spans="2:11">
      <c r="B320" s="463"/>
      <c r="C320" s="464"/>
      <c r="D320" s="70" t="s">
        <v>1508</v>
      </c>
      <c r="E320" s="465"/>
      <c r="F320" s="264" t="s">
        <v>1686</v>
      </c>
      <c r="G320" s="130" t="s">
        <v>1924</v>
      </c>
      <c r="H320" s="117" t="s">
        <v>99</v>
      </c>
      <c r="I320" s="419"/>
      <c r="J320" s="141">
        <f t="shared" si="8"/>
        <v>0</v>
      </c>
      <c r="K320" s="71"/>
    </row>
    <row r="321" spans="2:11">
      <c r="B321" s="463"/>
      <c r="C321" s="464"/>
      <c r="D321" s="70" t="s">
        <v>1509</v>
      </c>
      <c r="E321" s="465"/>
      <c r="F321" s="264" t="s">
        <v>1688</v>
      </c>
      <c r="G321" s="130" t="s">
        <v>1925</v>
      </c>
      <c r="H321" s="117" t="s">
        <v>99</v>
      </c>
      <c r="I321" s="419"/>
      <c r="J321" s="141">
        <f t="shared" si="8"/>
        <v>0</v>
      </c>
      <c r="K321" s="71"/>
    </row>
    <row r="322" spans="2:11">
      <c r="B322" s="463"/>
      <c r="C322" s="464"/>
      <c r="D322" s="70" t="s">
        <v>1510</v>
      </c>
      <c r="E322" s="465"/>
      <c r="F322" s="103" t="s">
        <v>121</v>
      </c>
      <c r="G322" s="130" t="s">
        <v>1690</v>
      </c>
      <c r="H322" s="117" t="s">
        <v>99</v>
      </c>
      <c r="I322" s="419"/>
      <c r="J322" s="141">
        <f t="shared" si="8"/>
        <v>0</v>
      </c>
      <c r="K322" s="71"/>
    </row>
    <row r="323" spans="2:11">
      <c r="B323" s="463"/>
      <c r="C323" s="464"/>
      <c r="D323" s="70" t="s">
        <v>1511</v>
      </c>
      <c r="E323" s="465"/>
      <c r="F323" s="103" t="s">
        <v>1623</v>
      </c>
      <c r="G323" s="130" t="s">
        <v>1691</v>
      </c>
      <c r="H323" s="117" t="s">
        <v>99</v>
      </c>
      <c r="I323" s="419"/>
      <c r="J323" s="141">
        <f t="shared" si="8"/>
        <v>0</v>
      </c>
      <c r="K323" s="71"/>
    </row>
    <row r="324" spans="2:11">
      <c r="B324" s="463"/>
      <c r="C324" s="464"/>
      <c r="D324" s="70" t="s">
        <v>1512</v>
      </c>
      <c r="E324" s="465"/>
      <c r="F324" s="103" t="s">
        <v>1625</v>
      </c>
      <c r="G324" s="130" t="s">
        <v>1692</v>
      </c>
      <c r="H324" s="117" t="s">
        <v>99</v>
      </c>
      <c r="I324" s="419"/>
      <c r="J324" s="141">
        <f t="shared" si="8"/>
        <v>0</v>
      </c>
      <c r="K324" s="71"/>
    </row>
    <row r="325" spans="2:11">
      <c r="B325" s="463"/>
      <c r="C325" s="464"/>
      <c r="D325" s="70" t="s">
        <v>1513</v>
      </c>
      <c r="E325" s="465"/>
      <c r="F325" s="103" t="s">
        <v>1915</v>
      </c>
      <c r="G325" s="130" t="s">
        <v>1693</v>
      </c>
      <c r="H325" s="117" t="s">
        <v>99</v>
      </c>
      <c r="I325" s="419"/>
      <c r="J325" s="141">
        <f t="shared" si="8"/>
        <v>0</v>
      </c>
      <c r="K325" s="71"/>
    </row>
    <row r="326" spans="2:11">
      <c r="B326" s="463"/>
      <c r="C326" s="464"/>
      <c r="D326" s="70" t="s">
        <v>1713</v>
      </c>
      <c r="E326" s="465"/>
      <c r="F326" s="103" t="s">
        <v>116</v>
      </c>
      <c r="G326" s="130" t="s">
        <v>1694</v>
      </c>
      <c r="H326" s="117" t="s">
        <v>99</v>
      </c>
      <c r="I326" s="419"/>
      <c r="J326" s="141">
        <f t="shared" si="8"/>
        <v>0</v>
      </c>
      <c r="K326" s="71"/>
    </row>
    <row r="327" spans="2:11">
      <c r="B327" s="463"/>
      <c r="C327" s="464"/>
      <c r="D327" s="70" t="s">
        <v>1714</v>
      </c>
      <c r="E327" s="465"/>
      <c r="F327" s="103" t="s">
        <v>1226</v>
      </c>
      <c r="G327" s="130" t="s">
        <v>1695</v>
      </c>
      <c r="H327" s="117" t="s">
        <v>99</v>
      </c>
      <c r="I327" s="419"/>
      <c r="J327" s="141">
        <f t="shared" si="8"/>
        <v>0</v>
      </c>
      <c r="K327" s="71"/>
    </row>
    <row r="328" spans="2:11">
      <c r="B328" s="463"/>
      <c r="C328" s="464"/>
      <c r="D328" s="70" t="s">
        <v>1715</v>
      </c>
      <c r="E328" s="465"/>
      <c r="F328" s="103" t="s">
        <v>1600</v>
      </c>
      <c r="G328" s="130" t="s">
        <v>1696</v>
      </c>
      <c r="H328" s="117" t="s">
        <v>99</v>
      </c>
      <c r="I328" s="419"/>
      <c r="J328" s="141">
        <f t="shared" si="8"/>
        <v>0</v>
      </c>
      <c r="K328" s="71"/>
    </row>
    <row r="329" spans="2:11">
      <c r="B329" s="463"/>
      <c r="C329" s="464"/>
      <c r="D329" s="70" t="s">
        <v>1911</v>
      </c>
      <c r="E329" s="465"/>
      <c r="F329" s="103" t="s">
        <v>1846</v>
      </c>
      <c r="G329" s="130" t="s">
        <v>1903</v>
      </c>
      <c r="H329" s="117" t="s">
        <v>99</v>
      </c>
      <c r="I329" s="419"/>
      <c r="J329" s="141">
        <f t="shared" si="8"/>
        <v>0</v>
      </c>
      <c r="K329" s="71"/>
    </row>
    <row r="330" spans="2:11">
      <c r="B330" s="463"/>
      <c r="C330" s="464"/>
      <c r="D330" s="70" t="s">
        <v>1912</v>
      </c>
      <c r="E330" s="465"/>
      <c r="F330" s="103" t="s">
        <v>1848</v>
      </c>
      <c r="G330" s="130" t="s">
        <v>1903</v>
      </c>
      <c r="H330" s="117" t="s">
        <v>99</v>
      </c>
      <c r="I330" s="419"/>
      <c r="J330" s="141">
        <f t="shared" si="8"/>
        <v>0</v>
      </c>
      <c r="K330" s="71"/>
    </row>
    <row r="331" spans="2:11">
      <c r="B331" s="463"/>
      <c r="C331" s="464"/>
      <c r="D331" s="70" t="s">
        <v>1913</v>
      </c>
      <c r="E331" s="465"/>
      <c r="F331" s="103" t="s">
        <v>1850</v>
      </c>
      <c r="G331" s="130" t="s">
        <v>1904</v>
      </c>
      <c r="H331" s="117" t="s">
        <v>99</v>
      </c>
      <c r="I331" s="419"/>
      <c r="J331" s="141">
        <f t="shared" si="8"/>
        <v>0</v>
      </c>
      <c r="K331" s="71"/>
    </row>
    <row r="332" spans="2:11">
      <c r="B332" s="463"/>
      <c r="C332" s="464"/>
      <c r="D332" s="70" t="s">
        <v>1914</v>
      </c>
      <c r="E332" s="465"/>
      <c r="F332" s="103" t="s">
        <v>1905</v>
      </c>
      <c r="G332" s="130" t="s">
        <v>1906</v>
      </c>
      <c r="H332" s="117" t="s">
        <v>99</v>
      </c>
      <c r="I332" s="419"/>
      <c r="J332" s="141">
        <f t="shared" si="8"/>
        <v>0</v>
      </c>
      <c r="K332" s="71"/>
    </row>
    <row r="333" spans="2:11">
      <c r="B333" s="466"/>
      <c r="C333" s="467"/>
      <c r="D333" s="209"/>
      <c r="E333" s="468"/>
      <c r="F333" s="469"/>
      <c r="G333" s="350"/>
      <c r="H333" s="210"/>
      <c r="I333" s="462"/>
      <c r="J333" s="211"/>
      <c r="K333" s="212"/>
    </row>
    <row r="334" spans="2:11">
      <c r="G334" s="349"/>
    </row>
    <row r="335" spans="2:11">
      <c r="G335" s="104"/>
    </row>
    <row r="336" spans="2:11">
      <c r="G336" s="104"/>
    </row>
    <row r="337" spans="7:7">
      <c r="G337" s="104"/>
    </row>
    <row r="338" spans="7:7">
      <c r="G338" s="104"/>
    </row>
    <row r="339" spans="7:7">
      <c r="G339" s="104"/>
    </row>
    <row r="340" spans="7:7">
      <c r="G340" s="104"/>
    </row>
    <row r="341" spans="7:7">
      <c r="G341" s="104"/>
    </row>
    <row r="342" spans="7:7">
      <c r="G342" s="104"/>
    </row>
    <row r="343" spans="7:7">
      <c r="G343" s="104"/>
    </row>
    <row r="344" spans="7:7">
      <c r="G344" s="104"/>
    </row>
    <row r="345" spans="7:7">
      <c r="G345" s="104"/>
    </row>
    <row r="346" spans="7:7">
      <c r="G346" s="104"/>
    </row>
    <row r="347" spans="7:7">
      <c r="G347" s="104"/>
    </row>
    <row r="348" spans="7:7">
      <c r="G348" s="104"/>
    </row>
    <row r="349" spans="7:7">
      <c r="G349" s="104"/>
    </row>
    <row r="350" spans="7:7">
      <c r="G350" s="104"/>
    </row>
    <row r="351" spans="7:7">
      <c r="G351" s="104"/>
    </row>
    <row r="352" spans="7:7">
      <c r="G352" s="104"/>
    </row>
    <row r="353" spans="7:7">
      <c r="G353" s="104"/>
    </row>
    <row r="354" spans="7:7">
      <c r="G354" s="104"/>
    </row>
    <row r="355" spans="7:7">
      <c r="G355" s="104"/>
    </row>
    <row r="356" spans="7:7">
      <c r="G356" s="104"/>
    </row>
    <row r="357" spans="7:7">
      <c r="G357" s="104"/>
    </row>
    <row r="358" spans="7:7">
      <c r="G358" s="104"/>
    </row>
    <row r="359" spans="7:7">
      <c r="G359" s="104"/>
    </row>
    <row r="360" spans="7:7">
      <c r="G360" s="104"/>
    </row>
    <row r="361" spans="7:7">
      <c r="G361" s="104"/>
    </row>
    <row r="362" spans="7:7">
      <c r="G362" s="104"/>
    </row>
    <row r="363" spans="7:7">
      <c r="G363" s="104"/>
    </row>
    <row r="364" spans="7:7">
      <c r="G364" s="104"/>
    </row>
    <row r="365" spans="7:7">
      <c r="G365" s="104"/>
    </row>
    <row r="366" spans="7:7">
      <c r="G366" s="104"/>
    </row>
    <row r="367" spans="7:7">
      <c r="G367" s="104"/>
    </row>
    <row r="368" spans="7:7">
      <c r="G368" s="104"/>
    </row>
    <row r="369" spans="7:7">
      <c r="G369" s="104"/>
    </row>
    <row r="370" spans="7:7">
      <c r="G370" s="104"/>
    </row>
    <row r="371" spans="7:7">
      <c r="G371" s="104"/>
    </row>
    <row r="372" spans="7:7">
      <c r="G372" s="104"/>
    </row>
    <row r="373" spans="7:7">
      <c r="G373" s="104"/>
    </row>
    <row r="374" spans="7:7">
      <c r="G374" s="104"/>
    </row>
    <row r="375" spans="7:7">
      <c r="G375" s="104"/>
    </row>
    <row r="376" spans="7:7">
      <c r="G376" s="104"/>
    </row>
    <row r="377" spans="7:7">
      <c r="G377" s="104"/>
    </row>
    <row r="378" spans="7:7">
      <c r="G378" s="104"/>
    </row>
    <row r="379" spans="7:7">
      <c r="G379" s="104"/>
    </row>
    <row r="380" spans="7:7">
      <c r="G380" s="104"/>
    </row>
    <row r="381" spans="7:7">
      <c r="G381" s="104"/>
    </row>
    <row r="382" spans="7:7">
      <c r="G382" s="104"/>
    </row>
    <row r="383" spans="7:7">
      <c r="G383" s="104"/>
    </row>
    <row r="384" spans="7:7">
      <c r="G384" s="104"/>
    </row>
    <row r="385" spans="7:7">
      <c r="G385" s="104"/>
    </row>
    <row r="386" spans="7:7">
      <c r="G386" s="104"/>
    </row>
    <row r="387" spans="7:7">
      <c r="G387" s="104"/>
    </row>
    <row r="388" spans="7:7">
      <c r="G388" s="104"/>
    </row>
    <row r="389" spans="7:7">
      <c r="G389" s="104"/>
    </row>
    <row r="390" spans="7:7">
      <c r="G390" s="104"/>
    </row>
    <row r="391" spans="7:7">
      <c r="G391" s="104"/>
    </row>
    <row r="392" spans="7:7">
      <c r="G392" s="104"/>
    </row>
    <row r="393" spans="7:7">
      <c r="G393" s="104"/>
    </row>
    <row r="394" spans="7:7">
      <c r="G394" s="104"/>
    </row>
    <row r="395" spans="7:7">
      <c r="G395" s="104"/>
    </row>
    <row r="396" spans="7:7">
      <c r="G396" s="104"/>
    </row>
    <row r="397" spans="7:7">
      <c r="G397" s="104"/>
    </row>
    <row r="398" spans="7:7">
      <c r="G398" s="104"/>
    </row>
    <row r="399" spans="7:7">
      <c r="G399" s="104"/>
    </row>
    <row r="400" spans="7:7">
      <c r="G400" s="104"/>
    </row>
    <row r="401" spans="7:7">
      <c r="G401" s="104"/>
    </row>
    <row r="402" spans="7:7">
      <c r="G402" s="104"/>
    </row>
    <row r="403" spans="7:7">
      <c r="G403" s="104"/>
    </row>
    <row r="404" spans="7:7">
      <c r="G404" s="104"/>
    </row>
    <row r="405" spans="7:7">
      <c r="G405" s="104"/>
    </row>
    <row r="406" spans="7:7">
      <c r="G406" s="104"/>
    </row>
    <row r="407" spans="7:7">
      <c r="G407" s="104"/>
    </row>
    <row r="408" spans="7:7">
      <c r="G408" s="104"/>
    </row>
    <row r="409" spans="7:7">
      <c r="G409" s="104"/>
    </row>
    <row r="410" spans="7:7">
      <c r="G410" s="104"/>
    </row>
    <row r="411" spans="7:7">
      <c r="G411" s="104"/>
    </row>
    <row r="412" spans="7:7">
      <c r="G412" s="104"/>
    </row>
    <row r="413" spans="7:7">
      <c r="G413" s="104"/>
    </row>
    <row r="414" spans="7:7">
      <c r="G414" s="104"/>
    </row>
    <row r="415" spans="7:7">
      <c r="G415" s="104"/>
    </row>
    <row r="416" spans="7:7">
      <c r="G416" s="104"/>
    </row>
    <row r="417" spans="7:7">
      <c r="G417" s="104"/>
    </row>
    <row r="418" spans="7:7">
      <c r="G418" s="104"/>
    </row>
    <row r="419" spans="7:7">
      <c r="G419" s="104"/>
    </row>
    <row r="420" spans="7:7">
      <c r="G420" s="104"/>
    </row>
    <row r="421" spans="7:7">
      <c r="G421" s="104"/>
    </row>
    <row r="422" spans="7:7">
      <c r="G422" s="104"/>
    </row>
    <row r="423" spans="7:7">
      <c r="G423" s="104"/>
    </row>
    <row r="424" spans="7:7">
      <c r="G424" s="104"/>
    </row>
    <row r="425" spans="7:7">
      <c r="G425" s="104"/>
    </row>
    <row r="426" spans="7:7">
      <c r="G426" s="104"/>
    </row>
    <row r="427" spans="7:7">
      <c r="G427" s="104"/>
    </row>
    <row r="428" spans="7:7">
      <c r="G428" s="104"/>
    </row>
    <row r="429" spans="7:7">
      <c r="G429" s="104"/>
    </row>
    <row r="430" spans="7:7">
      <c r="G430" s="104"/>
    </row>
    <row r="431" spans="7:7">
      <c r="G431" s="104"/>
    </row>
    <row r="432" spans="7:7">
      <c r="G432" s="104"/>
    </row>
    <row r="433" spans="7:7">
      <c r="G433" s="104"/>
    </row>
    <row r="434" spans="7:7">
      <c r="G434" s="104"/>
    </row>
    <row r="435" spans="7:7">
      <c r="G435" s="104"/>
    </row>
    <row r="436" spans="7:7">
      <c r="G436" s="104"/>
    </row>
    <row r="437" spans="7:7">
      <c r="G437" s="104"/>
    </row>
    <row r="438" spans="7:7">
      <c r="G438" s="104"/>
    </row>
    <row r="439" spans="7:7">
      <c r="G439" s="104"/>
    </row>
    <row r="440" spans="7:7">
      <c r="G440" s="104"/>
    </row>
    <row r="441" spans="7:7">
      <c r="G441" s="104"/>
    </row>
    <row r="442" spans="7:7">
      <c r="G442" s="104"/>
    </row>
    <row r="443" spans="7:7">
      <c r="G443" s="104"/>
    </row>
    <row r="444" spans="7:7">
      <c r="G444" s="104"/>
    </row>
    <row r="445" spans="7:7">
      <c r="G445" s="104"/>
    </row>
    <row r="446" spans="7:7">
      <c r="G446" s="104"/>
    </row>
    <row r="447" spans="7:7">
      <c r="G447" s="104"/>
    </row>
    <row r="448" spans="7:7">
      <c r="G448" s="104"/>
    </row>
    <row r="449" spans="7:7">
      <c r="G449" s="104"/>
    </row>
    <row r="450" spans="7:7">
      <c r="G450" s="104"/>
    </row>
    <row r="451" spans="7:7">
      <c r="G451" s="104"/>
    </row>
    <row r="452" spans="7:7">
      <c r="G452" s="104"/>
    </row>
    <row r="453" spans="7:7">
      <c r="G453" s="104"/>
    </row>
    <row r="454" spans="7:7">
      <c r="G454" s="104"/>
    </row>
    <row r="455" spans="7:7">
      <c r="G455" s="104"/>
    </row>
    <row r="456" spans="7:7">
      <c r="G456" s="104"/>
    </row>
    <row r="457" spans="7:7">
      <c r="G457" s="104"/>
    </row>
    <row r="458" spans="7:7">
      <c r="G458" s="104"/>
    </row>
    <row r="459" spans="7:7">
      <c r="G459" s="104"/>
    </row>
    <row r="460" spans="7:7">
      <c r="G460" s="104"/>
    </row>
    <row r="461" spans="7:7">
      <c r="G461" s="104"/>
    </row>
    <row r="462" spans="7:7">
      <c r="G462" s="104"/>
    </row>
    <row r="463" spans="7:7">
      <c r="G463" s="104"/>
    </row>
    <row r="464" spans="7:7">
      <c r="G464" s="104"/>
    </row>
    <row r="465" spans="7:7">
      <c r="G465" s="104"/>
    </row>
    <row r="466" spans="7:7">
      <c r="G466" s="104"/>
    </row>
    <row r="467" spans="7:7">
      <c r="G467" s="104"/>
    </row>
    <row r="468" spans="7:7">
      <c r="G468" s="104"/>
    </row>
    <row r="469" spans="7:7">
      <c r="G469" s="104"/>
    </row>
    <row r="470" spans="7:7">
      <c r="G470" s="104"/>
    </row>
    <row r="471" spans="7:7">
      <c r="G471" s="104"/>
    </row>
    <row r="472" spans="7:7">
      <c r="G472" s="104"/>
    </row>
    <row r="473" spans="7:7">
      <c r="G473" s="104"/>
    </row>
    <row r="474" spans="7:7">
      <c r="G474" s="104"/>
    </row>
    <row r="475" spans="7:7">
      <c r="G475" s="104"/>
    </row>
    <row r="476" spans="7:7">
      <c r="G476" s="104"/>
    </row>
    <row r="477" spans="7:7">
      <c r="G477" s="104"/>
    </row>
    <row r="478" spans="7:7">
      <c r="G478" s="104"/>
    </row>
    <row r="479" spans="7:7">
      <c r="G479" s="104"/>
    </row>
    <row r="480" spans="7:7">
      <c r="G480" s="104"/>
    </row>
    <row r="481" spans="7:7">
      <c r="G481" s="104"/>
    </row>
    <row r="482" spans="7:7">
      <c r="G482" s="104"/>
    </row>
    <row r="483" spans="7:7">
      <c r="G483" s="104"/>
    </row>
    <row r="484" spans="7:7">
      <c r="G484" s="104"/>
    </row>
    <row r="485" spans="7:7">
      <c r="G485" s="104"/>
    </row>
    <row r="486" spans="7:7">
      <c r="G486" s="104"/>
    </row>
    <row r="487" spans="7:7">
      <c r="G487" s="104"/>
    </row>
    <row r="488" spans="7:7">
      <c r="G488" s="104"/>
    </row>
    <row r="489" spans="7:7">
      <c r="G489" s="104"/>
    </row>
    <row r="490" spans="7:7">
      <c r="G490" s="104"/>
    </row>
    <row r="491" spans="7:7">
      <c r="G491" s="104"/>
    </row>
    <row r="492" spans="7:7">
      <c r="G492" s="104"/>
    </row>
    <row r="493" spans="7:7">
      <c r="G493" s="104"/>
    </row>
    <row r="494" spans="7:7">
      <c r="G494" s="104"/>
    </row>
    <row r="495" spans="7:7">
      <c r="G495" s="104"/>
    </row>
    <row r="496" spans="7:7">
      <c r="G496" s="104"/>
    </row>
    <row r="497" spans="7:7">
      <c r="G497" s="104"/>
    </row>
    <row r="498" spans="7:7">
      <c r="G498" s="104"/>
    </row>
    <row r="499" spans="7:7">
      <c r="G499" s="104"/>
    </row>
    <row r="500" spans="7:7">
      <c r="G500" s="104"/>
    </row>
    <row r="501" spans="7:7">
      <c r="G501" s="104"/>
    </row>
    <row r="502" spans="7:7">
      <c r="G502" s="104"/>
    </row>
    <row r="503" spans="7:7">
      <c r="G503" s="104"/>
    </row>
    <row r="504" spans="7:7">
      <c r="G504" s="104"/>
    </row>
    <row r="505" spans="7:7">
      <c r="G505" s="104"/>
    </row>
    <row r="506" spans="7:7">
      <c r="G506" s="104"/>
    </row>
    <row r="507" spans="7:7">
      <c r="G507" s="104"/>
    </row>
    <row r="508" spans="7:7">
      <c r="G508" s="104"/>
    </row>
    <row r="509" spans="7:7">
      <c r="G509" s="104"/>
    </row>
    <row r="510" spans="7:7">
      <c r="G510" s="104"/>
    </row>
    <row r="511" spans="7:7">
      <c r="G511" s="104"/>
    </row>
    <row r="512" spans="7:7">
      <c r="G512" s="104"/>
    </row>
    <row r="513" spans="7:7">
      <c r="G513" s="104"/>
    </row>
    <row r="514" spans="7:7">
      <c r="G514" s="104"/>
    </row>
    <row r="515" spans="7:7">
      <c r="G515" s="104"/>
    </row>
    <row r="516" spans="7:7">
      <c r="G516" s="104"/>
    </row>
    <row r="517" spans="7:7">
      <c r="G517" s="104"/>
    </row>
    <row r="518" spans="7:7">
      <c r="G518" s="104"/>
    </row>
    <row r="519" spans="7:7">
      <c r="G519" s="104"/>
    </row>
    <row r="520" spans="7:7">
      <c r="G520" s="104"/>
    </row>
    <row r="521" spans="7:7">
      <c r="G521" s="104"/>
    </row>
    <row r="522" spans="7:7">
      <c r="G522" s="104"/>
    </row>
    <row r="523" spans="7:7">
      <c r="G523" s="104"/>
    </row>
    <row r="524" spans="7:7">
      <c r="G524" s="104"/>
    </row>
    <row r="525" spans="7:7">
      <c r="G525" s="104"/>
    </row>
    <row r="526" spans="7:7">
      <c r="G526" s="104"/>
    </row>
    <row r="527" spans="7:7">
      <c r="G527" s="104"/>
    </row>
    <row r="528" spans="7:7">
      <c r="G528" s="104"/>
    </row>
    <row r="529" spans="7:7">
      <c r="G529" s="104"/>
    </row>
    <row r="530" spans="7:7">
      <c r="G530" s="104"/>
    </row>
    <row r="531" spans="7:7">
      <c r="G531" s="104"/>
    </row>
    <row r="532" spans="7:7">
      <c r="G532" s="104"/>
    </row>
    <row r="533" spans="7:7">
      <c r="G533" s="104"/>
    </row>
    <row r="534" spans="7:7">
      <c r="G534" s="104"/>
    </row>
    <row r="535" spans="7:7">
      <c r="G535" s="104"/>
    </row>
    <row r="536" spans="7:7">
      <c r="G536" s="104"/>
    </row>
    <row r="537" spans="7:7">
      <c r="G537" s="104"/>
    </row>
    <row r="538" spans="7:7">
      <c r="G538" s="104"/>
    </row>
    <row r="539" spans="7:7">
      <c r="G539" s="104"/>
    </row>
    <row r="540" spans="7:7">
      <c r="G540" s="104"/>
    </row>
    <row r="541" spans="7:7">
      <c r="G541" s="104"/>
    </row>
    <row r="542" spans="7:7">
      <c r="G542" s="104"/>
    </row>
    <row r="543" spans="7:7">
      <c r="G543" s="104"/>
    </row>
    <row r="544" spans="7:7">
      <c r="G544" s="104"/>
    </row>
    <row r="545" spans="7:7">
      <c r="G545" s="104"/>
    </row>
    <row r="546" spans="7:7">
      <c r="G546" s="104"/>
    </row>
    <row r="547" spans="7:7">
      <c r="G547" s="104"/>
    </row>
    <row r="548" spans="7:7">
      <c r="G548" s="104"/>
    </row>
    <row r="549" spans="7:7">
      <c r="G549" s="104"/>
    </row>
    <row r="550" spans="7:7">
      <c r="G550" s="104"/>
    </row>
    <row r="551" spans="7:7">
      <c r="G551" s="104"/>
    </row>
    <row r="552" spans="7:7">
      <c r="G552" s="104"/>
    </row>
    <row r="553" spans="7:7">
      <c r="G553" s="104"/>
    </row>
    <row r="554" spans="7:7">
      <c r="G554" s="104"/>
    </row>
    <row r="555" spans="7:7">
      <c r="G555" s="104"/>
    </row>
    <row r="556" spans="7:7">
      <c r="G556" s="104"/>
    </row>
    <row r="557" spans="7:7">
      <c r="G557" s="104"/>
    </row>
    <row r="558" spans="7:7">
      <c r="G558" s="104"/>
    </row>
    <row r="559" spans="7:7">
      <c r="G559" s="104"/>
    </row>
    <row r="560" spans="7:7">
      <c r="G560" s="104"/>
    </row>
    <row r="561" spans="7:7">
      <c r="G561" s="104"/>
    </row>
    <row r="562" spans="7:7">
      <c r="G562" s="104"/>
    </row>
    <row r="563" spans="7:7">
      <c r="G563" s="104"/>
    </row>
    <row r="564" spans="7:7">
      <c r="G564" s="104"/>
    </row>
    <row r="565" spans="7:7">
      <c r="G565" s="104"/>
    </row>
    <row r="566" spans="7:7">
      <c r="G566" s="104"/>
    </row>
    <row r="567" spans="7:7">
      <c r="G567" s="104"/>
    </row>
    <row r="568" spans="7:7">
      <c r="G568" s="104"/>
    </row>
    <row r="569" spans="7:7">
      <c r="G569" s="104"/>
    </row>
    <row r="570" spans="7:7">
      <c r="G570" s="104"/>
    </row>
    <row r="571" spans="7:7">
      <c r="G571" s="104"/>
    </row>
    <row r="572" spans="7:7">
      <c r="G572" s="104"/>
    </row>
    <row r="573" spans="7:7">
      <c r="G573" s="104"/>
    </row>
    <row r="574" spans="7:7">
      <c r="G574" s="104"/>
    </row>
    <row r="575" spans="7:7">
      <c r="G575" s="104"/>
    </row>
    <row r="576" spans="7:7">
      <c r="G576" s="104"/>
    </row>
    <row r="577" spans="7:7">
      <c r="G577" s="104"/>
    </row>
    <row r="578" spans="7:7">
      <c r="G578" s="104"/>
    </row>
    <row r="579" spans="7:7">
      <c r="G579" s="104"/>
    </row>
    <row r="580" spans="7:7">
      <c r="G580" s="104"/>
    </row>
    <row r="581" spans="7:7">
      <c r="G581" s="104"/>
    </row>
    <row r="582" spans="7:7">
      <c r="G582" s="104"/>
    </row>
    <row r="583" spans="7:7">
      <c r="G583" s="104"/>
    </row>
    <row r="584" spans="7:7">
      <c r="G584" s="104"/>
    </row>
    <row r="585" spans="7:7">
      <c r="G585" s="104"/>
    </row>
    <row r="586" spans="7:7">
      <c r="G586" s="104"/>
    </row>
    <row r="587" spans="7:7">
      <c r="G587" s="104"/>
    </row>
    <row r="588" spans="7:7">
      <c r="G588" s="104"/>
    </row>
    <row r="589" spans="7:7">
      <c r="G589" s="104"/>
    </row>
    <row r="590" spans="7:7">
      <c r="G590" s="104"/>
    </row>
    <row r="591" spans="7:7">
      <c r="G591" s="104"/>
    </row>
    <row r="592" spans="7:7">
      <c r="G592" s="104"/>
    </row>
    <row r="593" spans="7:7">
      <c r="G593" s="104"/>
    </row>
    <row r="594" spans="7:7">
      <c r="G594" s="104"/>
    </row>
    <row r="595" spans="7:7">
      <c r="G595" s="104"/>
    </row>
    <row r="596" spans="7:7">
      <c r="G596" s="104"/>
    </row>
    <row r="597" spans="7:7">
      <c r="G597" s="104"/>
    </row>
    <row r="598" spans="7:7">
      <c r="G598" s="104"/>
    </row>
    <row r="599" spans="7:7">
      <c r="G599" s="104"/>
    </row>
    <row r="600" spans="7:7">
      <c r="G600" s="104"/>
    </row>
    <row r="601" spans="7:7">
      <c r="G601" s="104"/>
    </row>
    <row r="602" spans="7:7">
      <c r="G602" s="104"/>
    </row>
    <row r="603" spans="7:7">
      <c r="G603" s="104"/>
    </row>
    <row r="604" spans="7:7">
      <c r="G604" s="104"/>
    </row>
    <row r="605" spans="7:7">
      <c r="G605" s="104"/>
    </row>
    <row r="606" spans="7:7">
      <c r="G606" s="104"/>
    </row>
    <row r="607" spans="7:7">
      <c r="G607" s="104"/>
    </row>
    <row r="608" spans="7:7">
      <c r="G608" s="104"/>
    </row>
    <row r="609" spans="7:7">
      <c r="G609" s="104"/>
    </row>
    <row r="610" spans="7:7">
      <c r="G610" s="104"/>
    </row>
    <row r="611" spans="7:7">
      <c r="G611" s="104"/>
    </row>
    <row r="612" spans="7:7">
      <c r="G612" s="104"/>
    </row>
    <row r="613" spans="7:7">
      <c r="G613" s="104"/>
    </row>
    <row r="614" spans="7:7">
      <c r="G614" s="104"/>
    </row>
    <row r="615" spans="7:7">
      <c r="G615" s="104"/>
    </row>
    <row r="616" spans="7:7">
      <c r="G616" s="104"/>
    </row>
    <row r="617" spans="7:7">
      <c r="G617" s="104"/>
    </row>
    <row r="618" spans="7:7">
      <c r="G618" s="104"/>
    </row>
    <row r="619" spans="7:7">
      <c r="G619" s="104"/>
    </row>
    <row r="620" spans="7:7">
      <c r="G620" s="104"/>
    </row>
    <row r="621" spans="7:7">
      <c r="G621" s="104"/>
    </row>
    <row r="622" spans="7:7">
      <c r="G622" s="104"/>
    </row>
    <row r="623" spans="7:7">
      <c r="G623" s="104"/>
    </row>
    <row r="624" spans="7:7">
      <c r="G624" s="104"/>
    </row>
    <row r="625" spans="7:7">
      <c r="G625" s="104"/>
    </row>
    <row r="626" spans="7:7">
      <c r="G626" s="104"/>
    </row>
    <row r="627" spans="7:7">
      <c r="G627" s="104"/>
    </row>
    <row r="628" spans="7:7">
      <c r="G628" s="104"/>
    </row>
    <row r="629" spans="7:7">
      <c r="G629" s="104"/>
    </row>
    <row r="630" spans="7:7">
      <c r="G630" s="104"/>
    </row>
    <row r="631" spans="7:7">
      <c r="G631" s="104"/>
    </row>
    <row r="632" spans="7:7">
      <c r="G632" s="104"/>
    </row>
    <row r="633" spans="7:7">
      <c r="G633" s="104"/>
    </row>
    <row r="634" spans="7:7">
      <c r="G634" s="104"/>
    </row>
    <row r="635" spans="7:7">
      <c r="G635" s="104"/>
    </row>
    <row r="636" spans="7:7">
      <c r="G636" s="104"/>
    </row>
    <row r="637" spans="7:7">
      <c r="G637" s="104"/>
    </row>
    <row r="638" spans="7:7">
      <c r="G638" s="104"/>
    </row>
    <row r="639" spans="7:7">
      <c r="G639" s="104"/>
    </row>
    <row r="640" spans="7:7">
      <c r="G640" s="104"/>
    </row>
    <row r="641" spans="7:7">
      <c r="G641" s="104"/>
    </row>
    <row r="642" spans="7:7">
      <c r="G642" s="104"/>
    </row>
    <row r="643" spans="7:7">
      <c r="G643" s="104"/>
    </row>
    <row r="644" spans="7:7">
      <c r="G644" s="104"/>
    </row>
    <row r="645" spans="7:7">
      <c r="G645" s="104"/>
    </row>
    <row r="646" spans="7:7">
      <c r="G646" s="104"/>
    </row>
    <row r="647" spans="7:7">
      <c r="G647" s="104"/>
    </row>
    <row r="648" spans="7:7">
      <c r="G648" s="104"/>
    </row>
    <row r="649" spans="7:7">
      <c r="G649" s="104"/>
    </row>
    <row r="650" spans="7:7">
      <c r="G650" s="104"/>
    </row>
    <row r="651" spans="7:7">
      <c r="G651" s="104"/>
    </row>
    <row r="652" spans="7:7">
      <c r="G652" s="104"/>
    </row>
    <row r="653" spans="7:7">
      <c r="G653" s="104"/>
    </row>
    <row r="654" spans="7:7">
      <c r="G654" s="104"/>
    </row>
    <row r="655" spans="7:7">
      <c r="G655" s="104"/>
    </row>
    <row r="656" spans="7:7">
      <c r="G656" s="104"/>
    </row>
    <row r="657" spans="7:7">
      <c r="G657" s="104"/>
    </row>
    <row r="658" spans="7:7">
      <c r="G658" s="104"/>
    </row>
    <row r="659" spans="7:7">
      <c r="G659" s="104"/>
    </row>
    <row r="660" spans="7:7">
      <c r="G660" s="104"/>
    </row>
    <row r="661" spans="7:7">
      <c r="G661" s="104"/>
    </row>
    <row r="662" spans="7:7">
      <c r="G662" s="104"/>
    </row>
    <row r="663" spans="7:7">
      <c r="G663" s="104"/>
    </row>
    <row r="664" spans="7:7">
      <c r="G664" s="104"/>
    </row>
    <row r="665" spans="7:7">
      <c r="G665" s="104"/>
    </row>
  </sheetData>
  <sheetProtection formatCells="0" formatColumns="0" formatRows="0" insertColumns="0" insertRows="0" insertHyperlinks="0" deleteColumns="0" deleteRows="0" sort="0" autoFilter="0" pivotTables="0"/>
  <mergeCells count="3">
    <mergeCell ref="A1:L1"/>
    <mergeCell ref="A2:L2"/>
    <mergeCell ref="A3:L3"/>
  </mergeCells>
  <phoneticPr fontId="18" type="noConversion"/>
  <printOptions horizontalCentered="1"/>
  <pageMargins left="0.39370078740157483" right="0.19685039370078741" top="0.59055118110236227" bottom="0.78740157480314965" header="0.19685039370078741" footer="0.19685039370078741"/>
  <pageSetup paperSize="9" scale="58" orientation="landscape" r:id="rId1"/>
  <headerFooter alignWithMargins="0">
    <oddHeader>&amp;C&amp;"Arial,Gras"&amp;12&amp;F</oddHeader>
    <oddFooter>&amp;L&amp;"Calibri,Gras"&amp;12Accord-cadre : n°MJ/AM/20-019&amp;C&amp;"Calibri,Gras"&amp;12&amp;U&amp;D &amp;T&amp;R&amp;"Calibri,Gras"&amp;12Page &amp;P /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211A1-400D-4308-97A2-1EFFB75742A9}">
  <dimension ref="A1:G43"/>
  <sheetViews>
    <sheetView workbookViewId="0"/>
  </sheetViews>
  <sheetFormatPr baseColWidth="10" defaultColWidth="10.85546875" defaultRowHeight="12.75"/>
  <cols>
    <col min="1" max="1" width="56.7109375" style="383" bestFit="1" customWidth="1"/>
    <col min="2" max="2" width="22.85546875" style="383" customWidth="1"/>
    <col min="3" max="3" width="25.7109375" style="383" customWidth="1"/>
    <col min="4" max="7" width="14.28515625" style="383" customWidth="1"/>
    <col min="8" max="16384" width="10.85546875" style="383"/>
  </cols>
  <sheetData>
    <row r="1" spans="1:7" ht="14.25">
      <c r="A1" s="396" t="s">
        <v>2858</v>
      </c>
      <c r="B1" s="393"/>
      <c r="C1" s="393"/>
      <c r="D1" s="393"/>
      <c r="E1" s="393"/>
      <c r="F1" s="393"/>
      <c r="G1" s="393"/>
    </row>
    <row r="2" spans="1:7" ht="14.25">
      <c r="A2" s="396"/>
      <c r="B2" s="393"/>
      <c r="C2" s="393" t="s">
        <v>2857</v>
      </c>
      <c r="D2" s="393"/>
      <c r="E2" s="393"/>
      <c r="F2" s="393"/>
      <c r="G2" s="393"/>
    </row>
    <row r="3" spans="1:7" ht="14.25">
      <c r="A3" s="393" t="s">
        <v>2856</v>
      </c>
      <c r="B3" s="393"/>
      <c r="C3" s="393"/>
      <c r="D3" s="393"/>
      <c r="E3" s="393"/>
      <c r="F3" s="393"/>
      <c r="G3" s="393"/>
    </row>
    <row r="4" spans="1:7" ht="15" thickBot="1">
      <c r="A4" s="393"/>
      <c r="B4" s="393"/>
      <c r="C4" s="393"/>
      <c r="D4" s="393"/>
      <c r="E4" s="393"/>
      <c r="F4" s="393"/>
      <c r="G4" s="393"/>
    </row>
    <row r="5" spans="1:7" ht="15">
      <c r="A5" s="510" t="s">
        <v>2855</v>
      </c>
      <c r="B5" s="512" t="s">
        <v>2854</v>
      </c>
      <c r="C5" s="513"/>
      <c r="D5" s="514" t="s">
        <v>2853</v>
      </c>
      <c r="E5" s="514"/>
      <c r="F5" s="514"/>
      <c r="G5" s="515"/>
    </row>
    <row r="6" spans="1:7" ht="81.599999999999994" customHeight="1" thickBot="1">
      <c r="A6" s="511"/>
      <c r="B6" s="516" t="s">
        <v>2852</v>
      </c>
      <c r="C6" s="517"/>
      <c r="D6" s="395" t="s">
        <v>2851</v>
      </c>
      <c r="E6" s="394" t="s">
        <v>2850</v>
      </c>
      <c r="F6" s="394" t="s">
        <v>2849</v>
      </c>
      <c r="G6" s="394" t="s">
        <v>2848</v>
      </c>
    </row>
    <row r="7" spans="1:7" ht="15" thickBot="1">
      <c r="A7" s="393"/>
      <c r="B7" s="393"/>
      <c r="C7" s="393"/>
      <c r="D7" s="393"/>
      <c r="E7" s="393"/>
      <c r="F7" s="393"/>
      <c r="G7" s="393"/>
    </row>
    <row r="8" spans="1:7" ht="14.25">
      <c r="A8" s="507" t="s">
        <v>2847</v>
      </c>
      <c r="B8" s="392" t="s">
        <v>2836</v>
      </c>
      <c r="C8" s="391" t="s">
        <v>2835</v>
      </c>
      <c r="D8" s="390"/>
      <c r="E8" s="390"/>
      <c r="F8" s="390"/>
      <c r="G8" s="390"/>
    </row>
    <row r="9" spans="1:7" ht="14.25">
      <c r="A9" s="508"/>
      <c r="B9" s="389" t="s">
        <v>2834</v>
      </c>
      <c r="C9" s="388" t="s">
        <v>2833</v>
      </c>
      <c r="D9" s="387"/>
      <c r="E9" s="387"/>
      <c r="F9" s="387"/>
      <c r="G9" s="387"/>
    </row>
    <row r="10" spans="1:7" ht="14.25">
      <c r="A10" s="508"/>
      <c r="B10" s="389" t="s">
        <v>2832</v>
      </c>
      <c r="C10" s="388" t="s">
        <v>2831</v>
      </c>
      <c r="D10" s="387"/>
      <c r="E10" s="387"/>
      <c r="F10" s="387"/>
      <c r="G10" s="387"/>
    </row>
    <row r="11" spans="1:7" ht="15" thickBot="1">
      <c r="A11" s="509"/>
      <c r="B11" s="386" t="s">
        <v>2830</v>
      </c>
      <c r="C11" s="385" t="s">
        <v>2829</v>
      </c>
      <c r="D11" s="384"/>
      <c r="E11" s="384"/>
      <c r="F11" s="384"/>
      <c r="G11" s="384"/>
    </row>
    <row r="12" spans="1:7" ht="14.25">
      <c r="A12" s="507" t="s">
        <v>2846</v>
      </c>
      <c r="B12" s="392" t="s">
        <v>2836</v>
      </c>
      <c r="C12" s="391" t="s">
        <v>2835</v>
      </c>
      <c r="D12" s="390"/>
      <c r="E12" s="390"/>
      <c r="F12" s="390"/>
      <c r="G12" s="390"/>
    </row>
    <row r="13" spans="1:7" ht="14.25">
      <c r="A13" s="508"/>
      <c r="B13" s="389" t="s">
        <v>2834</v>
      </c>
      <c r="C13" s="388" t="s">
        <v>2833</v>
      </c>
      <c r="D13" s="387"/>
      <c r="E13" s="387"/>
      <c r="F13" s="387"/>
      <c r="G13" s="387"/>
    </row>
    <row r="14" spans="1:7" ht="14.25">
      <c r="A14" s="508"/>
      <c r="B14" s="389" t="s">
        <v>2832</v>
      </c>
      <c r="C14" s="388" t="s">
        <v>2831</v>
      </c>
      <c r="D14" s="387"/>
      <c r="E14" s="387"/>
      <c r="F14" s="387"/>
      <c r="G14" s="387"/>
    </row>
    <row r="15" spans="1:7" ht="15" thickBot="1">
      <c r="A15" s="509"/>
      <c r="B15" s="386" t="s">
        <v>2830</v>
      </c>
      <c r="C15" s="385" t="s">
        <v>2829</v>
      </c>
      <c r="D15" s="384"/>
      <c r="E15" s="384"/>
      <c r="F15" s="384"/>
      <c r="G15" s="384"/>
    </row>
    <row r="16" spans="1:7" ht="14.25">
      <c r="A16" s="507" t="s">
        <v>2845</v>
      </c>
      <c r="B16" s="392" t="s">
        <v>2836</v>
      </c>
      <c r="C16" s="391" t="s">
        <v>2835</v>
      </c>
      <c r="D16" s="390"/>
      <c r="E16" s="390"/>
      <c r="F16" s="390"/>
      <c r="G16" s="390"/>
    </row>
    <row r="17" spans="1:7" ht="14.25">
      <c r="A17" s="508" t="s">
        <v>2844</v>
      </c>
      <c r="B17" s="389" t="s">
        <v>2834</v>
      </c>
      <c r="C17" s="388" t="s">
        <v>2833</v>
      </c>
      <c r="D17" s="387"/>
      <c r="E17" s="387"/>
      <c r="F17" s="387"/>
      <c r="G17" s="387"/>
    </row>
    <row r="18" spans="1:7" ht="14.25">
      <c r="A18" s="508" t="s">
        <v>2843</v>
      </c>
      <c r="B18" s="389" t="s">
        <v>2832</v>
      </c>
      <c r="C18" s="388" t="s">
        <v>2831</v>
      </c>
      <c r="D18" s="387"/>
      <c r="E18" s="387"/>
      <c r="F18" s="387"/>
      <c r="G18" s="387"/>
    </row>
    <row r="19" spans="1:7" ht="15" thickBot="1">
      <c r="A19" s="509" t="s">
        <v>2842</v>
      </c>
      <c r="B19" s="386" t="s">
        <v>2830</v>
      </c>
      <c r="C19" s="385" t="s">
        <v>2829</v>
      </c>
      <c r="D19" s="384"/>
      <c r="E19" s="384"/>
      <c r="F19" s="384"/>
      <c r="G19" s="384"/>
    </row>
    <row r="20" spans="1:7" ht="14.25">
      <c r="A20" s="507" t="s">
        <v>2841</v>
      </c>
      <c r="B20" s="392" t="s">
        <v>2836</v>
      </c>
      <c r="C20" s="391" t="s">
        <v>2835</v>
      </c>
      <c r="D20" s="390"/>
      <c r="E20" s="390"/>
      <c r="F20" s="390"/>
      <c r="G20" s="390"/>
    </row>
    <row r="21" spans="1:7" ht="14.25">
      <c r="A21" s="508"/>
      <c r="B21" s="389" t="s">
        <v>2834</v>
      </c>
      <c r="C21" s="388" t="s">
        <v>2833</v>
      </c>
      <c r="D21" s="387"/>
      <c r="E21" s="387"/>
      <c r="F21" s="387"/>
      <c r="G21" s="387"/>
    </row>
    <row r="22" spans="1:7" ht="14.25">
      <c r="A22" s="508"/>
      <c r="B22" s="389" t="s">
        <v>2832</v>
      </c>
      <c r="C22" s="388" t="s">
        <v>2831</v>
      </c>
      <c r="D22" s="387"/>
      <c r="E22" s="387"/>
      <c r="F22" s="387"/>
      <c r="G22" s="387"/>
    </row>
    <row r="23" spans="1:7" ht="15" thickBot="1">
      <c r="A23" s="509"/>
      <c r="B23" s="386" t="s">
        <v>2830</v>
      </c>
      <c r="C23" s="385" t="s">
        <v>2829</v>
      </c>
      <c r="D23" s="384"/>
      <c r="E23" s="384"/>
      <c r="F23" s="384"/>
      <c r="G23" s="384"/>
    </row>
    <row r="24" spans="1:7" ht="14.25">
      <c r="A24" s="507" t="s">
        <v>2840</v>
      </c>
      <c r="B24" s="392" t="s">
        <v>2836</v>
      </c>
      <c r="C24" s="391" t="s">
        <v>2835</v>
      </c>
      <c r="D24" s="390"/>
      <c r="E24" s="390"/>
      <c r="F24" s="390"/>
      <c r="G24" s="390"/>
    </row>
    <row r="25" spans="1:7" ht="14.25">
      <c r="A25" s="508"/>
      <c r="B25" s="389" t="s">
        <v>2834</v>
      </c>
      <c r="C25" s="388" t="s">
        <v>2833</v>
      </c>
      <c r="D25" s="387"/>
      <c r="E25" s="387"/>
      <c r="F25" s="387"/>
      <c r="G25" s="387"/>
    </row>
    <row r="26" spans="1:7" ht="14.25">
      <c r="A26" s="508"/>
      <c r="B26" s="389" t="s">
        <v>2832</v>
      </c>
      <c r="C26" s="388" t="s">
        <v>2831</v>
      </c>
      <c r="D26" s="387"/>
      <c r="E26" s="387"/>
      <c r="F26" s="387"/>
      <c r="G26" s="387"/>
    </row>
    <row r="27" spans="1:7" ht="15" thickBot="1">
      <c r="A27" s="509"/>
      <c r="B27" s="386" t="s">
        <v>2830</v>
      </c>
      <c r="C27" s="385" t="s">
        <v>2829</v>
      </c>
      <c r="D27" s="384"/>
      <c r="E27" s="384"/>
      <c r="F27" s="384"/>
      <c r="G27" s="384"/>
    </row>
    <row r="28" spans="1:7" ht="14.25">
      <c r="A28" s="507" t="s">
        <v>2839</v>
      </c>
      <c r="B28" s="392" t="s">
        <v>2836</v>
      </c>
      <c r="C28" s="391" t="s">
        <v>2835</v>
      </c>
      <c r="D28" s="390"/>
      <c r="E28" s="390"/>
      <c r="F28" s="390"/>
      <c r="G28" s="390"/>
    </row>
    <row r="29" spans="1:7" ht="14.25">
      <c r="A29" s="508"/>
      <c r="B29" s="389" t="s">
        <v>2834</v>
      </c>
      <c r="C29" s="388" t="s">
        <v>2833</v>
      </c>
      <c r="D29" s="387"/>
      <c r="E29" s="387"/>
      <c r="F29" s="387"/>
      <c r="G29" s="387"/>
    </row>
    <row r="30" spans="1:7" ht="14.25">
      <c r="A30" s="508"/>
      <c r="B30" s="389" t="s">
        <v>2832</v>
      </c>
      <c r="C30" s="388" t="s">
        <v>2831</v>
      </c>
      <c r="D30" s="387"/>
      <c r="E30" s="387"/>
      <c r="F30" s="387"/>
      <c r="G30" s="387"/>
    </row>
    <row r="31" spans="1:7" ht="15" thickBot="1">
      <c r="A31" s="509"/>
      <c r="B31" s="386" t="s">
        <v>2830</v>
      </c>
      <c r="C31" s="385" t="s">
        <v>2829</v>
      </c>
      <c r="D31" s="384"/>
      <c r="E31" s="384"/>
      <c r="F31" s="384"/>
      <c r="G31" s="384"/>
    </row>
    <row r="32" spans="1:7" ht="14.25">
      <c r="A32" s="507" t="s">
        <v>2838</v>
      </c>
      <c r="B32" s="392" t="s">
        <v>2836</v>
      </c>
      <c r="C32" s="391" t="s">
        <v>2835</v>
      </c>
      <c r="D32" s="390"/>
      <c r="E32" s="390"/>
      <c r="F32" s="390"/>
      <c r="G32" s="390"/>
    </row>
    <row r="33" spans="1:7" ht="14.25">
      <c r="A33" s="508"/>
      <c r="B33" s="389" t="s">
        <v>2834</v>
      </c>
      <c r="C33" s="388" t="s">
        <v>2833</v>
      </c>
      <c r="D33" s="387"/>
      <c r="E33" s="387"/>
      <c r="F33" s="387"/>
      <c r="G33" s="387"/>
    </row>
    <row r="34" spans="1:7" ht="14.25">
      <c r="A34" s="508"/>
      <c r="B34" s="389" t="s">
        <v>2832</v>
      </c>
      <c r="C34" s="388" t="s">
        <v>2831</v>
      </c>
      <c r="D34" s="387"/>
      <c r="E34" s="387"/>
      <c r="F34" s="387"/>
      <c r="G34" s="387"/>
    </row>
    <row r="35" spans="1:7" ht="15" thickBot="1">
      <c r="A35" s="509"/>
      <c r="B35" s="386" t="s">
        <v>2830</v>
      </c>
      <c r="C35" s="385" t="s">
        <v>2829</v>
      </c>
      <c r="D35" s="384"/>
      <c r="E35" s="384"/>
      <c r="F35" s="384"/>
      <c r="G35" s="384"/>
    </row>
    <row r="36" spans="1:7" ht="14.25">
      <c r="A36" s="507" t="s">
        <v>2837</v>
      </c>
      <c r="B36" s="392" t="s">
        <v>2836</v>
      </c>
      <c r="C36" s="391" t="s">
        <v>2835</v>
      </c>
      <c r="D36" s="390"/>
      <c r="E36" s="390"/>
      <c r="F36" s="390"/>
      <c r="G36" s="390"/>
    </row>
    <row r="37" spans="1:7" ht="14.25">
      <c r="A37" s="508"/>
      <c r="B37" s="389" t="s">
        <v>2834</v>
      </c>
      <c r="C37" s="388" t="s">
        <v>2833</v>
      </c>
      <c r="D37" s="387"/>
      <c r="E37" s="387"/>
      <c r="F37" s="387"/>
      <c r="G37" s="387"/>
    </row>
    <row r="38" spans="1:7" ht="14.25">
      <c r="A38" s="508"/>
      <c r="B38" s="389" t="s">
        <v>2832</v>
      </c>
      <c r="C38" s="388" t="s">
        <v>2831</v>
      </c>
      <c r="D38" s="387"/>
      <c r="E38" s="387"/>
      <c r="F38" s="387"/>
      <c r="G38" s="387"/>
    </row>
    <row r="39" spans="1:7" ht="15" thickBot="1">
      <c r="A39" s="509"/>
      <c r="B39" s="386" t="s">
        <v>2830</v>
      </c>
      <c r="C39" s="385" t="s">
        <v>2829</v>
      </c>
      <c r="D39" s="384"/>
      <c r="E39" s="384"/>
      <c r="F39" s="384"/>
      <c r="G39" s="384"/>
    </row>
    <row r="41" spans="1:7">
      <c r="D41" s="383" t="s">
        <v>2859</v>
      </c>
    </row>
    <row r="42" spans="1:7" ht="28.5" customHeight="1">
      <c r="A42" s="399" t="s">
        <v>1370</v>
      </c>
      <c r="B42" s="400"/>
      <c r="C42" s="401" t="s">
        <v>1368</v>
      </c>
      <c r="D42" s="397"/>
      <c r="E42" s="398"/>
      <c r="F42" s="398"/>
      <c r="G42" s="398"/>
    </row>
    <row r="43" spans="1:7" ht="33" customHeight="1">
      <c r="A43" s="399" t="s">
        <v>1371</v>
      </c>
      <c r="B43" s="400"/>
      <c r="C43" s="401" t="s">
        <v>1369</v>
      </c>
      <c r="D43" s="397"/>
      <c r="E43" s="398"/>
      <c r="F43" s="398"/>
      <c r="G43" s="398"/>
    </row>
  </sheetData>
  <mergeCells count="12">
    <mergeCell ref="A8:A11"/>
    <mergeCell ref="A12:A15"/>
    <mergeCell ref="A5:A6"/>
    <mergeCell ref="B5:C5"/>
    <mergeCell ref="D5:G5"/>
    <mergeCell ref="B6:C6"/>
    <mergeCell ref="A16:A19"/>
    <mergeCell ref="A28:A31"/>
    <mergeCell ref="A32:A35"/>
    <mergeCell ref="A36:A39"/>
    <mergeCell ref="A20:A23"/>
    <mergeCell ref="A24:A27"/>
  </mergeCells>
  <dataValidations count="1">
    <dataValidation showInputMessage="1" showErrorMessage="1" sqref="B8:C39" xr:uid="{3026D8FF-D853-4BBE-9871-FA97D34C5AD2}"/>
  </dataValidations>
  <hyperlinks>
    <hyperlink ref="A1" r:id="rId1" display="https://www.cigref.fr/nomenclature-des-profils-metiers-du-si-version-2025" xr:uid="{C21D4E5E-9B66-4CB2-AA73-3B67E2E9AA5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31"/>
  <sheetViews>
    <sheetView zoomScale="130" zoomScaleNormal="130" workbookViewId="0">
      <pane ySplit="7" topLeftCell="A71" activePane="bottomLeft" state="frozen"/>
      <selection pane="bottomLeft" activeCell="G17" sqref="G17"/>
    </sheetView>
  </sheetViews>
  <sheetFormatPr baseColWidth="10" defaultRowHeight="12.75"/>
  <cols>
    <col min="1" max="1" width="3.140625" customWidth="1"/>
    <col min="2" max="2" width="19.5703125" customWidth="1"/>
    <col min="3" max="3" width="15.140625" customWidth="1"/>
    <col min="4" max="4" width="45.5703125" bestFit="1" customWidth="1"/>
    <col min="7" max="7" width="49.140625" customWidth="1"/>
  </cols>
  <sheetData>
    <row r="1" spans="2:13" s="54" customFormat="1" ht="15.75">
      <c r="B1" s="487" t="s">
        <v>34</v>
      </c>
      <c r="C1" s="487"/>
      <c r="D1" s="487"/>
      <c r="E1" s="487"/>
      <c r="F1" s="487"/>
      <c r="G1" s="487"/>
      <c r="H1" s="76"/>
      <c r="I1" s="76"/>
      <c r="J1" s="76"/>
      <c r="K1" s="76"/>
      <c r="L1" s="76"/>
      <c r="M1" s="76"/>
    </row>
    <row r="2" spans="2:13" s="54" customFormat="1" ht="39" customHeight="1">
      <c r="B2" s="501" t="s">
        <v>35</v>
      </c>
      <c r="C2" s="501"/>
      <c r="D2" s="501"/>
      <c r="E2" s="501"/>
      <c r="F2" s="501"/>
      <c r="G2" s="501"/>
      <c r="H2" s="77"/>
      <c r="I2" s="77"/>
      <c r="J2" s="77"/>
      <c r="K2" s="77"/>
      <c r="L2" s="77"/>
      <c r="M2" s="77"/>
    </row>
    <row r="3" spans="2:13" s="54" customFormat="1" ht="28.35" customHeight="1">
      <c r="B3" s="488" t="s">
        <v>2916</v>
      </c>
      <c r="C3" s="488"/>
      <c r="D3" s="488"/>
      <c r="E3" s="488"/>
      <c r="F3" s="488"/>
      <c r="G3" s="488"/>
      <c r="H3" s="78"/>
      <c r="I3" s="78"/>
      <c r="J3" s="78"/>
      <c r="K3" s="78"/>
      <c r="L3" s="78"/>
      <c r="M3" s="78"/>
    </row>
    <row r="6" spans="2:13" s="55" customFormat="1" ht="11.25">
      <c r="B6" s="518" t="s">
        <v>36</v>
      </c>
      <c r="C6" s="519"/>
      <c r="D6" s="519"/>
      <c r="E6" s="519"/>
      <c r="F6" s="519"/>
      <c r="G6" s="519"/>
    </row>
    <row r="7" spans="2:13" s="55" customFormat="1" ht="11.25">
      <c r="B7" s="75" t="s">
        <v>6</v>
      </c>
      <c r="C7" s="60" t="s">
        <v>13</v>
      </c>
      <c r="D7" s="59" t="s">
        <v>0</v>
      </c>
      <c r="E7" s="60" t="s">
        <v>1</v>
      </c>
      <c r="F7" s="90" t="s">
        <v>60</v>
      </c>
      <c r="G7" s="91" t="s">
        <v>5</v>
      </c>
      <c r="H7" s="85"/>
      <c r="I7" s="85"/>
      <c r="J7" s="85"/>
      <c r="K7" s="85"/>
      <c r="L7" s="85"/>
      <c r="M7" s="85"/>
    </row>
    <row r="8" spans="2:13" s="84" customFormat="1" ht="11.25">
      <c r="B8" s="62" t="s">
        <v>61</v>
      </c>
      <c r="C8" s="64"/>
      <c r="D8" s="64"/>
      <c r="E8" s="63"/>
      <c r="F8" s="64"/>
      <c r="G8" s="66"/>
      <c r="H8" s="86"/>
      <c r="I8" s="87"/>
      <c r="J8" s="88"/>
      <c r="K8" s="86"/>
      <c r="L8" s="86"/>
      <c r="M8" s="86"/>
    </row>
    <row r="9" spans="2:13">
      <c r="B9" s="251" t="s">
        <v>37</v>
      </c>
      <c r="C9" s="250"/>
      <c r="D9" s="249" t="s">
        <v>38</v>
      </c>
      <c r="E9" s="249" t="s">
        <v>39</v>
      </c>
      <c r="F9" s="248"/>
      <c r="G9" s="247"/>
      <c r="H9" s="89"/>
      <c r="I9" s="89"/>
      <c r="J9" s="89"/>
      <c r="K9" s="89"/>
      <c r="L9" s="89"/>
      <c r="M9" s="89"/>
    </row>
    <row r="10" spans="2:13">
      <c r="B10" s="246" t="s">
        <v>40</v>
      </c>
      <c r="C10" s="245"/>
      <c r="D10" s="244" t="s">
        <v>41</v>
      </c>
      <c r="E10" s="244" t="s">
        <v>39</v>
      </c>
      <c r="F10" s="243"/>
      <c r="G10" s="242"/>
      <c r="H10" s="89"/>
      <c r="I10" s="89"/>
      <c r="J10" s="89"/>
      <c r="K10" s="89"/>
      <c r="L10" s="89"/>
      <c r="M10" s="89"/>
    </row>
    <row r="11" spans="2:13">
      <c r="B11" s="246" t="s">
        <v>42</v>
      </c>
      <c r="C11" s="245"/>
      <c r="D11" s="244" t="s">
        <v>43</v>
      </c>
      <c r="E11" s="244" t="s">
        <v>39</v>
      </c>
      <c r="F11" s="243"/>
      <c r="G11" s="242"/>
      <c r="H11" s="89"/>
      <c r="I11" s="89"/>
      <c r="J11" s="89"/>
      <c r="K11" s="89"/>
      <c r="L11" s="89"/>
      <c r="M11" s="89"/>
    </row>
    <row r="12" spans="2:13">
      <c r="B12" s="246" t="s">
        <v>44</v>
      </c>
      <c r="C12" s="245"/>
      <c r="D12" s="244" t="s">
        <v>45</v>
      </c>
      <c r="E12" s="244" t="s">
        <v>39</v>
      </c>
      <c r="F12" s="243"/>
      <c r="G12" s="242"/>
    </row>
    <row r="13" spans="2:13">
      <c r="B13" s="246" t="s">
        <v>46</v>
      </c>
      <c r="C13" s="245"/>
      <c r="D13" s="244" t="s">
        <v>47</v>
      </c>
      <c r="E13" s="244" t="s">
        <v>39</v>
      </c>
      <c r="F13" s="243"/>
      <c r="G13" s="242"/>
    </row>
    <row r="14" spans="2:13">
      <c r="B14" s="246" t="s">
        <v>48</v>
      </c>
      <c r="C14" s="245"/>
      <c r="D14" s="244" t="s">
        <v>49</v>
      </c>
      <c r="E14" s="244" t="s">
        <v>39</v>
      </c>
      <c r="F14" s="243"/>
      <c r="G14" s="242"/>
    </row>
    <row r="15" spans="2:13">
      <c r="B15" s="246" t="s">
        <v>50</v>
      </c>
      <c r="C15" s="245"/>
      <c r="D15" s="244" t="s">
        <v>51</v>
      </c>
      <c r="E15" s="244" t="s">
        <v>39</v>
      </c>
      <c r="F15" s="243"/>
      <c r="G15" s="242"/>
    </row>
    <row r="16" spans="2:13">
      <c r="B16" s="246" t="s">
        <v>52</v>
      </c>
      <c r="C16" s="245"/>
      <c r="D16" s="244" t="s">
        <v>53</v>
      </c>
      <c r="E16" s="244" t="s">
        <v>39</v>
      </c>
      <c r="F16" s="243"/>
      <c r="G16" s="242"/>
    </row>
    <row r="17" spans="2:13">
      <c r="B17" s="246" t="s">
        <v>54</v>
      </c>
      <c r="C17" s="245"/>
      <c r="D17" s="244" t="s">
        <v>55</v>
      </c>
      <c r="E17" s="244" t="s">
        <v>39</v>
      </c>
      <c r="F17" s="243"/>
      <c r="G17" s="242"/>
    </row>
    <row r="18" spans="2:13">
      <c r="B18" s="246" t="s">
        <v>56</v>
      </c>
      <c r="C18" s="245"/>
      <c r="D18" s="244" t="s">
        <v>57</v>
      </c>
      <c r="E18" s="244" t="s">
        <v>39</v>
      </c>
      <c r="F18" s="243"/>
      <c r="G18" s="242"/>
    </row>
    <row r="19" spans="2:13">
      <c r="B19" s="241" t="s">
        <v>58</v>
      </c>
      <c r="C19" s="240"/>
      <c r="D19" s="239" t="s">
        <v>59</v>
      </c>
      <c r="E19" s="239" t="s">
        <v>39</v>
      </c>
      <c r="F19" s="238"/>
      <c r="G19" s="237"/>
    </row>
    <row r="20" spans="2:13" s="84" customFormat="1" ht="11.25">
      <c r="B20" s="62" t="s">
        <v>79</v>
      </c>
      <c r="C20" s="64"/>
      <c r="D20" s="64"/>
      <c r="E20" s="63"/>
      <c r="F20" s="64"/>
      <c r="G20" s="66"/>
      <c r="H20" s="86"/>
      <c r="I20" s="87"/>
      <c r="J20" s="88"/>
      <c r="K20" s="86"/>
      <c r="L20" s="86"/>
      <c r="M20" s="86"/>
    </row>
    <row r="21" spans="2:13">
      <c r="B21" s="251" t="s">
        <v>1357</v>
      </c>
      <c r="C21" s="250"/>
      <c r="D21" s="249" t="s">
        <v>38</v>
      </c>
      <c r="E21" s="249" t="s">
        <v>39</v>
      </c>
      <c r="F21" s="248"/>
      <c r="G21" s="247"/>
    </row>
    <row r="22" spans="2:13">
      <c r="B22" s="246" t="s">
        <v>1358</v>
      </c>
      <c r="C22" s="245"/>
      <c r="D22" s="244" t="s">
        <v>41</v>
      </c>
      <c r="E22" s="244" t="s">
        <v>39</v>
      </c>
      <c r="F22" s="243"/>
      <c r="G22" s="242"/>
    </row>
    <row r="23" spans="2:13">
      <c r="B23" s="246" t="s">
        <v>1359</v>
      </c>
      <c r="C23" s="245"/>
      <c r="D23" s="244" t="s">
        <v>43</v>
      </c>
      <c r="E23" s="244" t="s">
        <v>39</v>
      </c>
      <c r="F23" s="243"/>
      <c r="G23" s="242"/>
    </row>
    <row r="24" spans="2:13">
      <c r="B24" s="246" t="s">
        <v>1360</v>
      </c>
      <c r="C24" s="245"/>
      <c r="D24" s="244" t="s">
        <v>45</v>
      </c>
      <c r="E24" s="244" t="s">
        <v>39</v>
      </c>
      <c r="F24" s="243"/>
      <c r="G24" s="242"/>
    </row>
    <row r="25" spans="2:13">
      <c r="B25" s="246" t="s">
        <v>1361</v>
      </c>
      <c r="C25" s="245"/>
      <c r="D25" s="244" t="s">
        <v>47</v>
      </c>
      <c r="E25" s="244" t="s">
        <v>39</v>
      </c>
      <c r="F25" s="243"/>
      <c r="G25" s="242"/>
    </row>
    <row r="26" spans="2:13">
      <c r="B26" s="246" t="s">
        <v>1362</v>
      </c>
      <c r="C26" s="245"/>
      <c r="D26" s="244" t="s">
        <v>49</v>
      </c>
      <c r="E26" s="244" t="s">
        <v>39</v>
      </c>
      <c r="F26" s="243"/>
      <c r="G26" s="242"/>
    </row>
    <row r="27" spans="2:13">
      <c r="B27" s="246" t="s">
        <v>1363</v>
      </c>
      <c r="C27" s="245"/>
      <c r="D27" s="244" t="s">
        <v>51</v>
      </c>
      <c r="E27" s="244" t="s">
        <v>39</v>
      </c>
      <c r="F27" s="243"/>
      <c r="G27" s="242"/>
    </row>
    <row r="28" spans="2:13">
      <c r="B28" s="246" t="s">
        <v>1364</v>
      </c>
      <c r="C28" s="245"/>
      <c r="D28" s="244" t="s">
        <v>53</v>
      </c>
      <c r="E28" s="244" t="s">
        <v>39</v>
      </c>
      <c r="F28" s="243"/>
      <c r="G28" s="242"/>
    </row>
    <row r="29" spans="2:13">
      <c r="B29" s="246" t="s">
        <v>1365</v>
      </c>
      <c r="C29" s="245"/>
      <c r="D29" s="244" t="s">
        <v>55</v>
      </c>
      <c r="E29" s="244" t="s">
        <v>39</v>
      </c>
      <c r="F29" s="243"/>
      <c r="G29" s="242"/>
    </row>
    <row r="30" spans="2:13">
      <c r="B30" s="246" t="s">
        <v>1366</v>
      </c>
      <c r="C30" s="245"/>
      <c r="D30" s="244" t="s">
        <v>57</v>
      </c>
      <c r="E30" s="244" t="s">
        <v>39</v>
      </c>
      <c r="F30" s="243"/>
      <c r="G30" s="242"/>
    </row>
    <row r="31" spans="2:13">
      <c r="B31" s="241" t="s">
        <v>1367</v>
      </c>
      <c r="C31" s="240"/>
      <c r="D31" s="239" t="s">
        <v>59</v>
      </c>
      <c r="E31" s="239" t="s">
        <v>39</v>
      </c>
      <c r="F31" s="238"/>
      <c r="G31" s="237"/>
    </row>
  </sheetData>
  <mergeCells count="4">
    <mergeCell ref="B6:G6"/>
    <mergeCell ref="B1:G1"/>
    <mergeCell ref="B2:G2"/>
    <mergeCell ref="B3:G3"/>
  </mergeCells>
  <phoneticPr fontId="18"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D6FFD-5EEB-4451-90FB-996AD347756C}">
  <sheetPr>
    <tabColor theme="5"/>
  </sheetPr>
  <dimension ref="A1:G92"/>
  <sheetViews>
    <sheetView zoomScaleNormal="100" workbookViewId="0">
      <selection activeCell="H15" sqref="H15"/>
    </sheetView>
  </sheetViews>
  <sheetFormatPr baseColWidth="10" defaultColWidth="11.42578125" defaultRowHeight="12.75" outlineLevelRow="1"/>
  <cols>
    <col min="1" max="1" width="18.7109375" style="303" bestFit="1" customWidth="1"/>
    <col min="2" max="2" width="70" style="302" customWidth="1"/>
    <col min="3" max="3" width="39.28515625" style="303" customWidth="1"/>
    <col min="4" max="4" width="22" style="303" customWidth="1"/>
    <col min="5" max="5" width="11" style="339" customWidth="1"/>
    <col min="6" max="7" width="16.140625" style="357" customWidth="1"/>
    <col min="8" max="16384" width="11.42578125" style="302"/>
  </cols>
  <sheetData>
    <row r="1" spans="1:7" s="471" customFormat="1" ht="18.75">
      <c r="A1" s="520"/>
      <c r="B1" s="520"/>
      <c r="C1" s="520"/>
      <c r="D1" s="520"/>
      <c r="E1" s="520"/>
      <c r="F1" s="520"/>
      <c r="G1" s="520"/>
    </row>
    <row r="2" spans="1:7" ht="18.600000000000001" customHeight="1">
      <c r="A2" s="522" t="s">
        <v>2918</v>
      </c>
      <c r="B2" s="523"/>
      <c r="C2" s="523"/>
      <c r="D2" s="523"/>
      <c r="E2" s="523"/>
      <c r="F2" s="523"/>
      <c r="G2" s="524"/>
    </row>
    <row r="3" spans="1:7">
      <c r="E3" s="303"/>
    </row>
    <row r="4" spans="1:7" ht="15">
      <c r="A4" s="521"/>
      <c r="B4" s="521"/>
      <c r="C4" s="521"/>
      <c r="D4" s="521"/>
      <c r="E4" s="521"/>
      <c r="F4" s="521"/>
      <c r="G4" s="521"/>
    </row>
    <row r="5" spans="1:7" s="307" customFormat="1" ht="25.5">
      <c r="A5" s="304" t="s">
        <v>1717</v>
      </c>
      <c r="B5" s="305" t="s">
        <v>1718</v>
      </c>
      <c r="C5" s="305" t="s">
        <v>1719</v>
      </c>
      <c r="D5" s="306" t="s">
        <v>1732</v>
      </c>
      <c r="E5" s="305" t="s">
        <v>1733</v>
      </c>
      <c r="F5" s="365" t="s">
        <v>1734</v>
      </c>
      <c r="G5" s="365" t="s">
        <v>1735</v>
      </c>
    </row>
    <row r="6" spans="1:7" s="311" customFormat="1" ht="12.75" customHeight="1">
      <c r="A6" s="308"/>
      <c r="B6" s="309" t="s">
        <v>2451</v>
      </c>
      <c r="C6" s="310"/>
      <c r="D6" s="310"/>
      <c r="E6" s="310"/>
      <c r="F6" s="361"/>
      <c r="G6" s="361"/>
    </row>
    <row r="7" spans="1:7" s="311" customFormat="1" ht="12.75" customHeight="1">
      <c r="A7" s="312"/>
      <c r="B7" s="313" t="s">
        <v>1736</v>
      </c>
      <c r="C7" s="314"/>
      <c r="D7" s="315"/>
      <c r="E7" s="315"/>
      <c r="F7" s="360"/>
      <c r="G7" s="360"/>
    </row>
    <row r="8" spans="1:7" ht="12.75" customHeight="1">
      <c r="A8" s="316"/>
      <c r="B8" s="317"/>
      <c r="C8" s="318"/>
      <c r="D8" s="319"/>
      <c r="E8" s="319"/>
      <c r="F8" s="366"/>
      <c r="G8" s="366"/>
    </row>
    <row r="9" spans="1:7" s="311" customFormat="1" ht="12.75" customHeight="1">
      <c r="A9" s="312"/>
      <c r="B9" s="313" t="s">
        <v>2313</v>
      </c>
      <c r="C9" s="314"/>
      <c r="D9" s="315"/>
      <c r="E9" s="315"/>
      <c r="F9" s="360"/>
      <c r="G9" s="360"/>
    </row>
    <row r="10" spans="1:7" ht="25.5" outlineLevel="1">
      <c r="A10" s="375" t="s">
        <v>531</v>
      </c>
      <c r="B10" s="345" t="str">
        <f>VLOOKUP($A10,'BPU ACQUISITION'!$D$9:G997,3,FALSE)</f>
        <v>Cisco Meeting Server Medium M7 Server VM WARE non fourni (ou équivalent)</v>
      </c>
      <c r="C10" s="321" t="str">
        <f>VLOOKUP($A10,'BPU ACQUISITION'!$D$9:H997,4,FALSE)</f>
        <v xml:space="preserve">Cisco CMS-M-M7-K9
</v>
      </c>
      <c r="D10" s="321" t="str">
        <f>VLOOKUP($A10,'BPU ACQUISITION'!$D$9:I997,5,FALSE)</f>
        <v>Unitaire</v>
      </c>
      <c r="E10" s="322">
        <v>17</v>
      </c>
      <c r="F10" s="358">
        <f>VLOOKUP($A10,'BPU ACQUISITION'!$D$9:K997,7,FALSE)</f>
        <v>0</v>
      </c>
      <c r="G10" s="359">
        <f>E10*F10</f>
        <v>0</v>
      </c>
    </row>
    <row r="11" spans="1:7" ht="15" outlineLevel="1">
      <c r="A11" s="375" t="s">
        <v>533</v>
      </c>
      <c r="B11" s="345" t="str">
        <f>VLOOKUP($A11,'BPU ACQUISITION'!$D$9:G998,3,FALSE)</f>
        <v>Cisco Business Edition 7000H (M7) Appliance VM WARE non fourni (ou équivalent)</v>
      </c>
      <c r="C11" s="321" t="str">
        <f>VLOOKUP($A11,'BPU ACQUISITION'!$D$9:H998,4,FALSE)</f>
        <v>Cisco BE7H-M7-K9</v>
      </c>
      <c r="D11" s="321" t="str">
        <f>VLOOKUP($A11,'BPU ACQUISITION'!$D$9:I998,5,FALSE)</f>
        <v>Unitaire</v>
      </c>
      <c r="E11" s="322">
        <v>6</v>
      </c>
      <c r="F11" s="358">
        <f>VLOOKUP($A11,'BPU ACQUISITION'!$D$9:K998,7,FALSE)</f>
        <v>0</v>
      </c>
      <c r="G11" s="359">
        <f>E11*F11</f>
        <v>0</v>
      </c>
    </row>
    <row r="12" spans="1:7" s="311" customFormat="1">
      <c r="A12" s="312"/>
      <c r="B12" s="313" t="s">
        <v>2314</v>
      </c>
      <c r="C12" s="314"/>
      <c r="D12" s="315"/>
      <c r="E12" s="323"/>
      <c r="F12" s="360"/>
      <c r="G12" s="360"/>
    </row>
    <row r="13" spans="1:7" ht="15" outlineLevel="1">
      <c r="A13" s="375" t="s">
        <v>1056</v>
      </c>
      <c r="B13" s="345" t="str">
        <f>VLOOKUP($A13,'BPU GARANTIE LOG_MAINT'!$D$9:G782,3,FALSE)</f>
        <v>Cisco Meeting Medium M7 (ou équivalent)</v>
      </c>
      <c r="C13" s="345" t="str">
        <f>VLOOKUP($A13,'BPU GARANTIE LOG_MAINT'!$D$9:H782,4,FALSE)</f>
        <v>Cisco CON-SNT-CMSSM7K9</v>
      </c>
      <c r="D13" s="321" t="str">
        <f>VLOOKUP($A13,'BPU GARANTIE LOG_MAINT'!$D$9:I782,5,FALSE)</f>
        <v>Unitaire</v>
      </c>
      <c r="E13" s="322">
        <v>17</v>
      </c>
      <c r="F13" s="358">
        <f>VLOOKUP($A13,'BPU GARANTIE LOG_MAINT'!$D$9:K782,7,FALSE)</f>
        <v>0</v>
      </c>
      <c r="G13" s="359">
        <f t="shared" ref="G13:G21" si="0">E13*F13</f>
        <v>0</v>
      </c>
    </row>
    <row r="14" spans="1:7" ht="15" outlineLevel="1">
      <c r="A14" s="375" t="s">
        <v>1900</v>
      </c>
      <c r="B14" s="345" t="str">
        <f>VLOOKUP($A14,'BPU GARANTIE LOG_MAINT'!$D$9:G783,3,FALSE)</f>
        <v>Cisco Business Edition 7000H (M7) Appliance (ou équivalent)</v>
      </c>
      <c r="C14" s="345" t="str">
        <f>VLOOKUP($A14,'BPU GARANTIE LOG_MAINT'!$D$9:H783,4,FALSE)</f>
        <v>Cisco CON-SNT-BE7HM7K9</v>
      </c>
      <c r="D14" s="321" t="str">
        <f>VLOOKUP($A14,'BPU GARANTIE LOG_MAINT'!$D$9:I783,5,FALSE)</f>
        <v>Unitaire</v>
      </c>
      <c r="E14" s="322">
        <v>6</v>
      </c>
      <c r="F14" s="358">
        <f>VLOOKUP($A14,'BPU GARANTIE LOG_MAINT'!$D$9:K783,7,FALSE)</f>
        <v>0</v>
      </c>
      <c r="G14" s="359">
        <f t="shared" si="0"/>
        <v>0</v>
      </c>
    </row>
    <row r="15" spans="1:7" ht="15" outlineLevel="1">
      <c r="A15" s="375" t="s">
        <v>1033</v>
      </c>
      <c r="B15" s="345" t="str">
        <f>VLOOKUP($A15,'BPU GARANTIE LOG_MAINT'!$D$9:G784,3,FALSE)</f>
        <v>NU On-Premises Calling Enhanced (ou équivalent)</v>
      </c>
      <c r="C15" s="345" t="str">
        <f>VLOOKUP($A15,'BPU GARANTIE LOG_MAINT'!$D$9:H784,4,FALSE)</f>
        <v>Cisco A-FLEX-NUPL-E</v>
      </c>
      <c r="D15" s="321" t="str">
        <f>VLOOKUP($A15,'BPU GARANTIE LOG_MAINT'!$D$9:I784,5,FALSE)</f>
        <v>Unitaire</v>
      </c>
      <c r="E15" s="322">
        <v>184800</v>
      </c>
      <c r="F15" s="358">
        <f>VLOOKUP($A15,'BPU GARANTIE LOG_MAINT'!$D$9:K784,7,FALSE)</f>
        <v>0</v>
      </c>
      <c r="G15" s="359">
        <f t="shared" si="0"/>
        <v>0</v>
      </c>
    </row>
    <row r="16" spans="1:7" ht="15" outlineLevel="1">
      <c r="A16" s="375" t="s">
        <v>1034</v>
      </c>
      <c r="B16" s="345" t="str">
        <f>VLOOKUP($A16,'BPU GARANTIE LOG_MAINT'!$D$9:G785,3,FALSE)</f>
        <v>NU On-Premises Calling Professional (ou équivalent)</v>
      </c>
      <c r="C16" s="345" t="str">
        <f>VLOOKUP($A16,'BPU GARANTIE LOG_MAINT'!$D$9:H785,4,FALSE)</f>
        <v>Cisco A-FLEX-NUPL-P</v>
      </c>
      <c r="D16" s="321" t="str">
        <f>VLOOKUP($A16,'BPU GARANTIE LOG_MAINT'!$D$9:I785,5,FALSE)</f>
        <v>Unitaire</v>
      </c>
      <c r="E16" s="322">
        <v>8400</v>
      </c>
      <c r="F16" s="358">
        <f>VLOOKUP($A16,'BPU GARANTIE LOG_MAINT'!$D$9:K785,7,FALSE)</f>
        <v>0</v>
      </c>
      <c r="G16" s="359">
        <f t="shared" si="0"/>
        <v>0</v>
      </c>
    </row>
    <row r="17" spans="1:7" ht="15" outlineLevel="1">
      <c r="A17" s="375" t="s">
        <v>1038</v>
      </c>
      <c r="B17" s="345" t="str">
        <f>VLOOKUP($A17,'BPU GARANTIE LOG_MAINT'!$D$9:G786,3,FALSE)</f>
        <v>CMS On-Prem Named User (PMP) Host License (ou équivalent)</v>
      </c>
      <c r="C17" s="345" t="str">
        <f>VLOOKUP($A17,'BPU GARANTIE LOG_MAINT'!$D$9:H786,4,FALSE)</f>
        <v>Cisco A-CMS-PMP</v>
      </c>
      <c r="D17" s="321" t="str">
        <f>VLOOKUP($A17,'BPU GARANTIE LOG_MAINT'!$D$9:I786,5,FALSE)</f>
        <v>Unitaire</v>
      </c>
      <c r="E17" s="322">
        <v>1260</v>
      </c>
      <c r="F17" s="358">
        <f>VLOOKUP($A17,'BPU GARANTIE LOG_MAINT'!$D$9:K786,7,FALSE)</f>
        <v>0</v>
      </c>
      <c r="G17" s="359">
        <f t="shared" si="0"/>
        <v>0</v>
      </c>
    </row>
    <row r="18" spans="1:7" ht="15" outlineLevel="1">
      <c r="A18" s="375" t="s">
        <v>1039</v>
      </c>
      <c r="B18" s="345" t="str">
        <f>VLOOKUP($A18,'BPU GARANTIE LOG_MAINT'!$D$9:G787,3,FALSE)</f>
        <v>CMS On-Prem Shared Meeting License (ou équivalent)</v>
      </c>
      <c r="C18" s="345" t="str">
        <f>VLOOKUP($A18,'BPU GARANTIE LOG_MAINT'!$D$9:H787,4,FALSE)</f>
        <v>Cisco A-CMS-SMP</v>
      </c>
      <c r="D18" s="321" t="str">
        <f>VLOOKUP($A18,'BPU GARANTIE LOG_MAINT'!$D$9:I787,5,FALSE)</f>
        <v>Unitaire</v>
      </c>
      <c r="E18" s="322">
        <v>1400</v>
      </c>
      <c r="F18" s="358">
        <f>VLOOKUP($A18,'BPU GARANTIE LOG_MAINT'!$D$9:K787,7,FALSE)</f>
        <v>0</v>
      </c>
      <c r="G18" s="359">
        <f t="shared" si="0"/>
        <v>0</v>
      </c>
    </row>
    <row r="19" spans="1:7" ht="15" outlineLevel="1">
      <c r="A19" s="375" t="s">
        <v>1035</v>
      </c>
      <c r="B19" s="345" t="str">
        <f>VLOOKUP($A19,'BPU GARANTIE LOG_MAINT'!$D$9:G788,3,FALSE)</f>
        <v>Webex Device On-Premises Subscription (ou équivalent)</v>
      </c>
      <c r="C19" s="345" t="str">
        <f>VLOOKUP($A19,'BPU GARANTIE LOG_MAINT'!$D$9:H788,4,FALSE)</f>
        <v>Cisco A-FLEX-P-DEVICE</v>
      </c>
      <c r="D19" s="321" t="str">
        <f>VLOOKUP($A19,'BPU GARANTIE LOG_MAINT'!$D$9:I788,5,FALSE)</f>
        <v>Unitaire</v>
      </c>
      <c r="E19" s="322">
        <v>7560</v>
      </c>
      <c r="F19" s="358">
        <f>VLOOKUP($A19,'BPU GARANTIE LOG_MAINT'!$D$9:K788,7,FALSE)</f>
        <v>0</v>
      </c>
      <c r="G19" s="359">
        <f t="shared" si="0"/>
        <v>0</v>
      </c>
    </row>
    <row r="20" spans="1:7" ht="15" outlineLevel="1">
      <c r="A20" s="375" t="s">
        <v>1146</v>
      </c>
      <c r="B20" s="345" t="str">
        <f>VLOOKUP($A20,'BPU GARANTIE LOG_MAINT'!$D$9:G789,3,FALSE)</f>
        <v>Bundle Pexip Infinity 250 ports (ou équivalent)</v>
      </c>
      <c r="C20" s="345" t="str">
        <f>VLOOKUP($A20,'BPU GARANTIE LOG_MAINT'!$D$9:H789,4,FALSE)</f>
        <v>PEX-250</v>
      </c>
      <c r="D20" s="321" t="str">
        <f>VLOOKUP($A20,'BPU GARANTIE LOG_MAINT'!$D$9:I789,5,FALSE)</f>
        <v>Unitaire</v>
      </c>
      <c r="E20" s="322">
        <v>11</v>
      </c>
      <c r="F20" s="358">
        <f>VLOOKUP($A20,'BPU GARANTIE LOG_MAINT'!$D$9:K789,7,FALSE)</f>
        <v>0</v>
      </c>
      <c r="G20" s="359">
        <f t="shared" si="0"/>
        <v>0</v>
      </c>
    </row>
    <row r="21" spans="1:7" ht="15" outlineLevel="1">
      <c r="A21" s="375" t="s">
        <v>1147</v>
      </c>
      <c r="B21" s="345" t="str">
        <f>VLOOKUP($A21,'BPU GARANTIE LOG_MAINT'!$D$9:G790,3,FALSE)</f>
        <v>Bundle Pexip Infinity 1000 ports (ou équivalent)</v>
      </c>
      <c r="C21" s="317" t="str">
        <f>VLOOKUP($A21,'BPU GARANTIE LOG_MAINT'!$D$9:H790,4,FALSE)</f>
        <v>PEX-1000</v>
      </c>
      <c r="D21" s="321" t="str">
        <f>VLOOKUP($A21,'BPU GARANTIE LOG_MAINT'!$D$9:I790,5,FALSE)</f>
        <v>Unitaire</v>
      </c>
      <c r="E21" s="322">
        <v>11</v>
      </c>
      <c r="F21" s="358">
        <f>VLOOKUP($A21,'BPU GARANTIE LOG_MAINT'!$D$9:K790,7,FALSE)</f>
        <v>0</v>
      </c>
      <c r="G21" s="359">
        <f t="shared" si="0"/>
        <v>0</v>
      </c>
    </row>
    <row r="22" spans="1:7" s="311" customFormat="1">
      <c r="A22" s="312" t="s">
        <v>1738</v>
      </c>
      <c r="B22" s="313" t="s">
        <v>2866</v>
      </c>
      <c r="C22" s="313"/>
      <c r="D22" s="315"/>
      <c r="E22" s="323"/>
      <c r="F22" s="360"/>
      <c r="G22" s="360"/>
    </row>
    <row r="23" spans="1:7" s="370" customFormat="1" ht="15" outlineLevel="1">
      <c r="A23" s="374"/>
      <c r="B23" s="367"/>
      <c r="C23" s="374"/>
      <c r="D23" s="373"/>
      <c r="E23" s="372"/>
      <c r="F23" s="371"/>
      <c r="G23" s="371"/>
    </row>
    <row r="24" spans="1:7" ht="15" outlineLevel="1">
      <c r="A24" s="377" t="s">
        <v>564</v>
      </c>
      <c r="B24" s="345" t="str">
        <f>VLOOKUP($A24,'BPU ACQUISITION'!$D$9:G1023,3,FALSE)</f>
        <v>Cisco Room Kit EQ Codec + Navigator (ou équivalent)</v>
      </c>
      <c r="C24" s="317" t="str">
        <f>VLOOKUP($A24,'BPU ACQUISITION'!$D$9:H1023,4,FALSE)</f>
        <v>Cisco CS-CODEC-EQ-K9</v>
      </c>
      <c r="D24" s="321" t="str">
        <f>VLOOKUP($A24,'BPU ACQUISITION'!$D$9:I1023,5,FALSE)</f>
        <v>Unitaire</v>
      </c>
      <c r="E24" s="321">
        <v>941</v>
      </c>
      <c r="F24" s="358">
        <f>VLOOKUP($A24,'BPU ACQUISITION'!$D$9:K1023,7,FALSE)</f>
        <v>0</v>
      </c>
      <c r="G24" s="359">
        <f t="shared" ref="G24:G46" si="1">E24*F24</f>
        <v>0</v>
      </c>
    </row>
    <row r="25" spans="1:7" ht="15" outlineLevel="1">
      <c r="A25" s="377" t="s">
        <v>634</v>
      </c>
      <c r="B25" s="345" t="str">
        <f>VLOOKUP($A25,'BPU ACQUISITION'!$D$9:G1024,3,FALSE)</f>
        <v>Moniteur 85 pouces 16/9 UHD - 500 cd/m² (ou équivalent)</v>
      </c>
      <c r="C25" s="317" t="str">
        <f>VLOOKUP($A25,'BPU ACQUISITION'!$D$9:H1024,4,FALSE)</f>
        <v>Samsung QM85R</v>
      </c>
      <c r="D25" s="321" t="str">
        <f>VLOOKUP($A25,'BPU ACQUISITION'!$D$9:I1024,5,FALSE)</f>
        <v>Unitaire</v>
      </c>
      <c r="E25" s="321">
        <v>941</v>
      </c>
      <c r="F25" s="358">
        <f>VLOOKUP($A25,'BPU ACQUISITION'!$D$9:K1024,7,FALSE)</f>
        <v>0</v>
      </c>
      <c r="G25" s="359">
        <f t="shared" si="1"/>
        <v>0</v>
      </c>
    </row>
    <row r="26" spans="1:7" ht="15" outlineLevel="1">
      <c r="A26" s="377" t="s">
        <v>632</v>
      </c>
      <c r="B26" s="345" t="str">
        <f>VLOOKUP($A26,'BPU ACQUISITION'!$D$9:G1025,3,FALSE)</f>
        <v>Moniteur 65 pouces 16/9 Full HD ou plus - 500 cd/m²  (ou équivalent)</v>
      </c>
      <c r="C26" s="317" t="str">
        <f>VLOOKUP($A26,'BPU ACQUISITION'!$D$9:H1025,4,FALSE)</f>
        <v>Samsung QM65R</v>
      </c>
      <c r="D26" s="321" t="str">
        <f>VLOOKUP($A26,'BPU ACQUISITION'!$D$9:I1025,5,FALSE)</f>
        <v>Unitaire</v>
      </c>
      <c r="E26" s="321">
        <v>1882</v>
      </c>
      <c r="F26" s="358">
        <f>VLOOKUP($A26,'BPU ACQUISITION'!$D$9:K1025,7,FALSE)</f>
        <v>0</v>
      </c>
      <c r="G26" s="359">
        <f t="shared" si="1"/>
        <v>0</v>
      </c>
    </row>
    <row r="27" spans="1:7" ht="25.5" outlineLevel="1">
      <c r="A27" s="377" t="s">
        <v>652</v>
      </c>
      <c r="B27" s="345" t="str">
        <f>VLOOKUP($A27,'BPU ACQUISITION'!$D$9:G1026,3,FALSE)</f>
        <v>Support mural &gt; 65'' Portrait / Paysage / Fixe (ou équivalent)</v>
      </c>
      <c r="C27" s="317" t="str">
        <f>VLOOKUP($A27,'BPU ACQUISITION'!$D$9:H1026,4,FALSE)</f>
        <v>ASG 
SMF-303</v>
      </c>
      <c r="D27" s="321" t="str">
        <f>VLOOKUP($A27,'BPU ACQUISITION'!$D$9:I1026,5,FALSE)</f>
        <v>Unitaire</v>
      </c>
      <c r="E27" s="321">
        <v>2822</v>
      </c>
      <c r="F27" s="358">
        <f>VLOOKUP($A27,'BPU ACQUISITION'!$D$9:K1026,7,FALSE)</f>
        <v>0</v>
      </c>
      <c r="G27" s="359">
        <f t="shared" si="1"/>
        <v>0</v>
      </c>
    </row>
    <row r="28" spans="1:7" ht="25.5" outlineLevel="1">
      <c r="A28" s="377" t="s">
        <v>693</v>
      </c>
      <c r="B28" s="345" t="str">
        <f>VLOOKUP($A28,'BPU ACQUISITION'!$D$9:G1027,3,FALSE)</f>
        <v>Caméra professionnelle PoE+, 1080 / 50P Zoom optique 30x digital 10x, Vidéo HDMI-SDI, Contrôle Ethernet Blanche (ou équivalent)</v>
      </c>
      <c r="C28" s="317" t="str">
        <f>VLOOKUP($A28,'BPU ACQUISITION'!$D$9:H1027,4,FALSE)</f>
        <v>Panasonic AW-HE40W</v>
      </c>
      <c r="D28" s="321" t="str">
        <f>VLOOKUP($A28,'BPU ACQUISITION'!$D$9:I1027,5,FALSE)</f>
        <v>Unitaire</v>
      </c>
      <c r="E28" s="321">
        <v>1882</v>
      </c>
      <c r="F28" s="358">
        <f>VLOOKUP($A28,'BPU ACQUISITION'!$D$9:K1027,7,FALSE)</f>
        <v>0</v>
      </c>
      <c r="G28" s="359">
        <f t="shared" si="1"/>
        <v>0</v>
      </c>
    </row>
    <row r="29" spans="1:7" ht="25.5" outlineLevel="1">
      <c r="A29" s="377" t="s">
        <v>694</v>
      </c>
      <c r="B29" s="345" t="str">
        <f>VLOOKUP($A29,'BPU ACQUISITION'!$D$9:G1028,3,FALSE)</f>
        <v>Caméra document PoE+, 1920x1080, Zoom optique 6x digital 2x, Vidéo HDMI, Contrôle Ethernet (ou équivalent)</v>
      </c>
      <c r="C29" s="317" t="str">
        <f>VLOOKUP($A29,'BPU ACQUISITION'!$D$9:H1028,4,FALSE)</f>
        <v>Wolfvision 102020-A</v>
      </c>
      <c r="D29" s="321" t="str">
        <f>VLOOKUP($A29,'BPU ACQUISITION'!$D$9:I1028,5,FALSE)</f>
        <v>Unitaire</v>
      </c>
      <c r="E29" s="321">
        <v>1882</v>
      </c>
      <c r="F29" s="358">
        <f>VLOOKUP($A29,'BPU ACQUISITION'!$D$9:K1028,7,FALSE)</f>
        <v>0</v>
      </c>
      <c r="G29" s="359">
        <f t="shared" si="1"/>
        <v>0</v>
      </c>
    </row>
    <row r="30" spans="1:7" ht="15" outlineLevel="1">
      <c r="A30" s="377" t="s">
        <v>1867</v>
      </c>
      <c r="B30" s="345" t="str">
        <f>VLOOKUP($A30,'BPU ACQUISITION'!$D$9:G1029,3,FALSE)</f>
        <v>Platine Montage mural caméra Cisco Room Vision- Blanc (ou équivalent)</v>
      </c>
      <c r="C30" s="317" t="str">
        <f>VLOOKUP($A30,'BPU ACQUISITION'!$D$9:H1029,4,FALSE)</f>
        <v>Cisco CS-CAM-RVPTZ-WBKL</v>
      </c>
      <c r="D30" s="321" t="str">
        <f>VLOOKUP($A30,'BPU ACQUISITION'!$D$9:I1029,5,FALSE)</f>
        <v>Unitaire</v>
      </c>
      <c r="E30" s="321">
        <v>1882</v>
      </c>
      <c r="F30" s="358">
        <f>VLOOKUP($A30,'BPU ACQUISITION'!$D$9:K1029,7,FALSE)</f>
        <v>0</v>
      </c>
      <c r="G30" s="359">
        <f t="shared" si="1"/>
        <v>0</v>
      </c>
    </row>
    <row r="31" spans="1:7" ht="15" outlineLevel="1">
      <c r="A31" s="377" t="s">
        <v>852</v>
      </c>
      <c r="B31" s="345" t="str">
        <f>VLOOKUP($A31,'BPU ACQUISITION'!$D$9:G1030,3,FALSE)</f>
        <v>Encodeur AV Pro sur IP 1G - HDMI (ou équivalent)</v>
      </c>
      <c r="C31" s="317" t="str">
        <f>VLOOKUP($A31,'BPU ACQUISITION'!$D$9:H1030,4,FALSE)</f>
        <v>EXTRON NAV E 101</v>
      </c>
      <c r="D31" s="321" t="str">
        <f>VLOOKUP($A31,'BPU ACQUISITION'!$D$9:I1030,5,FALSE)</f>
        <v>Unitaire</v>
      </c>
      <c r="E31" s="321">
        <v>2822</v>
      </c>
      <c r="F31" s="358">
        <f>VLOOKUP($A31,'BPU ACQUISITION'!$D$9:K1030,7,FALSE)</f>
        <v>0</v>
      </c>
      <c r="G31" s="359">
        <f t="shared" si="1"/>
        <v>0</v>
      </c>
    </row>
    <row r="32" spans="1:7" ht="15" outlineLevel="1">
      <c r="A32" s="377" t="s">
        <v>853</v>
      </c>
      <c r="B32" s="345" t="str">
        <f>VLOOKUP($A32,'BPU ACQUISITION'!$D$9:G1031,3,FALSE)</f>
        <v>Encodeur AV Pro sur IP 1G - HDMI (ou équivalent)</v>
      </c>
      <c r="C32" s="317" t="str">
        <f>VLOOKUP($A32,'BPU ACQUISITION'!$D$9:H1031,4,FALSE)</f>
        <v>EXTRON NAV E 121</v>
      </c>
      <c r="D32" s="321" t="str">
        <f>VLOOKUP($A32,'BPU ACQUISITION'!$D$9:I1031,5,FALSE)</f>
        <v>Unitaire</v>
      </c>
      <c r="E32" s="321">
        <v>4704</v>
      </c>
      <c r="F32" s="358">
        <f>VLOOKUP($A32,'BPU ACQUISITION'!$D$9:K1031,7,FALSE)</f>
        <v>0</v>
      </c>
      <c r="G32" s="359">
        <f t="shared" si="1"/>
        <v>0</v>
      </c>
    </row>
    <row r="33" spans="1:7" ht="15" outlineLevel="1">
      <c r="A33" s="377" t="s">
        <v>813</v>
      </c>
      <c r="B33" s="345" t="str">
        <f>VLOOKUP($A33,'BPU ACQUISITION'!$D$9:G1032,3,FALSE)</f>
        <v>Distributeur amplificateur DTP HDMI à quatre sorties (ou équivalent)</v>
      </c>
      <c r="C33" s="317" t="str">
        <f>VLOOKUP($A33,'BPU ACQUISITION'!$D$9:H1032,4,FALSE)</f>
        <v>EXTRON DTP HD DA4 4K 230</v>
      </c>
      <c r="D33" s="321" t="str">
        <f>VLOOKUP($A33,'BPU ACQUISITION'!$D$9:I1032,5,FALSE)</f>
        <v>Unitaire</v>
      </c>
      <c r="E33" s="321">
        <v>941</v>
      </c>
      <c r="F33" s="358">
        <f>VLOOKUP($A33,'BPU ACQUISITION'!$D$9:K1032,7,FALSE)</f>
        <v>0</v>
      </c>
      <c r="G33" s="359">
        <f t="shared" si="1"/>
        <v>0</v>
      </c>
    </row>
    <row r="34" spans="1:7" ht="15" outlineLevel="1">
      <c r="A34" s="377" t="s">
        <v>818</v>
      </c>
      <c r="B34" s="345" t="str">
        <f>VLOOKUP($A34,'BPU ACQUISITION'!$D$9:G1033,3,FALSE)</f>
        <v>Sélecteur Scaler 6 entrées 2 sorties  (ou équivalent)</v>
      </c>
      <c r="C34" s="317" t="str">
        <f>VLOOKUP($A34,'BPU ACQUISITION'!$D$9:H1033,4,FALSE)</f>
        <v xml:space="preserve">EXTRON IN 1606 </v>
      </c>
      <c r="D34" s="321" t="str">
        <f>VLOOKUP($A34,'BPU ACQUISITION'!$D$9:I1033,5,FALSE)</f>
        <v>Unitaire</v>
      </c>
      <c r="E34" s="321">
        <v>941</v>
      </c>
      <c r="F34" s="358">
        <f>VLOOKUP($A34,'BPU ACQUISITION'!$D$9:K1033,7,FALSE)</f>
        <v>0</v>
      </c>
      <c r="G34" s="359">
        <f t="shared" si="1"/>
        <v>0</v>
      </c>
    </row>
    <row r="35" spans="1:7" ht="15" outlineLevel="1">
      <c r="A35" s="377" t="s">
        <v>707</v>
      </c>
      <c r="B35" s="345" t="str">
        <f>VLOOKUP($A35,'BPU ACQUISITION'!$D$9:G1034,3,FALSE)</f>
        <v>Col de cygne 40 cm avec capsule cardioïde (ou équivalent)</v>
      </c>
      <c r="C35" s="317" t="str">
        <f>VLOOKUP($A35,'BPU ACQUISITION'!$D$9:H1034,4,FALSE)</f>
        <v>SENNHEISER MZH 3042</v>
      </c>
      <c r="D35" s="321" t="str">
        <f>VLOOKUP($A35,'BPU ACQUISITION'!$D$9:I1034,5,FALSE)</f>
        <v>Unitaire</v>
      </c>
      <c r="E35" s="321">
        <v>3763</v>
      </c>
      <c r="F35" s="358">
        <f>VLOOKUP($A35,'BPU ACQUISITION'!$D$9:K1034,7,FALSE)</f>
        <v>0</v>
      </c>
      <c r="G35" s="359">
        <f t="shared" si="1"/>
        <v>0</v>
      </c>
    </row>
    <row r="36" spans="1:7" ht="15" outlineLevel="1">
      <c r="A36" s="377" t="s">
        <v>708</v>
      </c>
      <c r="B36" s="345" t="str">
        <f>VLOOKUP($A36,'BPU ACQUISITION'!$D$9:G1035,3,FALSE)</f>
        <v>Col de cygne 70 cm avec capsule cardioïde (ou équivalent)</v>
      </c>
      <c r="C36" s="317" t="str">
        <f>VLOOKUP($A36,'BPU ACQUISITION'!$D$9:H1035,4,FALSE)</f>
        <v>SENNHEISER MZH 3072</v>
      </c>
      <c r="D36" s="321" t="str">
        <f>VLOOKUP($A36,'BPU ACQUISITION'!$D$9:I1035,5,FALSE)</f>
        <v>Unitaire</v>
      </c>
      <c r="E36" s="321">
        <v>3763</v>
      </c>
      <c r="F36" s="358">
        <f>VLOOKUP($A36,'BPU ACQUISITION'!$D$9:K1035,7,FALSE)</f>
        <v>0</v>
      </c>
      <c r="G36" s="359">
        <f t="shared" si="1"/>
        <v>0</v>
      </c>
    </row>
    <row r="37" spans="1:7" ht="15" outlineLevel="1">
      <c r="A37" s="377" t="s">
        <v>2029</v>
      </c>
      <c r="B37" s="345" t="str">
        <f>VLOOKUP($A37,'BPU ACQUISITION'!$D$9:G1036,3,FALSE)</f>
        <v>Suspension encastrable + embase XLR (ou équivalent)</v>
      </c>
      <c r="C37" s="317" t="str">
        <f>VLOOKUP($A37,'BPU ACQUISITION'!$D$9:H1036,4,FALSE)</f>
        <v>SENNHEISER MZS 31</v>
      </c>
      <c r="D37" s="321" t="str">
        <f>VLOOKUP($A37,'BPU ACQUISITION'!$D$9:I1036,5,FALSE)</f>
        <v>Unitaire</v>
      </c>
      <c r="E37" s="321">
        <v>7526</v>
      </c>
      <c r="F37" s="358">
        <f>VLOOKUP($A37,'BPU ACQUISITION'!$D$9:K1036,7,FALSE)</f>
        <v>0</v>
      </c>
      <c r="G37" s="359">
        <f t="shared" si="1"/>
        <v>0</v>
      </c>
    </row>
    <row r="38" spans="1:7" ht="15" outlineLevel="1">
      <c r="A38" s="377" t="s">
        <v>696</v>
      </c>
      <c r="B38" s="345" t="str">
        <f>VLOOKUP($A38,'BPU ACQUISITION'!$D$9:G1037,3,FALSE)</f>
        <v>DMP 64 Plus C Matrice 6x4 avec l'AEC (ou équivalent)</v>
      </c>
      <c r="C38" s="317" t="str">
        <f>VLOOKUP($A38,'BPU ACQUISITION'!$D$9:H1037,4,FALSE)</f>
        <v>EXTRON DMP 64 plus C</v>
      </c>
      <c r="D38" s="321" t="str">
        <f>VLOOKUP($A38,'BPU ACQUISITION'!$D$9:I1037,5,FALSE)</f>
        <v>Unitaire</v>
      </c>
      <c r="E38" s="321">
        <v>941</v>
      </c>
      <c r="F38" s="358">
        <f>VLOOKUP($A38,'BPU ACQUISITION'!$D$9:K1037,7,FALSE)</f>
        <v>0</v>
      </c>
      <c r="G38" s="359">
        <f t="shared" si="1"/>
        <v>0</v>
      </c>
    </row>
    <row r="39" spans="1:7" ht="15" outlineLevel="1">
      <c r="A39" s="377" t="s">
        <v>697</v>
      </c>
      <c r="B39" s="345" t="str">
        <f>VLOOKUP($A39,'BPU ACQUISITION'!$D$9:G1038,3,FALSE)</f>
        <v>DMP 128 Plus C Matrice 12x8 avec AEC (ou équivalent)</v>
      </c>
      <c r="C39" s="317" t="str">
        <f>VLOOKUP($A39,'BPU ACQUISITION'!$D$9:H1038,4,FALSE)</f>
        <v>EXTRON DMP 128 plus C</v>
      </c>
      <c r="D39" s="321" t="str">
        <f>VLOOKUP($A39,'BPU ACQUISITION'!$D$9:I1038,5,FALSE)</f>
        <v>Unitaire</v>
      </c>
      <c r="E39" s="321">
        <v>941</v>
      </c>
      <c r="F39" s="358">
        <f>VLOOKUP($A39,'BPU ACQUISITION'!$D$9:K1038,7,FALSE)</f>
        <v>0</v>
      </c>
      <c r="G39" s="359">
        <f t="shared" si="1"/>
        <v>0</v>
      </c>
    </row>
    <row r="40" spans="1:7" ht="15" outlineLevel="1">
      <c r="A40" s="377" t="s">
        <v>709</v>
      </c>
      <c r="B40" s="345" t="str">
        <f>VLOOKUP($A40,'BPU ACQUISITION'!$D$9:G1039,3,FALSE)</f>
        <v>Micro omnidirectionnel installé sur pied avec un câblage filaire (ou équivalent)</v>
      </c>
      <c r="C40" s="317" t="str">
        <f>VLOOKUP($A40,'BPU ACQUISITION'!$D$9:H1039,4,FALSE)</f>
        <v>SHURE FSHUMXA310B</v>
      </c>
      <c r="D40" s="321" t="str">
        <f>VLOOKUP($A40,'BPU ACQUISITION'!$D$9:I1039,5,FALSE)</f>
        <v>Unitaire</v>
      </c>
      <c r="E40" s="321">
        <v>941</v>
      </c>
      <c r="F40" s="358">
        <f>VLOOKUP($A40,'BPU ACQUISITION'!$D$9:K1039,7,FALSE)</f>
        <v>0</v>
      </c>
      <c r="G40" s="359">
        <f t="shared" si="1"/>
        <v>0</v>
      </c>
    </row>
    <row r="41" spans="1:7" ht="15" outlineLevel="1">
      <c r="A41" s="377" t="s">
        <v>735</v>
      </c>
      <c r="B41" s="345" t="str">
        <f>VLOOKUP($A41,'BPU ACQUISITION'!$D$9:G1040,3,FALSE)</f>
        <v>XPA U 1004:  Amplificateur 4 x 100W/ 8 ou 4Ω (ou équivalent)</v>
      </c>
      <c r="C41" s="317" t="str">
        <f>VLOOKUP($A41,'BPU ACQUISITION'!$D$9:H1040,4,FALSE)</f>
        <v>EXTRON XPA U 1004</v>
      </c>
      <c r="D41" s="321" t="str">
        <f>VLOOKUP($A41,'BPU ACQUISITION'!$D$9:I1040,5,FALSE)</f>
        <v>Unitaire</v>
      </c>
      <c r="E41" s="321">
        <v>941</v>
      </c>
      <c r="F41" s="358">
        <f>VLOOKUP($A41,'BPU ACQUISITION'!$D$9:K1040,7,FALSE)</f>
        <v>0</v>
      </c>
      <c r="G41" s="359">
        <f t="shared" si="1"/>
        <v>0</v>
      </c>
    </row>
    <row r="42" spans="1:7" ht="15" outlineLevel="1">
      <c r="A42" s="377" t="s">
        <v>756</v>
      </c>
      <c r="B42" s="345" t="str">
        <f>VLOOKUP($A42,'BPU ACQUISITION'!$D$9:G1041,3,FALSE)</f>
        <v>Paire SM26T: Noires - 8Ω ou 100v/ 70v (ou équivalent)</v>
      </c>
      <c r="C42" s="317" t="str">
        <f>VLOOKUP($A42,'BPU ACQUISITION'!$D$9:H1041,4,FALSE)</f>
        <v>EXTRON SM26T</v>
      </c>
      <c r="D42" s="321" t="str">
        <f>VLOOKUP($A42,'BPU ACQUISITION'!$D$9:I1041,5,FALSE)</f>
        <v>Unitaire</v>
      </c>
      <c r="E42" s="321">
        <v>2822</v>
      </c>
      <c r="F42" s="358">
        <f>VLOOKUP($A42,'BPU ACQUISITION'!$D$9:K1041,7,FALSE)</f>
        <v>0</v>
      </c>
      <c r="G42" s="359">
        <f t="shared" si="1"/>
        <v>0</v>
      </c>
    </row>
    <row r="43" spans="1:7" ht="15" outlineLevel="1">
      <c r="A43" s="377" t="s">
        <v>613</v>
      </c>
      <c r="B43" s="345" t="str">
        <f>VLOOKUP($A43,'BPU ACQUISITION'!$D$9:G1042,3,FALSE)</f>
        <v>Automate de programmation Extron IPCP PRO 255 (ou équivalent)</v>
      </c>
      <c r="C43" s="317" t="str">
        <f>VLOOKUP($A43,'BPU ACQUISITION'!$D$9:H1042,4,FALSE)</f>
        <v xml:space="preserve">EXTRON IPCP PRO 255 </v>
      </c>
      <c r="D43" s="321" t="str">
        <f>VLOOKUP($A43,'BPU ACQUISITION'!$D$9:I1042,5,FALSE)</f>
        <v>Unitaire</v>
      </c>
      <c r="E43" s="321">
        <v>941</v>
      </c>
      <c r="F43" s="358">
        <f>VLOOKUP($A43,'BPU ACQUISITION'!$D$9:K1042,7,FALSE)</f>
        <v>0</v>
      </c>
      <c r="G43" s="359">
        <f t="shared" si="1"/>
        <v>0</v>
      </c>
    </row>
    <row r="44" spans="1:7" ht="15" outlineLevel="1">
      <c r="A44" s="377" t="s">
        <v>620</v>
      </c>
      <c r="B44" s="345" t="str">
        <f>VLOOKUP($A44,'BPU ACQUISITION'!$D$9:G1043,3,FALSE)</f>
        <v>Tablette tactile Extron TLP Pro 10'' à poser sur table (ou équivalent)</v>
      </c>
      <c r="C44" s="317" t="str">
        <f>VLOOKUP($A44,'BPU ACQUISITION'!$D$9:H1043,4,FALSE)</f>
        <v xml:space="preserve">EXTRON TLP PRO 1025T </v>
      </c>
      <c r="D44" s="321" t="str">
        <f>VLOOKUP($A44,'BPU ACQUISITION'!$D$9:I1043,5,FALSE)</f>
        <v>Unitaire</v>
      </c>
      <c r="E44" s="321">
        <v>1882</v>
      </c>
      <c r="F44" s="358">
        <f>VLOOKUP($A44,'BPU ACQUISITION'!$D$9:K1043,7,FALSE)</f>
        <v>0</v>
      </c>
      <c r="G44" s="359">
        <f t="shared" si="1"/>
        <v>0</v>
      </c>
    </row>
    <row r="45" spans="1:7" ht="15" outlineLevel="1">
      <c r="A45" s="377" t="s">
        <v>913</v>
      </c>
      <c r="B45" s="345" t="str">
        <f>VLOOKUP($A45,'BPU ACQUISITION'!$D$9:G1044,3,FALSE)</f>
        <v>Package Baie 12u (ou équivalent)</v>
      </c>
      <c r="C45" s="317" t="str">
        <f>VLOOKUP($A45,'BPU ACQUISITION'!$D$9:H1044,4,FALSE)</f>
        <v xml:space="preserve"> </v>
      </c>
      <c r="D45" s="321" t="str">
        <f>VLOOKUP($A45,'BPU ACQUISITION'!$D$9:I1044,5,FALSE)</f>
        <v>Unitaire</v>
      </c>
      <c r="E45" s="321">
        <v>941</v>
      </c>
      <c r="F45" s="358">
        <f>VLOOKUP($A45,'BPU ACQUISITION'!$D$9:K1051,7,FALSE)</f>
        <v>0</v>
      </c>
      <c r="G45" s="359">
        <f t="shared" si="1"/>
        <v>0</v>
      </c>
    </row>
    <row r="46" spans="1:7" ht="15" outlineLevel="1">
      <c r="A46" s="377" t="s">
        <v>704</v>
      </c>
      <c r="B46" s="345" t="str">
        <f>VLOOKUP($A46,'BPU ACQUISITION'!$D$9:G1045,3,FALSE)</f>
        <v>Enregistreur numérique professionnel - SD Card / USB / LAN (ou équivalent)</v>
      </c>
      <c r="C46" s="317" t="str">
        <f>VLOOKUP($A46,'BPU ACQUISITION'!$D$9:H1045,4,FALSE)</f>
        <v xml:space="preserve">TASCAM SS-R250N </v>
      </c>
      <c r="D46" s="321" t="str">
        <f>VLOOKUP($A46,'BPU ACQUISITION'!$D$9:I1045,5,FALSE)</f>
        <v>Unitaire</v>
      </c>
      <c r="E46" s="321">
        <v>941</v>
      </c>
      <c r="F46" s="358">
        <f>VLOOKUP($A46,'BPU ACQUISITION'!$D$9:K1054,7,FALSE)</f>
        <v>0</v>
      </c>
      <c r="G46" s="359">
        <f t="shared" si="1"/>
        <v>0</v>
      </c>
    </row>
    <row r="47" spans="1:7" ht="15" outlineLevel="1">
      <c r="A47" s="375"/>
      <c r="B47" s="367"/>
      <c r="C47" s="375"/>
      <c r="D47" s="320"/>
      <c r="E47" s="322"/>
      <c r="F47" s="359"/>
      <c r="G47" s="359"/>
    </row>
    <row r="48" spans="1:7" ht="15" outlineLevel="1">
      <c r="A48" s="375" t="s">
        <v>2891</v>
      </c>
      <c r="B48" s="345" t="str">
        <f>VLOOKUP($A48,'BPU PRESTATIONS'!$D$9:$I$991,3,FALSE)</f>
        <v>Audit technique sur site</v>
      </c>
      <c r="C48" s="345" t="str">
        <f>VLOOKUP($A48,'BPU PRESTATIONS'!$D$9:$I$991,4,FALSE)</f>
        <v xml:space="preserve"> </v>
      </c>
      <c r="D48" s="321" t="str">
        <f>VLOOKUP($A48,'BPU PRESTATIONS'!$D$9:$I$991,5,FALSE)</f>
        <v>Par salle</v>
      </c>
      <c r="E48" s="322">
        <v>941</v>
      </c>
      <c r="F48" s="376">
        <f>VLOOKUP($A48,'BPU PRESTATIONS'!$D$9:$J$991,7,FALSE)</f>
        <v>0</v>
      </c>
      <c r="G48" s="359">
        <f t="shared" ref="G48:G59" si="2">E48*F48</f>
        <v>0</v>
      </c>
    </row>
    <row r="49" spans="1:7" ht="15" outlineLevel="1">
      <c r="A49" s="375" t="s">
        <v>2910</v>
      </c>
      <c r="B49" s="345" t="str">
        <f>VLOOKUP($A49,'BPU PRESTATIONS'!$D$9:$I$991,3,FALSE)</f>
        <v>Préparation des équipements audiovisuel pour une baie 12U</v>
      </c>
      <c r="C49" s="345" t="str">
        <f>VLOOKUP($A49,'BPU PRESTATIONS'!$D$9:$I$991,4,FALSE)</f>
        <v xml:space="preserve"> </v>
      </c>
      <c r="D49" s="321" t="str">
        <f>VLOOKUP($A49,'BPU PRESTATIONS'!$D$9:$I$991,5,FALSE)</f>
        <v>Par salle</v>
      </c>
      <c r="E49" s="322">
        <v>941</v>
      </c>
      <c r="F49" s="376">
        <f>VLOOKUP($A49,'BPU PRESTATIONS'!$D$9:$J$991,7,FALSE)</f>
        <v>0</v>
      </c>
      <c r="G49" s="359">
        <f t="shared" si="2"/>
        <v>0</v>
      </c>
    </row>
    <row r="50" spans="1:7" ht="25.5" outlineLevel="1">
      <c r="A50" s="375" t="s">
        <v>2897</v>
      </c>
      <c r="B50" s="345" t="str">
        <f>VLOOKUP($A50,'BPU PRESTATIONS'!$D$9:$I$991,3,FALSE)</f>
        <v>Echauffadage (ou équivalent) pour pose en hauteur (inclus la location, le montage et le démontage)</v>
      </c>
      <c r="C50" s="345" t="str">
        <f>VLOOKUP($A50,'BPU PRESTATIONS'!$D$9:$I$991,4,FALSE)</f>
        <v xml:space="preserve"> </v>
      </c>
      <c r="D50" s="321" t="str">
        <f>VLOOKUP($A50,'BPU PRESTATIONS'!$D$9:$I$991,5,FALSE)</f>
        <v>Par jour</v>
      </c>
      <c r="E50" s="322">
        <v>941</v>
      </c>
      <c r="F50" s="376">
        <f>VLOOKUP($A50,'BPU PRESTATIONS'!$D$9:$J$991,7,FALSE)</f>
        <v>0</v>
      </c>
      <c r="G50" s="359">
        <f t="shared" si="2"/>
        <v>0</v>
      </c>
    </row>
    <row r="51" spans="1:7" ht="15" outlineLevel="1">
      <c r="A51" s="375" t="s">
        <v>2911</v>
      </c>
      <c r="B51" s="345" t="str">
        <f>VLOOKUP($A51,'BPU PRESTATIONS'!$D$9:$I$991,3,FALSE)</f>
        <v>Tirage et gestion des câbles</v>
      </c>
      <c r="C51" s="345" t="str">
        <f>VLOOKUP($A51,'BPU PRESTATIONS'!$D$9:$I$991,4,FALSE)</f>
        <v xml:space="preserve"> </v>
      </c>
      <c r="D51" s="321" t="str">
        <f>VLOOKUP($A51,'BPU PRESTATIONS'!$D$9:$I$991,5,FALSE)</f>
        <v>Par mêtre linéaire</v>
      </c>
      <c r="E51" s="322">
        <v>941</v>
      </c>
      <c r="F51" s="376">
        <f>VLOOKUP($A51,'BPU PRESTATIONS'!$D$9:$J$991,7,FALSE)</f>
        <v>0</v>
      </c>
      <c r="G51" s="359">
        <f t="shared" si="2"/>
        <v>0</v>
      </c>
    </row>
    <row r="52" spans="1:7" ht="15" outlineLevel="1">
      <c r="A52" s="375" t="s">
        <v>2898</v>
      </c>
      <c r="B52" s="345" t="str">
        <f>VLOOKUP($A52,'BPU PRESTATIONS'!$D$9:$I$991,3,FALSE)</f>
        <v>Installation de la baie Audiovisuel et de ses éléments</v>
      </c>
      <c r="C52" s="345" t="str">
        <f>VLOOKUP($A52,'BPU PRESTATIONS'!$D$9:$I$991,4,FALSE)</f>
        <v xml:space="preserve"> </v>
      </c>
      <c r="D52" s="321" t="str">
        <f>VLOOKUP($A52,'BPU PRESTATIONS'!$D$9:$I$991,5,FALSE)</f>
        <v>Par salle</v>
      </c>
      <c r="E52" s="322">
        <v>941</v>
      </c>
      <c r="F52" s="376">
        <f>VLOOKUP($A52,'BPU PRESTATIONS'!$D$9:$J$991,7,FALSE)</f>
        <v>0</v>
      </c>
      <c r="G52" s="359">
        <f t="shared" si="2"/>
        <v>0</v>
      </c>
    </row>
    <row r="53" spans="1:7" ht="15" outlineLevel="1">
      <c r="A53" s="375" t="s">
        <v>2899</v>
      </c>
      <c r="B53" s="345" t="str">
        <f>VLOOKUP($A53,'BPU PRESTATIONS'!$D$9:$I$991,3,FALSE)</f>
        <v>Installation et paramètrage du système de pilotage de la salle</v>
      </c>
      <c r="C53" s="345" t="str">
        <f>VLOOKUP($A53,'BPU PRESTATIONS'!$D$9:$I$991,4,FALSE)</f>
        <v xml:space="preserve"> </v>
      </c>
      <c r="D53" s="321" t="str">
        <f>VLOOKUP($A53,'BPU PRESTATIONS'!$D$9:$I$991,5,FALSE)</f>
        <v>Par salle</v>
      </c>
      <c r="E53" s="322">
        <v>941</v>
      </c>
      <c r="F53" s="376">
        <f>VLOOKUP($A53,'BPU PRESTATIONS'!$D$9:$J$991,7,FALSE)</f>
        <v>0</v>
      </c>
      <c r="G53" s="359">
        <f t="shared" si="2"/>
        <v>0</v>
      </c>
    </row>
    <row r="54" spans="1:7" ht="15" outlineLevel="1">
      <c r="A54" s="375" t="s">
        <v>2901</v>
      </c>
      <c r="B54" s="345" t="str">
        <f>VLOOKUP($A54,'BPU PRESTATIONS'!$D$9:$I$991,3,FALSE)</f>
        <v>Forfait de déplacement France Metropole</v>
      </c>
      <c r="C54" s="345" t="str">
        <f>VLOOKUP($A54,'BPU PRESTATIONS'!$D$9:$I$991,4,FALSE)</f>
        <v xml:space="preserve"> </v>
      </c>
      <c r="D54" s="321" t="str">
        <f>VLOOKUP($A54,'BPU PRESTATIONS'!$D$9:$I$991,5,FALSE)</f>
        <v>Par jour / personne</v>
      </c>
      <c r="E54" s="322">
        <v>941</v>
      </c>
      <c r="F54" s="376">
        <f>VLOOKUP($A54,'BPU PRESTATIONS'!$D$9:$J$991,7,FALSE)</f>
        <v>0</v>
      </c>
      <c r="G54" s="359">
        <f t="shared" si="2"/>
        <v>0</v>
      </c>
    </row>
    <row r="55" spans="1:7" ht="15" outlineLevel="1">
      <c r="A55" s="375" t="s">
        <v>2903</v>
      </c>
      <c r="B55" s="345" t="str">
        <f>VLOOKUP($A55,'BPU PRESTATIONS'!$D$9:$I$991,3,FALSE)</f>
        <v>Installation Moniteur sur pied ou au mur (fixation supérieur 200 cm sol)</v>
      </c>
      <c r="C55" s="345" t="str">
        <f>VLOOKUP($A55,'BPU PRESTATIONS'!$D$9:$I$991,4,FALSE)</f>
        <v xml:space="preserve"> </v>
      </c>
      <c r="D55" s="321" t="str">
        <f>VLOOKUP($A55,'BPU PRESTATIONS'!$D$9:$I$991,5,FALSE)</f>
        <v>Par équipement</v>
      </c>
      <c r="E55" s="322">
        <v>2822</v>
      </c>
      <c r="F55" s="376">
        <f>VLOOKUP($A55,'BPU PRESTATIONS'!$D$9:$J$991,7,FALSE)</f>
        <v>0</v>
      </c>
      <c r="G55" s="359">
        <f t="shared" si="2"/>
        <v>0</v>
      </c>
    </row>
    <row r="56" spans="1:7" ht="15" outlineLevel="1">
      <c r="A56" s="375" t="s">
        <v>2904</v>
      </c>
      <c r="B56" s="345" t="str">
        <f>VLOOKUP($A56,'BPU PRESTATIONS'!$D$9:$I$991,3,FALSE)</f>
        <v>Installation caméra et orientation selon plan (fixation supérieur 200 cm sol)</v>
      </c>
      <c r="C56" s="345" t="str">
        <f>VLOOKUP($A56,'BPU PRESTATIONS'!$D$9:$I$991,4,FALSE)</f>
        <v xml:space="preserve"> </v>
      </c>
      <c r="D56" s="321" t="str">
        <f>VLOOKUP($A56,'BPU PRESTATIONS'!$D$9:$I$991,5,FALSE)</f>
        <v>Par équipement</v>
      </c>
      <c r="E56" s="322">
        <v>1882</v>
      </c>
      <c r="F56" s="376">
        <f>VLOOKUP($A56,'BPU PRESTATIONS'!$D$9:$J$991,7,FALSE)</f>
        <v>0</v>
      </c>
      <c r="G56" s="359">
        <f t="shared" si="2"/>
        <v>0</v>
      </c>
    </row>
    <row r="57" spans="1:7" ht="15" outlineLevel="1">
      <c r="A57" s="375" t="s">
        <v>2906</v>
      </c>
      <c r="B57" s="345" t="str">
        <f>VLOOKUP($A57,'BPU PRESTATIONS'!$D$9:$I$991,3,FALSE)</f>
        <v>Installation d'un haut-parleur (fixation supérieur 200 cm sol)</v>
      </c>
      <c r="C57" s="345" t="str">
        <f>VLOOKUP($A57,'BPU PRESTATIONS'!$D$9:$I$991,4,FALSE)</f>
        <v xml:space="preserve"> </v>
      </c>
      <c r="D57" s="321" t="str">
        <f>VLOOKUP($A57,'BPU PRESTATIONS'!$D$9:$I$991,5,FALSE)</f>
        <v>Par équipement</v>
      </c>
      <c r="E57" s="322">
        <v>941</v>
      </c>
      <c r="F57" s="376">
        <f>VLOOKUP($A57,'BPU PRESTATIONS'!$D$9:$J$991,7,FALSE)</f>
        <v>0</v>
      </c>
      <c r="G57" s="359">
        <f t="shared" si="2"/>
        <v>0</v>
      </c>
    </row>
    <row r="58" spans="1:7" ht="15" outlineLevel="1">
      <c r="A58" s="375" t="s">
        <v>2907</v>
      </c>
      <c r="B58" s="345" t="str">
        <f>VLOOKUP($A58,'BPU PRESTATIONS'!$D$9:$I$991,3,FALSE)</f>
        <v>Installation d'un microphone</v>
      </c>
      <c r="C58" s="345" t="str">
        <f>VLOOKUP($A58,'BPU PRESTATIONS'!$D$9:$I$991,4,FALSE)</f>
        <v xml:space="preserve"> </v>
      </c>
      <c r="D58" s="321" t="str">
        <f>VLOOKUP($A58,'BPU PRESTATIONS'!$D$9:$I$991,5,FALSE)</f>
        <v>Par équipement</v>
      </c>
      <c r="E58" s="322">
        <v>7526</v>
      </c>
      <c r="F58" s="376">
        <f>VLOOKUP($A58,'BPU PRESTATIONS'!$D$9:$J$991,7,FALSE)</f>
        <v>0</v>
      </c>
      <c r="G58" s="359">
        <f t="shared" si="2"/>
        <v>0</v>
      </c>
    </row>
    <row r="59" spans="1:7" ht="15" outlineLevel="1">
      <c r="A59" s="375" t="s">
        <v>2908</v>
      </c>
      <c r="B59" s="345" t="str">
        <f>VLOOKUP($A59,'BPU PRESTATIONS'!$D$9:$I$991,3,FALSE)</f>
        <v>Formation utilisateur</v>
      </c>
      <c r="C59" s="345" t="str">
        <f>VLOOKUP($A59,'BPU PRESTATIONS'!$D$9:$I$991,4,FALSE)</f>
        <v xml:space="preserve"> </v>
      </c>
      <c r="D59" s="321" t="str">
        <f>VLOOKUP($A59,'BPU PRESTATIONS'!$D$9:$I$991,5,FALSE)</f>
        <v>Par salle (1 session de 2h)</v>
      </c>
      <c r="E59" s="322">
        <v>941</v>
      </c>
      <c r="F59" s="376">
        <f>VLOOKUP($A59,'BPU PRESTATIONS'!$D$9:$J$991,7,FALSE)</f>
        <v>0</v>
      </c>
      <c r="G59" s="359">
        <f t="shared" si="2"/>
        <v>0</v>
      </c>
    </row>
    <row r="60" spans="1:7" ht="15" outlineLevel="1">
      <c r="A60" s="375"/>
      <c r="B60" s="324"/>
      <c r="C60" s="375"/>
      <c r="D60" s="320"/>
      <c r="E60" s="322"/>
      <c r="F60" s="359"/>
      <c r="G60" s="359"/>
    </row>
    <row r="61" spans="1:7" s="311" customFormat="1">
      <c r="A61" s="308"/>
      <c r="B61" s="309" t="s">
        <v>1739</v>
      </c>
      <c r="C61" s="310"/>
      <c r="D61" s="310"/>
      <c r="E61" s="325"/>
      <c r="F61" s="361"/>
      <c r="G61" s="361"/>
    </row>
    <row r="62" spans="1:7" s="311" customFormat="1">
      <c r="A62" s="312"/>
      <c r="B62" s="313" t="s">
        <v>1740</v>
      </c>
      <c r="C62" s="314"/>
      <c r="D62" s="315"/>
      <c r="E62" s="323"/>
      <c r="F62" s="360"/>
      <c r="G62" s="360"/>
    </row>
    <row r="63" spans="1:7" ht="15" outlineLevel="1">
      <c r="A63" s="326"/>
      <c r="B63" s="317" t="s">
        <v>1741</v>
      </c>
      <c r="C63" s="321"/>
      <c r="D63" s="320" t="s">
        <v>39</v>
      </c>
      <c r="E63" s="327">
        <v>11</v>
      </c>
      <c r="F63" s="359"/>
      <c r="G63" s="359"/>
    </row>
    <row r="64" spans="1:7" s="311" customFormat="1">
      <c r="A64" s="312"/>
      <c r="B64" s="313" t="s">
        <v>1742</v>
      </c>
      <c r="C64" s="314"/>
      <c r="D64" s="315"/>
      <c r="E64" s="323"/>
      <c r="F64" s="360"/>
      <c r="G64" s="360"/>
    </row>
    <row r="65" spans="1:7" ht="15" outlineLevel="1">
      <c r="A65" s="326"/>
      <c r="B65" s="317" t="s">
        <v>1743</v>
      </c>
      <c r="C65" s="321"/>
      <c r="D65" s="320" t="s">
        <v>39</v>
      </c>
      <c r="E65" s="327">
        <v>6</v>
      </c>
      <c r="F65" s="359"/>
      <c r="G65" s="359"/>
    </row>
    <row r="66" spans="1:7" s="311" customFormat="1">
      <c r="A66" s="312"/>
      <c r="B66" s="313" t="s">
        <v>1744</v>
      </c>
      <c r="C66" s="314"/>
      <c r="D66" s="315"/>
      <c r="E66" s="323"/>
      <c r="F66" s="360"/>
      <c r="G66" s="360"/>
    </row>
    <row r="67" spans="1:7" s="311" customFormat="1" outlineLevel="1">
      <c r="A67" s="328"/>
      <c r="B67" s="329" t="s">
        <v>1745</v>
      </c>
      <c r="C67" s="329"/>
      <c r="D67" s="330"/>
      <c r="E67" s="331"/>
      <c r="F67" s="362"/>
      <c r="G67" s="362"/>
    </row>
    <row r="68" spans="1:7" outlineLevel="1">
      <c r="A68" s="333"/>
      <c r="B68" s="334" t="s">
        <v>1746</v>
      </c>
      <c r="C68" s="335"/>
      <c r="D68" s="336"/>
      <c r="E68" s="332"/>
      <c r="F68" s="362"/>
      <c r="G68" s="362"/>
    </row>
    <row r="69" spans="1:7" ht="15" outlineLevel="1">
      <c r="A69" s="375" t="s">
        <v>28</v>
      </c>
      <c r="B69" s="345" t="str">
        <f>VLOOKUP($A69,'BPU PRESTATIONS'!$D$9:$I$991,3,FALSE)</f>
        <v>Forfait annuel de support et maintenance du portail de réservation</v>
      </c>
      <c r="C69" s="345">
        <f>VLOOKUP($A69,'BPU PRESTATIONS'!$D$9:$I$991,4,FALSE)</f>
        <v>0</v>
      </c>
      <c r="D69" s="321" t="str">
        <f>VLOOKUP($A69,'BPU PRESTATIONS'!$D$9:$I$991,5,FALSE)</f>
        <v>Forfait</v>
      </c>
      <c r="E69" s="322">
        <v>11</v>
      </c>
      <c r="F69" s="376">
        <f>VLOOKUP($A69,'BPU PRESTATIONS'!$D$9:$I$991,6,FALSE)</f>
        <v>0</v>
      </c>
      <c r="G69" s="359">
        <f t="shared" ref="G69" si="3">E69*F69</f>
        <v>0</v>
      </c>
    </row>
    <row r="70" spans="1:7" ht="15" outlineLevel="1">
      <c r="A70" s="326"/>
      <c r="B70" s="317"/>
      <c r="C70" s="321"/>
      <c r="D70" s="320"/>
      <c r="E70" s="327"/>
      <c r="F70" s="359"/>
      <c r="G70" s="359"/>
    </row>
    <row r="71" spans="1:7" outlineLevel="1">
      <c r="A71" s="333"/>
      <c r="B71" s="334" t="s">
        <v>2450</v>
      </c>
      <c r="C71" s="335"/>
      <c r="D71" s="336"/>
      <c r="E71" s="332"/>
      <c r="F71" s="362"/>
      <c r="G71" s="362"/>
    </row>
    <row r="72" spans="1:7" ht="15" outlineLevel="1">
      <c r="A72" s="375" t="s">
        <v>26</v>
      </c>
      <c r="B72" s="345" t="str">
        <f>VLOOKUP($A72,'BPU PRESTATIONS'!$D$9:$I$991,3,FALSE)</f>
        <v>Forfait annuel d'infogérance par salle sur le site du bénéficiare</v>
      </c>
      <c r="C72" s="345" t="str">
        <f>VLOOKUP($A72,'BPU PRESTATIONS'!$D$9:$I$991,4,FALSE)</f>
        <v xml:space="preserve"> </v>
      </c>
      <c r="D72" s="321" t="str">
        <f>VLOOKUP($A72,'BPU PRESTATIONS'!$D$9:$I$991,5,FALSE)</f>
        <v>Forfait</v>
      </c>
      <c r="E72" s="322">
        <v>48742</v>
      </c>
      <c r="F72" s="376">
        <f>VLOOKUP($A72,'BPU PRESTATIONS'!$D$9:$J$991,7,FALSE)</f>
        <v>0</v>
      </c>
      <c r="G72" s="359">
        <f t="shared" ref="G72:G74" si="4">E72*F72</f>
        <v>0</v>
      </c>
    </row>
    <row r="73" spans="1:7" ht="15" outlineLevel="1">
      <c r="A73" s="375" t="s">
        <v>1756</v>
      </c>
      <c r="B73" s="345" t="str">
        <f>VLOOKUP($A73,'BPU PRESTATIONS'!$D$9:$I$991,3,FALSE)</f>
        <v>Prix annuel par salle simple &gt; 3 ans (à partir de la 4ième année)</v>
      </c>
      <c r="C73" s="345" t="str">
        <f>VLOOKUP($A73,'BPU PRESTATIONS'!$D$9:$I$991,4,FALSE)</f>
        <v xml:space="preserve"> </v>
      </c>
      <c r="D73" s="321" t="str">
        <f>VLOOKUP($A73,'BPU PRESTATIONS'!$D$9:$I$991,5,FALSE)</f>
        <v>Forfait</v>
      </c>
      <c r="E73" s="322">
        <v>42157</v>
      </c>
      <c r="F73" s="376">
        <f>VLOOKUP($A73,'BPU PRESTATIONS'!$D$9:$J$991,7,FALSE)</f>
        <v>0</v>
      </c>
      <c r="G73" s="359">
        <f t="shared" si="4"/>
        <v>0</v>
      </c>
    </row>
    <row r="74" spans="1:7" ht="15" outlineLevel="1">
      <c r="A74" s="375" t="s">
        <v>1758</v>
      </c>
      <c r="B74" s="345" t="str">
        <f>VLOOKUP($A74,'BPU PRESTATIONS'!$D$9:$I$991,3,FALSE)</f>
        <v>Prix annuel par salle complexe &gt; 3 ans (à partir de la 4ième année)</v>
      </c>
      <c r="C74" s="345" t="str">
        <f>VLOOKUP($A74,'BPU PRESTATIONS'!$D$9:$I$991,4,FALSE)</f>
        <v xml:space="preserve"> </v>
      </c>
      <c r="D74" s="321" t="str">
        <f>VLOOKUP($A74,'BPU PRESTATIONS'!$D$9:$I$991,5,FALSE)</f>
        <v>Forfait</v>
      </c>
      <c r="E74" s="322">
        <v>6586</v>
      </c>
      <c r="F74" s="376">
        <f>VLOOKUP($A74,'BPU PRESTATIONS'!$D$9:$J$991,7,FALSE)</f>
        <v>0</v>
      </c>
      <c r="G74" s="359">
        <f t="shared" si="4"/>
        <v>0</v>
      </c>
    </row>
    <row r="75" spans="1:7" s="311" customFormat="1">
      <c r="A75" s="312"/>
      <c r="B75" s="313" t="s">
        <v>2452</v>
      </c>
      <c r="C75" s="314"/>
      <c r="D75" s="315"/>
      <c r="E75" s="315"/>
      <c r="F75" s="360"/>
      <c r="G75" s="360"/>
    </row>
    <row r="76" spans="1:7" outlineLevel="1">
      <c r="A76" s="333"/>
      <c r="B76" s="337"/>
      <c r="C76" s="335"/>
      <c r="D76" s="336"/>
      <c r="E76" s="336"/>
      <c r="F76" s="362"/>
      <c r="G76" s="362"/>
    </row>
    <row r="77" spans="1:7" ht="15" outlineLevel="1">
      <c r="A77" s="375" t="s">
        <v>1751</v>
      </c>
      <c r="B77" s="345" t="str">
        <f>VLOOKUP($A77,'BPU PRESTATIONS'!$D$9:$I$991,3,FALSE)</f>
        <v>Forfait journalier d’accompagnement technique ponctuelle</v>
      </c>
      <c r="C77" s="345">
        <f>VLOOKUP($A77,'BPU PRESTATIONS'!$D$9:$I$991,4,FALSE)</f>
        <v>0</v>
      </c>
      <c r="D77" s="321" t="str">
        <f>VLOOKUP($A77,'BPU PRESTATIONS'!$D$9:$I$991,5,FALSE)</f>
        <v>Forfait</v>
      </c>
      <c r="E77" s="322">
        <v>672</v>
      </c>
      <c r="F77" s="376">
        <f>VLOOKUP($A77,'BPU PRESTATIONS'!$D$9:$J$991,7,FALSE)</f>
        <v>0</v>
      </c>
      <c r="G77" s="359">
        <f t="shared" ref="G77:G79" si="5">E77*F77</f>
        <v>0</v>
      </c>
    </row>
    <row r="78" spans="1:7" ht="15" outlineLevel="1">
      <c r="A78" s="375" t="s">
        <v>1777</v>
      </c>
      <c r="B78" s="345" t="str">
        <f>VLOOKUP($A78,'BPU PRESTATIONS'!$D$9:$I$991,3,FALSE)</f>
        <v>Forfait annuel pour un concierge dans les locaux du Bénéficiaire</v>
      </c>
      <c r="C78" s="345" t="str">
        <f>VLOOKUP($A78,'BPU PRESTATIONS'!$D$9:$I$991,4,FALSE)</f>
        <v xml:space="preserve"> </v>
      </c>
      <c r="D78" s="321" t="str">
        <f>VLOOKUP($A78,'BPU PRESTATIONS'!$D$9:$I$991,5,FALSE)</f>
        <v>Forfait</v>
      </c>
      <c r="E78" s="322">
        <v>22</v>
      </c>
      <c r="F78" s="376">
        <f>VLOOKUP($A78,'BPU PRESTATIONS'!$D$9:$J$991,7,FALSE)</f>
        <v>0</v>
      </c>
      <c r="G78" s="359">
        <f t="shared" si="5"/>
        <v>0</v>
      </c>
    </row>
    <row r="79" spans="1:7" ht="15" outlineLevel="1">
      <c r="A79" s="375" t="s">
        <v>1772</v>
      </c>
      <c r="B79" s="345" t="str">
        <f>VLOOKUP($A79,'BPU PRESTATIONS'!$D$9:$I$991,3,FALSE)</f>
        <v xml:space="preserve">Forfait journalier d'audit préventif </v>
      </c>
      <c r="C79" s="345">
        <f>VLOOKUP($A79,'BPU PRESTATIONS'!$D$9:$I$991,4,FALSE)</f>
        <v>0</v>
      </c>
      <c r="D79" s="321" t="str">
        <f>VLOOKUP($A79,'BPU PRESTATIONS'!$D$9:$I$991,5,FALSE)</f>
        <v>Forfait</v>
      </c>
      <c r="E79" s="322">
        <v>22</v>
      </c>
      <c r="F79" s="376">
        <f>VLOOKUP($A79,'BPU PRESTATIONS'!$D$9:$J$991,7,FALSE)</f>
        <v>0</v>
      </c>
      <c r="G79" s="359">
        <f t="shared" si="5"/>
        <v>0</v>
      </c>
    </row>
    <row r="80" spans="1:7" ht="15" outlineLevel="1">
      <c r="A80" s="326"/>
      <c r="B80" s="317"/>
      <c r="C80" s="321"/>
      <c r="D80" s="320"/>
      <c r="E80" s="327"/>
      <c r="F80" s="359"/>
      <c r="G80" s="359"/>
    </row>
    <row r="81" spans="1:7" ht="15" outlineLevel="1">
      <c r="A81" s="326"/>
      <c r="B81" s="317"/>
      <c r="C81" s="321"/>
      <c r="D81" s="320"/>
      <c r="E81" s="327"/>
      <c r="F81" s="359"/>
      <c r="G81" s="359"/>
    </row>
    <row r="82" spans="1:7" ht="15" outlineLevel="1">
      <c r="A82" s="326"/>
      <c r="B82" s="317"/>
      <c r="C82" s="321"/>
      <c r="D82" s="320"/>
      <c r="E82" s="327"/>
      <c r="F82" s="359"/>
      <c r="G82" s="359"/>
    </row>
    <row r="83" spans="1:7" outlineLevel="1">
      <c r="A83" s="333"/>
      <c r="B83" s="337"/>
      <c r="C83" s="335"/>
      <c r="D83" s="336"/>
      <c r="E83" s="336"/>
      <c r="F83" s="362"/>
      <c r="G83" s="362"/>
    </row>
    <row r="84" spans="1:7" ht="15" outlineLevel="1">
      <c r="A84" s="326"/>
      <c r="B84" s="317"/>
      <c r="C84" s="321"/>
      <c r="D84" s="320"/>
      <c r="E84" s="327"/>
      <c r="F84" s="359"/>
      <c r="G84" s="359"/>
    </row>
    <row r="85" spans="1:7" ht="15" outlineLevel="1">
      <c r="A85" s="326"/>
      <c r="B85" s="317"/>
      <c r="C85" s="321"/>
      <c r="D85" s="320"/>
      <c r="E85" s="327"/>
      <c r="F85" s="359"/>
      <c r="G85" s="359"/>
    </row>
    <row r="86" spans="1:7" s="311" customFormat="1">
      <c r="A86" s="312"/>
      <c r="B86" s="313"/>
      <c r="C86" s="314"/>
      <c r="D86" s="315"/>
      <c r="E86" s="323"/>
      <c r="F86" s="360"/>
      <c r="G86" s="360"/>
    </row>
    <row r="87" spans="1:7" outlineLevel="1">
      <c r="A87" s="338"/>
      <c r="B87" s="337"/>
      <c r="C87" s="336"/>
      <c r="D87" s="336"/>
      <c r="E87" s="332"/>
      <c r="F87" s="362"/>
      <c r="G87" s="362"/>
    </row>
    <row r="88" spans="1:7" ht="15" outlineLevel="1">
      <c r="A88" s="326"/>
      <c r="B88" s="317"/>
      <c r="C88" s="319"/>
      <c r="D88" s="320"/>
      <c r="E88" s="327"/>
      <c r="F88" s="359"/>
      <c r="G88" s="359"/>
    </row>
    <row r="90" spans="1:7" ht="15">
      <c r="A90" s="470" t="s">
        <v>2919</v>
      </c>
      <c r="E90" s="340"/>
      <c r="G90" s="472">
        <f>SUM(G8:G88)</f>
        <v>0</v>
      </c>
    </row>
    <row r="91" spans="1:7" ht="15">
      <c r="E91" s="341"/>
      <c r="G91" s="364"/>
    </row>
    <row r="92" spans="1:7" ht="15">
      <c r="B92" s="342"/>
      <c r="C92" s="343"/>
      <c r="E92" s="344"/>
      <c r="F92" s="363"/>
      <c r="G92" s="364"/>
    </row>
  </sheetData>
  <mergeCells count="3">
    <mergeCell ref="A1:G1"/>
    <mergeCell ref="A4:G4"/>
    <mergeCell ref="A2:G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1D499-41E3-4002-A469-E2D75B2A754F}">
  <sheetPr>
    <tabColor rgb="FF00B0F0"/>
    <pageSetUpPr autoPageBreaks="0" fitToPage="1"/>
  </sheetPr>
  <dimension ref="A1:J39"/>
  <sheetViews>
    <sheetView topLeftCell="B11" zoomScale="115" zoomScaleNormal="115" workbookViewId="0">
      <selection activeCell="K12" sqref="K12"/>
    </sheetView>
  </sheetViews>
  <sheetFormatPr baseColWidth="10" defaultColWidth="12.5703125" defaultRowHeight="15.75"/>
  <cols>
    <col min="1" max="1" width="21.42578125" style="266" customWidth="1"/>
    <col min="2" max="2" width="68.140625" style="266" customWidth="1"/>
    <col min="3" max="3" width="16" style="298" customWidth="1"/>
    <col min="4" max="4" width="28.140625" style="298" customWidth="1"/>
    <col min="5" max="8" width="17" style="301" customWidth="1"/>
    <col min="9" max="16384" width="12.5703125" style="266"/>
  </cols>
  <sheetData>
    <row r="1" spans="1:10">
      <c r="A1" s="526" t="s">
        <v>34</v>
      </c>
      <c r="B1" s="527"/>
      <c r="C1" s="527"/>
      <c r="D1" s="527"/>
      <c r="E1" s="527"/>
      <c r="F1" s="527"/>
      <c r="G1" s="527"/>
      <c r="H1" s="527"/>
    </row>
    <row r="2" spans="1:10" s="267" customFormat="1" ht="51.75" customHeight="1">
      <c r="A2" s="528" t="s">
        <v>2308</v>
      </c>
      <c r="B2" s="528"/>
      <c r="C2" s="528"/>
      <c r="D2" s="528"/>
      <c r="E2" s="528"/>
      <c r="F2" s="528"/>
      <c r="G2" s="528"/>
      <c r="H2" s="528"/>
    </row>
    <row r="3" spans="1:10" ht="27.75">
      <c r="A3" s="488" t="s">
        <v>1716</v>
      </c>
      <c r="B3" s="501"/>
      <c r="C3" s="501"/>
      <c r="D3" s="501"/>
      <c r="E3" s="501"/>
      <c r="F3" s="501"/>
      <c r="G3" s="501"/>
      <c r="H3" s="501"/>
    </row>
    <row r="4" spans="1:10" ht="16.5" thickBot="1">
      <c r="A4" s="268"/>
      <c r="B4" s="268"/>
      <c r="C4" s="269"/>
      <c r="D4" s="269"/>
      <c r="E4" s="270"/>
      <c r="F4" s="270"/>
      <c r="G4" s="270"/>
      <c r="H4" s="271"/>
    </row>
    <row r="5" spans="1:10" ht="27.75" customHeight="1" thickBot="1">
      <c r="A5" s="529" t="s">
        <v>2309</v>
      </c>
      <c r="B5" s="530"/>
      <c r="C5" s="530"/>
      <c r="D5" s="530"/>
      <c r="E5" s="530"/>
      <c r="F5" s="530"/>
      <c r="G5" s="530"/>
      <c r="H5" s="531"/>
    </row>
    <row r="6" spans="1:10" s="356" customFormat="1" ht="43.5" customHeight="1">
      <c r="A6" s="354"/>
      <c r="B6" s="355"/>
      <c r="C6" s="355"/>
      <c r="D6" s="355"/>
      <c r="E6" s="355"/>
      <c r="F6" s="355"/>
      <c r="G6" s="355"/>
      <c r="H6" s="355"/>
    </row>
    <row r="7" spans="1:10" s="275" customFormat="1" ht="38.25">
      <c r="A7" s="272" t="s">
        <v>1717</v>
      </c>
      <c r="B7" s="272" t="s">
        <v>1718</v>
      </c>
      <c r="C7" s="272" t="s">
        <v>1719</v>
      </c>
      <c r="D7" s="273" t="s">
        <v>1720</v>
      </c>
      <c r="E7" s="274" t="s">
        <v>1721</v>
      </c>
      <c r="F7" s="274" t="s">
        <v>1722</v>
      </c>
      <c r="G7" s="274" t="s">
        <v>1723</v>
      </c>
      <c r="H7" s="274" t="s">
        <v>1724</v>
      </c>
    </row>
    <row r="8" spans="1:10" s="275" customFormat="1">
      <c r="A8" s="276"/>
      <c r="B8" s="276"/>
      <c r="C8" s="277"/>
      <c r="D8" s="277"/>
      <c r="E8" s="278"/>
      <c r="F8" s="278"/>
      <c r="G8" s="278"/>
      <c r="H8" s="278"/>
    </row>
    <row r="9" spans="1:10" s="275" customFormat="1" ht="28.5" customHeight="1">
      <c r="A9" s="532" t="s">
        <v>1725</v>
      </c>
      <c r="B9" s="532"/>
      <c r="C9" s="532"/>
      <c r="D9" s="532"/>
      <c r="E9" s="532"/>
      <c r="F9" s="532"/>
      <c r="G9" s="532"/>
      <c r="H9" s="532"/>
    </row>
    <row r="10" spans="1:10">
      <c r="A10" s="532"/>
      <c r="B10" s="532"/>
      <c r="C10" s="532"/>
      <c r="D10" s="532"/>
      <c r="E10" s="532"/>
      <c r="F10" s="532"/>
      <c r="G10" s="532"/>
      <c r="H10" s="532"/>
    </row>
    <row r="11" spans="1:10" s="283" customFormat="1">
      <c r="A11" s="279"/>
      <c r="B11" s="280" t="s">
        <v>1726</v>
      </c>
      <c r="C11" s="280"/>
      <c r="D11" s="281"/>
      <c r="E11" s="282"/>
      <c r="F11" s="282"/>
      <c r="G11" s="282"/>
      <c r="H11" s="282"/>
    </row>
    <row r="12" spans="1:10">
      <c r="A12" s="284"/>
      <c r="B12" s="285"/>
      <c r="C12" s="285"/>
      <c r="D12" s="285"/>
      <c r="E12" s="286"/>
      <c r="F12" s="287"/>
      <c r="G12" s="287"/>
      <c r="H12" s="288"/>
    </row>
    <row r="13" spans="1:10">
      <c r="A13" s="284"/>
      <c r="B13" s="285"/>
      <c r="C13" s="285"/>
      <c r="D13" s="285"/>
      <c r="E13" s="286"/>
      <c r="F13" s="287"/>
      <c r="G13" s="287"/>
      <c r="H13" s="288"/>
    </row>
    <row r="14" spans="1:10">
      <c r="A14" s="284"/>
      <c r="B14" s="285"/>
      <c r="C14" s="285"/>
      <c r="D14" s="285"/>
      <c r="E14" s="286"/>
      <c r="F14" s="287"/>
      <c r="G14" s="287"/>
      <c r="H14" s="288"/>
    </row>
    <row r="15" spans="1:10" s="283" customFormat="1">
      <c r="A15" s="279"/>
      <c r="B15" s="280" t="s">
        <v>1727</v>
      </c>
      <c r="C15" s="280"/>
      <c r="D15" s="281"/>
      <c r="E15" s="282"/>
      <c r="F15" s="282"/>
      <c r="G15" s="282"/>
      <c r="H15" s="282"/>
      <c r="J15" s="266"/>
    </row>
    <row r="16" spans="1:10" ht="21.75" customHeight="1">
      <c r="A16" s="289"/>
      <c r="B16" s="285"/>
      <c r="C16" s="285"/>
      <c r="D16" s="285"/>
      <c r="E16" s="286"/>
      <c r="F16" s="287"/>
      <c r="G16" s="287"/>
      <c r="H16" s="288"/>
      <c r="J16" s="283"/>
    </row>
    <row r="17" spans="1:10">
      <c r="A17" s="279"/>
      <c r="B17" s="280" t="s">
        <v>1728</v>
      </c>
      <c r="C17" s="281"/>
      <c r="D17" s="281"/>
      <c r="E17" s="282"/>
      <c r="F17" s="282"/>
      <c r="G17" s="282"/>
      <c r="H17" s="282"/>
    </row>
    <row r="18" spans="1:10">
      <c r="A18" s="284"/>
      <c r="B18" s="285"/>
      <c r="C18" s="285"/>
      <c r="D18" s="285"/>
      <c r="E18" s="286"/>
      <c r="F18" s="287"/>
      <c r="G18" s="287"/>
      <c r="H18" s="288"/>
      <c r="I18" s="275"/>
    </row>
    <row r="19" spans="1:10">
      <c r="A19" s="284"/>
      <c r="B19" s="285"/>
      <c r="C19" s="285"/>
      <c r="D19" s="285"/>
      <c r="E19" s="286"/>
      <c r="F19" s="287"/>
      <c r="G19" s="287"/>
      <c r="H19" s="288"/>
      <c r="I19" s="275"/>
    </row>
    <row r="20" spans="1:10">
      <c r="A20" s="284"/>
      <c r="B20" s="285"/>
      <c r="C20" s="285"/>
      <c r="D20" s="285"/>
      <c r="E20" s="286"/>
      <c r="F20" s="287"/>
      <c r="G20" s="287"/>
      <c r="H20" s="288"/>
      <c r="I20" s="275"/>
    </row>
    <row r="21" spans="1:10">
      <c r="A21" s="284"/>
      <c r="B21" s="285"/>
      <c r="C21" s="285"/>
      <c r="D21" s="285"/>
      <c r="E21" s="286"/>
      <c r="F21" s="287"/>
      <c r="G21" s="287"/>
      <c r="H21" s="288"/>
      <c r="I21" s="275"/>
    </row>
    <row r="22" spans="1:10">
      <c r="A22" s="284"/>
      <c r="B22" s="285"/>
      <c r="C22" s="285"/>
      <c r="D22" s="285"/>
      <c r="E22" s="286"/>
      <c r="F22" s="287"/>
      <c r="G22" s="287"/>
      <c r="H22" s="288"/>
      <c r="I22" s="275"/>
    </row>
    <row r="23" spans="1:10">
      <c r="A23" s="284"/>
      <c r="B23" s="285"/>
      <c r="C23" s="285"/>
      <c r="D23" s="285"/>
      <c r="E23" s="286"/>
      <c r="F23" s="287"/>
      <c r="G23" s="287"/>
      <c r="H23" s="288"/>
      <c r="I23" s="275"/>
    </row>
    <row r="24" spans="1:10">
      <c r="A24" s="284"/>
      <c r="B24" s="285"/>
      <c r="C24" s="285"/>
      <c r="D24" s="285"/>
      <c r="E24" s="286"/>
      <c r="F24" s="287"/>
      <c r="G24" s="287"/>
      <c r="H24" s="288"/>
      <c r="I24" s="275"/>
    </row>
    <row r="25" spans="1:10">
      <c r="A25" s="284"/>
      <c r="B25" s="285"/>
      <c r="C25" s="285"/>
      <c r="D25" s="285"/>
      <c r="E25" s="286"/>
      <c r="F25" s="287"/>
      <c r="G25" s="287"/>
      <c r="H25" s="288"/>
      <c r="I25" s="275"/>
    </row>
    <row r="26" spans="1:10">
      <c r="A26" s="284"/>
      <c r="B26" s="285"/>
      <c r="C26" s="285"/>
      <c r="D26" s="285"/>
      <c r="E26" s="286"/>
      <c r="F26" s="287"/>
      <c r="G26" s="287"/>
      <c r="H26" s="288"/>
      <c r="I26" s="275"/>
    </row>
    <row r="27" spans="1:10">
      <c r="A27" s="290"/>
      <c r="B27" s="285"/>
      <c r="C27" s="285"/>
      <c r="D27" s="285"/>
      <c r="E27" s="286"/>
      <c r="F27" s="287"/>
      <c r="G27" s="287"/>
      <c r="H27" s="288"/>
      <c r="I27" s="275"/>
    </row>
    <row r="28" spans="1:10" s="283" customFormat="1">
      <c r="A28" s="279"/>
      <c r="B28" s="280" t="s">
        <v>2307</v>
      </c>
      <c r="C28" s="280"/>
      <c r="D28" s="281"/>
      <c r="E28" s="282"/>
      <c r="F28" s="282"/>
      <c r="G28" s="282"/>
      <c r="H28" s="282"/>
    </row>
    <row r="29" spans="1:10">
      <c r="A29" s="284"/>
      <c r="B29" s="291"/>
      <c r="C29" s="292"/>
      <c r="D29" s="292"/>
      <c r="E29" s="286"/>
      <c r="F29" s="287"/>
      <c r="G29" s="287"/>
      <c r="H29" s="288"/>
      <c r="I29" s="293"/>
      <c r="J29" s="294"/>
    </row>
    <row r="30" spans="1:10">
      <c r="A30" s="284"/>
      <c r="B30" s="295"/>
      <c r="C30" s="292"/>
      <c r="D30" s="292"/>
      <c r="E30" s="286"/>
      <c r="F30" s="287"/>
      <c r="G30" s="287"/>
      <c r="H30" s="288"/>
    </row>
    <row r="31" spans="1:10">
      <c r="A31" s="284"/>
      <c r="B31" s="295"/>
      <c r="C31" s="292"/>
      <c r="D31" s="292"/>
      <c r="E31" s="286"/>
      <c r="F31" s="287"/>
      <c r="G31" s="287"/>
      <c r="H31" s="288"/>
    </row>
    <row r="32" spans="1:10">
      <c r="A32" s="279"/>
      <c r="B32" s="280" t="s">
        <v>1729</v>
      </c>
      <c r="C32" s="281"/>
      <c r="D32" s="281"/>
      <c r="E32" s="282"/>
      <c r="F32" s="282"/>
      <c r="G32" s="282"/>
      <c r="H32" s="282"/>
    </row>
    <row r="33" spans="1:9">
      <c r="A33" s="296"/>
      <c r="B33" s="285"/>
      <c r="C33" s="285"/>
      <c r="D33" s="285"/>
      <c r="E33" s="286"/>
      <c r="F33" s="287"/>
      <c r="G33" s="287"/>
      <c r="H33" s="288"/>
      <c r="I33" s="297"/>
    </row>
    <row r="34" spans="1:9">
      <c r="A34" s="296"/>
      <c r="B34" s="285"/>
      <c r="C34" s="285"/>
      <c r="D34" s="285"/>
      <c r="E34" s="286"/>
      <c r="F34" s="287"/>
      <c r="G34" s="287"/>
      <c r="H34" s="288"/>
      <c r="I34" s="297"/>
    </row>
    <row r="35" spans="1:9">
      <c r="A35" s="279"/>
      <c r="B35" s="280" t="s">
        <v>1731</v>
      </c>
      <c r="C35" s="281"/>
      <c r="D35" s="281"/>
      <c r="E35" s="282"/>
      <c r="F35" s="282"/>
      <c r="G35" s="282"/>
      <c r="H35" s="282"/>
    </row>
    <row r="36" spans="1:9">
      <c r="A36" s="290"/>
      <c r="B36" s="285"/>
      <c r="C36" s="285"/>
      <c r="D36" s="285"/>
      <c r="E36" s="286"/>
      <c r="F36" s="287"/>
      <c r="G36" s="287"/>
      <c r="H36" s="288"/>
    </row>
    <row r="37" spans="1:9">
      <c r="A37" s="290"/>
      <c r="B37" s="285"/>
      <c r="C37" s="285"/>
      <c r="D37" s="285"/>
      <c r="E37" s="286"/>
      <c r="F37" s="287"/>
      <c r="G37" s="287"/>
      <c r="H37" s="288"/>
    </row>
    <row r="38" spans="1:9">
      <c r="D38" s="299" t="s">
        <v>1730</v>
      </c>
      <c r="E38" s="300"/>
      <c r="F38" s="300"/>
      <c r="G38" s="300">
        <f>SUM(G11:G37)</f>
        <v>0</v>
      </c>
      <c r="H38" s="300">
        <f>SUM(H11:H37)</f>
        <v>0</v>
      </c>
    </row>
    <row r="39" spans="1:9">
      <c r="D39" s="525"/>
      <c r="E39" s="525"/>
      <c r="F39" s="525"/>
      <c r="G39" s="525"/>
      <c r="H39" s="525"/>
    </row>
  </sheetData>
  <mergeCells count="7">
    <mergeCell ref="D39:H39"/>
    <mergeCell ref="A1:H1"/>
    <mergeCell ref="A2:H2"/>
    <mergeCell ref="A3:H3"/>
    <mergeCell ref="A5:H5"/>
    <mergeCell ref="A9:H9"/>
    <mergeCell ref="A10:H10"/>
  </mergeCells>
  <dataValidations count="1">
    <dataValidation allowBlank="1" showInputMessage="1" showErrorMessage="1" sqref="I18:I27" xr:uid="{C362BC95-4B0A-4018-8C8F-3B77065FAE2E}"/>
  </dataValidations>
  <pageMargins left="0.7" right="0.7" top="0.75" bottom="0.75" header="0.3" footer="0.3"/>
  <pageSetup paperSize="9" scale="50" fitToWidth="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015B8-0326-459A-AC09-75226AEBFBA0}">
  <sheetPr>
    <tabColor rgb="FF00B0F0"/>
    <pageSetUpPr autoPageBreaks="0" fitToPage="1"/>
  </sheetPr>
  <dimension ref="A1:J39"/>
  <sheetViews>
    <sheetView topLeftCell="B10" zoomScale="115" zoomScaleNormal="115" workbookViewId="0">
      <selection activeCell="A8" sqref="A8"/>
    </sheetView>
  </sheetViews>
  <sheetFormatPr baseColWidth="10" defaultColWidth="12.5703125" defaultRowHeight="15.75"/>
  <cols>
    <col min="1" max="1" width="21.42578125" style="266" customWidth="1"/>
    <col min="2" max="2" width="68.140625" style="266" customWidth="1"/>
    <col min="3" max="3" width="16" style="298" customWidth="1"/>
    <col min="4" max="4" width="28.140625" style="298" customWidth="1"/>
    <col min="5" max="8" width="17" style="301" customWidth="1"/>
    <col min="9" max="16384" width="12.5703125" style="266"/>
  </cols>
  <sheetData>
    <row r="1" spans="1:10">
      <c r="A1" s="526" t="s">
        <v>34</v>
      </c>
      <c r="B1" s="527"/>
      <c r="C1" s="527"/>
      <c r="D1" s="527"/>
      <c r="E1" s="527"/>
      <c r="F1" s="527"/>
      <c r="G1" s="527"/>
      <c r="H1" s="527"/>
    </row>
    <row r="2" spans="1:10" s="267" customFormat="1" ht="51.75" customHeight="1">
      <c r="A2" s="528" t="s">
        <v>2311</v>
      </c>
      <c r="B2" s="528"/>
      <c r="C2" s="528"/>
      <c r="D2" s="528"/>
      <c r="E2" s="528"/>
      <c r="F2" s="528"/>
      <c r="G2" s="528"/>
      <c r="H2" s="528"/>
    </row>
    <row r="3" spans="1:10" ht="27.75">
      <c r="A3" s="488" t="s">
        <v>1716</v>
      </c>
      <c r="B3" s="501"/>
      <c r="C3" s="501"/>
      <c r="D3" s="501"/>
      <c r="E3" s="501"/>
      <c r="F3" s="501"/>
      <c r="G3" s="501"/>
      <c r="H3" s="501"/>
    </row>
    <row r="4" spans="1:10" ht="16.5" thickBot="1">
      <c r="A4" s="268"/>
      <c r="B4" s="268"/>
      <c r="C4" s="269"/>
      <c r="D4" s="269"/>
      <c r="E4" s="270"/>
      <c r="F4" s="270"/>
      <c r="G4" s="270"/>
      <c r="H4" s="271"/>
    </row>
    <row r="5" spans="1:10" ht="42" customHeight="1" thickBot="1">
      <c r="A5" s="529" t="s">
        <v>2310</v>
      </c>
      <c r="B5" s="530"/>
      <c r="C5" s="530"/>
      <c r="D5" s="530"/>
      <c r="E5" s="530"/>
      <c r="F5" s="530"/>
      <c r="G5" s="530"/>
      <c r="H5" s="531"/>
    </row>
    <row r="6" spans="1:10" s="356" customFormat="1" ht="43.5" customHeight="1">
      <c r="A6" s="354"/>
      <c r="B6" s="355"/>
      <c r="C6" s="355"/>
      <c r="D6" s="355"/>
      <c r="E6" s="355"/>
      <c r="F6" s="355"/>
      <c r="G6" s="355"/>
      <c r="H6" s="355"/>
    </row>
    <row r="7" spans="1:10" s="275" customFormat="1" ht="38.25">
      <c r="A7" s="272" t="s">
        <v>1717</v>
      </c>
      <c r="B7" s="272" t="s">
        <v>1718</v>
      </c>
      <c r="C7" s="272" t="s">
        <v>1719</v>
      </c>
      <c r="D7" s="273" t="s">
        <v>1720</v>
      </c>
      <c r="E7" s="274" t="s">
        <v>1721</v>
      </c>
      <c r="F7" s="274" t="s">
        <v>1722</v>
      </c>
      <c r="G7" s="274" t="s">
        <v>1723</v>
      </c>
      <c r="H7" s="274" t="s">
        <v>1724</v>
      </c>
    </row>
    <row r="8" spans="1:10" s="275" customFormat="1">
      <c r="A8" s="276"/>
      <c r="B8" s="276"/>
      <c r="C8" s="277"/>
      <c r="D8" s="277"/>
      <c r="E8" s="278"/>
      <c r="F8" s="278"/>
      <c r="G8" s="278"/>
      <c r="H8" s="278"/>
    </row>
    <row r="9" spans="1:10" s="275" customFormat="1" ht="28.5" customHeight="1">
      <c r="A9" s="532" t="s">
        <v>1725</v>
      </c>
      <c r="B9" s="532"/>
      <c r="C9" s="532"/>
      <c r="D9" s="532"/>
      <c r="E9" s="532"/>
      <c r="F9" s="532"/>
      <c r="G9" s="532"/>
      <c r="H9" s="532"/>
    </row>
    <row r="10" spans="1:10">
      <c r="A10" s="532"/>
      <c r="B10" s="532"/>
      <c r="C10" s="532"/>
      <c r="D10" s="532"/>
      <c r="E10" s="532"/>
      <c r="F10" s="532"/>
      <c r="G10" s="532"/>
      <c r="H10" s="532"/>
    </row>
    <row r="11" spans="1:10" s="283" customFormat="1">
      <c r="A11" s="279"/>
      <c r="B11" s="280" t="s">
        <v>1726</v>
      </c>
      <c r="C11" s="280"/>
      <c r="D11" s="281"/>
      <c r="E11" s="282"/>
      <c r="F11" s="282"/>
      <c r="G11" s="282"/>
      <c r="H11" s="282"/>
    </row>
    <row r="12" spans="1:10">
      <c r="A12" s="284"/>
      <c r="B12" s="285"/>
      <c r="C12" s="285"/>
      <c r="D12" s="285"/>
      <c r="E12" s="286"/>
      <c r="F12" s="287"/>
      <c r="G12" s="287"/>
      <c r="H12" s="288"/>
    </row>
    <row r="13" spans="1:10">
      <c r="A13" s="284"/>
      <c r="B13" s="285"/>
      <c r="C13" s="285"/>
      <c r="D13" s="285"/>
      <c r="E13" s="286"/>
      <c r="F13" s="287"/>
      <c r="G13" s="287"/>
      <c r="H13" s="288"/>
    </row>
    <row r="14" spans="1:10">
      <c r="A14" s="284"/>
      <c r="B14" s="285"/>
      <c r="C14" s="285"/>
      <c r="D14" s="285"/>
      <c r="E14" s="286"/>
      <c r="F14" s="287"/>
      <c r="G14" s="287"/>
      <c r="H14" s="288"/>
    </row>
    <row r="15" spans="1:10" s="283" customFormat="1">
      <c r="A15" s="279"/>
      <c r="B15" s="280" t="s">
        <v>1727</v>
      </c>
      <c r="C15" s="280"/>
      <c r="D15" s="281"/>
      <c r="E15" s="282"/>
      <c r="F15" s="282"/>
      <c r="G15" s="282"/>
      <c r="H15" s="282"/>
      <c r="J15" s="266"/>
    </row>
    <row r="16" spans="1:10" ht="21.75" customHeight="1">
      <c r="A16" s="289"/>
      <c r="B16" s="285"/>
      <c r="C16" s="285"/>
      <c r="D16" s="285"/>
      <c r="E16" s="286"/>
      <c r="F16" s="287"/>
      <c r="G16" s="287"/>
      <c r="H16" s="288"/>
      <c r="J16" s="283"/>
    </row>
    <row r="17" spans="1:10">
      <c r="A17" s="279"/>
      <c r="B17" s="280" t="s">
        <v>1728</v>
      </c>
      <c r="C17" s="281"/>
      <c r="D17" s="281"/>
      <c r="E17" s="282"/>
      <c r="F17" s="282"/>
      <c r="G17" s="282"/>
      <c r="H17" s="282"/>
    </row>
    <row r="18" spans="1:10">
      <c r="A18" s="284"/>
      <c r="B18" s="285"/>
      <c r="C18" s="285"/>
      <c r="D18" s="285"/>
      <c r="E18" s="286"/>
      <c r="F18" s="287"/>
      <c r="G18" s="287"/>
      <c r="H18" s="288"/>
      <c r="I18" s="275"/>
    </row>
    <row r="19" spans="1:10">
      <c r="A19" s="284"/>
      <c r="B19" s="285"/>
      <c r="C19" s="285"/>
      <c r="D19" s="285"/>
      <c r="E19" s="286"/>
      <c r="F19" s="287"/>
      <c r="G19" s="287"/>
      <c r="H19" s="288"/>
      <c r="I19" s="275"/>
    </row>
    <row r="20" spans="1:10">
      <c r="A20" s="284"/>
      <c r="B20" s="285"/>
      <c r="C20" s="285"/>
      <c r="D20" s="285"/>
      <c r="E20" s="286"/>
      <c r="F20" s="287"/>
      <c r="G20" s="287"/>
      <c r="H20" s="288"/>
      <c r="I20" s="275"/>
    </row>
    <row r="21" spans="1:10">
      <c r="A21" s="284"/>
      <c r="B21" s="285"/>
      <c r="C21" s="285"/>
      <c r="D21" s="285"/>
      <c r="E21" s="286"/>
      <c r="F21" s="287"/>
      <c r="G21" s="287"/>
      <c r="H21" s="288"/>
      <c r="I21" s="275"/>
    </row>
    <row r="22" spans="1:10">
      <c r="A22" s="284"/>
      <c r="B22" s="285"/>
      <c r="C22" s="285"/>
      <c r="D22" s="285"/>
      <c r="E22" s="286"/>
      <c r="F22" s="287"/>
      <c r="G22" s="287"/>
      <c r="H22" s="288"/>
      <c r="I22" s="275"/>
    </row>
    <row r="23" spans="1:10">
      <c r="A23" s="284"/>
      <c r="B23" s="285"/>
      <c r="C23" s="285"/>
      <c r="D23" s="285"/>
      <c r="E23" s="286"/>
      <c r="F23" s="287"/>
      <c r="G23" s="287"/>
      <c r="H23" s="288"/>
      <c r="I23" s="275"/>
    </row>
    <row r="24" spans="1:10">
      <c r="A24" s="284"/>
      <c r="B24" s="285"/>
      <c r="C24" s="285"/>
      <c r="D24" s="285"/>
      <c r="E24" s="286"/>
      <c r="F24" s="287"/>
      <c r="G24" s="287"/>
      <c r="H24" s="288"/>
      <c r="I24" s="275"/>
    </row>
    <row r="25" spans="1:10">
      <c r="A25" s="284"/>
      <c r="B25" s="285"/>
      <c r="C25" s="285"/>
      <c r="D25" s="285"/>
      <c r="E25" s="286"/>
      <c r="F25" s="287"/>
      <c r="G25" s="287"/>
      <c r="H25" s="288"/>
      <c r="I25" s="275"/>
    </row>
    <row r="26" spans="1:10">
      <c r="A26" s="284"/>
      <c r="B26" s="285"/>
      <c r="C26" s="285"/>
      <c r="D26" s="285"/>
      <c r="E26" s="286"/>
      <c r="F26" s="287"/>
      <c r="G26" s="287"/>
      <c r="H26" s="288"/>
      <c r="I26" s="275"/>
    </row>
    <row r="27" spans="1:10">
      <c r="A27" s="290"/>
      <c r="B27" s="285"/>
      <c r="C27" s="285"/>
      <c r="D27" s="285"/>
      <c r="E27" s="286"/>
      <c r="F27" s="287"/>
      <c r="G27" s="287"/>
      <c r="H27" s="288"/>
      <c r="I27" s="275"/>
    </row>
    <row r="28" spans="1:10" s="283" customFormat="1">
      <c r="A28" s="279"/>
      <c r="B28" s="280" t="s">
        <v>2307</v>
      </c>
      <c r="C28" s="280"/>
      <c r="D28" s="281"/>
      <c r="E28" s="282"/>
      <c r="F28" s="282"/>
      <c r="G28" s="282"/>
      <c r="H28" s="282"/>
    </row>
    <row r="29" spans="1:10">
      <c r="A29" s="284"/>
      <c r="B29" s="291"/>
      <c r="C29" s="292"/>
      <c r="D29" s="292"/>
      <c r="E29" s="286"/>
      <c r="F29" s="287"/>
      <c r="G29" s="287"/>
      <c r="H29" s="288"/>
      <c r="I29" s="293"/>
      <c r="J29" s="294"/>
    </row>
    <row r="30" spans="1:10">
      <c r="A30" s="284"/>
      <c r="B30" s="295"/>
      <c r="C30" s="292"/>
      <c r="D30" s="292"/>
      <c r="E30" s="286"/>
      <c r="F30" s="287"/>
      <c r="G30" s="287"/>
      <c r="H30" s="288"/>
    </row>
    <row r="31" spans="1:10">
      <c r="A31" s="284"/>
      <c r="B31" s="295"/>
      <c r="C31" s="292"/>
      <c r="D31" s="292"/>
      <c r="E31" s="286"/>
      <c r="F31" s="287"/>
      <c r="G31" s="287"/>
      <c r="H31" s="288"/>
    </row>
    <row r="32" spans="1:10">
      <c r="A32" s="279"/>
      <c r="B32" s="280" t="s">
        <v>1729</v>
      </c>
      <c r="C32" s="281"/>
      <c r="D32" s="281"/>
      <c r="E32" s="282"/>
      <c r="F32" s="282"/>
      <c r="G32" s="282"/>
      <c r="H32" s="282"/>
    </row>
    <row r="33" spans="1:9">
      <c r="A33" s="296"/>
      <c r="B33" s="285"/>
      <c r="C33" s="285"/>
      <c r="D33" s="285"/>
      <c r="E33" s="286"/>
      <c r="F33" s="287"/>
      <c r="G33" s="287"/>
      <c r="H33" s="288"/>
      <c r="I33" s="297"/>
    </row>
    <row r="34" spans="1:9">
      <c r="A34" s="296"/>
      <c r="B34" s="285"/>
      <c r="C34" s="285"/>
      <c r="D34" s="285"/>
      <c r="E34" s="286"/>
      <c r="F34" s="287"/>
      <c r="G34" s="287"/>
      <c r="H34" s="288"/>
      <c r="I34" s="297"/>
    </row>
    <row r="35" spans="1:9">
      <c r="A35" s="279"/>
      <c r="B35" s="280" t="s">
        <v>1731</v>
      </c>
      <c r="C35" s="281"/>
      <c r="D35" s="281"/>
      <c r="E35" s="282"/>
      <c r="F35" s="282"/>
      <c r="G35" s="282"/>
      <c r="H35" s="282"/>
    </row>
    <row r="36" spans="1:9">
      <c r="A36" s="290"/>
      <c r="B36" s="285"/>
      <c r="C36" s="285"/>
      <c r="D36" s="285"/>
      <c r="E36" s="286"/>
      <c r="F36" s="287"/>
      <c r="G36" s="287"/>
      <c r="H36" s="288"/>
    </row>
    <row r="37" spans="1:9">
      <c r="A37" s="290"/>
      <c r="B37" s="285"/>
      <c r="C37" s="285"/>
      <c r="D37" s="285"/>
      <c r="E37" s="286"/>
      <c r="F37" s="287"/>
      <c r="G37" s="287"/>
      <c r="H37" s="288"/>
    </row>
    <row r="38" spans="1:9">
      <c r="D38" s="299" t="s">
        <v>1730</v>
      </c>
      <c r="E38" s="300"/>
      <c r="F38" s="300"/>
      <c r="G38" s="300">
        <f>SUM(G11:G37)</f>
        <v>0</v>
      </c>
      <c r="H38" s="300">
        <f>SUM(H11:H37)</f>
        <v>0</v>
      </c>
    </row>
    <row r="39" spans="1:9">
      <c r="D39" s="525"/>
      <c r="E39" s="525"/>
      <c r="F39" s="525"/>
      <c r="G39" s="525"/>
      <c r="H39" s="525"/>
    </row>
  </sheetData>
  <mergeCells count="7">
    <mergeCell ref="D39:H39"/>
    <mergeCell ref="A1:H1"/>
    <mergeCell ref="A2:H2"/>
    <mergeCell ref="A3:H3"/>
    <mergeCell ref="A5:H5"/>
    <mergeCell ref="A9:H9"/>
    <mergeCell ref="A10:H10"/>
  </mergeCells>
  <dataValidations count="1">
    <dataValidation allowBlank="1" showInputMessage="1" showErrorMessage="1" sqref="I18:I27" xr:uid="{1AE85A9C-8C7C-4334-B008-EB866D687238}"/>
  </dataValidations>
  <pageMargins left="0.7" right="0.7" top="0.75" bottom="0.75" header="0.3" footer="0.3"/>
  <pageSetup paperSize="9" scale="50" fitToWidth="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B3B382E3380C41BA1970E903680629" ma:contentTypeVersion="2" ma:contentTypeDescription="Crée un document." ma:contentTypeScope="" ma:versionID="315db18445d3b0d8c19328939d93937e">
  <xsd:schema xmlns:xsd="http://www.w3.org/2001/XMLSchema" xmlns:xs="http://www.w3.org/2001/XMLSchema" xmlns:p="http://schemas.microsoft.com/office/2006/metadata/properties" xmlns:ns2="6c3feab8-7f0f-41ff-8295-7ec43f0adc10" targetNamespace="http://schemas.microsoft.com/office/2006/metadata/properties" ma:root="true" ma:fieldsID="d3793fd34117f68f060427d6106c8203" ns2:_="">
    <xsd:import namespace="6c3feab8-7f0f-41ff-8295-7ec43f0adc10"/>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3feab8-7f0f-41ff-8295-7ec43f0adc10"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48321D-8AE7-4087-B124-B14C199EC0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3feab8-7f0f-41ff-8295-7ec43f0adc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7D5264-5D6D-45A7-9F95-B1A315EDA3D7}">
  <ds:schemaRefs>
    <ds:schemaRef ds:uri="http://schemas.microsoft.com/sharepoint/v3/contenttype/forms"/>
  </ds:schemaRefs>
</ds:datastoreItem>
</file>

<file path=customXml/itemProps3.xml><?xml version="1.0" encoding="utf-8"?>
<ds:datastoreItem xmlns:ds="http://schemas.openxmlformats.org/officeDocument/2006/customXml" ds:itemID="{6A47772E-D73C-43CB-ADE8-66879111F67A}">
  <ds:schemaRefs>
    <ds:schemaRef ds:uri="http://schemas.microsoft.com/office/2006/documentManagement/types"/>
    <ds:schemaRef ds:uri="http://www.w3.org/XML/1998/namespace"/>
    <ds:schemaRef ds:uri="http://purl.org/dc/terms/"/>
    <ds:schemaRef ds:uri="6c3feab8-7f0f-41ff-8295-7ec43f0adc10"/>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13</vt:i4>
      </vt:variant>
    </vt:vector>
  </HeadingPairs>
  <TitlesOfParts>
    <vt:vector size="24" baseType="lpstr">
      <vt:lpstr>Page de garde</vt:lpstr>
      <vt:lpstr>Lisez-moi</vt:lpstr>
      <vt:lpstr>Taux de remise</vt:lpstr>
      <vt:lpstr>BPU ACQUISITION</vt:lpstr>
      <vt:lpstr>BPU PRESTATIONS</vt:lpstr>
      <vt:lpstr>BPU GARANTIE LOG_MAINT</vt:lpstr>
      <vt:lpstr>TABLE DES PROFILS</vt:lpstr>
      <vt:lpstr>DROM-COM</vt:lpstr>
      <vt:lpstr>DQE</vt:lpstr>
      <vt:lpstr>Scenario Salle audience public</vt:lpstr>
      <vt:lpstr>Scenario Caisson blindé de l'AP</vt:lpstr>
      <vt:lpstr>'BPU PRESTATIONS'!_Toc144826246</vt:lpstr>
      <vt:lpstr>'BPU ACQUISITION'!Impression_des_titres</vt:lpstr>
      <vt:lpstr>'BPU GARANTIE LOG_MAINT'!Impression_des_titres</vt:lpstr>
      <vt:lpstr>'BPU PRESTATIONS'!Impression_des_titres</vt:lpstr>
      <vt:lpstr>TVA</vt:lpstr>
      <vt:lpstr>'BPU ACQUISITION'!Zone_d_impression</vt:lpstr>
      <vt:lpstr>'BPU GARANTIE LOG_MAINT'!Zone_d_impression</vt:lpstr>
      <vt:lpstr>'BPU PRESTATIONS'!Zone_d_impression</vt:lpstr>
      <vt:lpstr>'Lisez-moi'!Zone_d_impression</vt:lpstr>
      <vt:lpstr>'Page de garde'!Zone_d_impression</vt:lpstr>
      <vt:lpstr>'Scenario Caisson blindé de l''AP'!Zone_d_impression</vt:lpstr>
      <vt:lpstr>'Scenario Salle audience public'!Zone_d_impression</vt:lpstr>
      <vt:lpstr>'Taux de remise'!Zone_d_impression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KITOSKIS François</dc:creator>
  <cp:lastModifiedBy>MESSINA Meggy</cp:lastModifiedBy>
  <cp:lastPrinted>2022-05-19T18:25:18Z</cp:lastPrinted>
  <dcterms:created xsi:type="dcterms:W3CDTF">2006-04-18T11:20:57Z</dcterms:created>
  <dcterms:modified xsi:type="dcterms:W3CDTF">2026-03-12T14:37:22Z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0x01010024B3B382E3380C41BA1970E903680629</vt:lpwstr>
  </property>
</Properties>
</file>