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ernin1\Desktop\SD-AC\Projets\SID-SE_26-055 DAF_2025_001629 ISTRES AC HT-BT - SPB5\1_Consultation\"/>
    </mc:Choice>
  </mc:AlternateContent>
  <bookViews>
    <workbookView xWindow="4830" yWindow="1215" windowWidth="11985" windowHeight="10140" activeTab="1"/>
  </bookViews>
  <sheets>
    <sheet name="Cat0_Fourn mt et Moe" sheetId="4" r:id="rId1"/>
    <sheet name="Cat_1_-_FO_supervision_telegest" sheetId="2" r:id="rId2"/>
    <sheet name="Cat_2_-_HT_et_BT" sheetId="3" r:id="rId3"/>
    <sheet name="Cat_3_GE" sheetId="5" r:id="rId4"/>
  </sheets>
  <definedNames>
    <definedName name="_xlnm.Print_Titles" localSheetId="2">'Cat_2_-_HT_et_BT'!$1:$8</definedName>
    <definedName name="_xlnm.Print_Titles" localSheetId="3">Cat_3_GE!$1:$6</definedName>
    <definedName name="_xlnm.Print_Area" localSheetId="1">'Cat_1_-_FO_supervision_telegest'!$A$1:$G$85</definedName>
    <definedName name="_xlnm.Print_Area" localSheetId="2">'Cat_2_-_HT_et_BT'!$A$1:$E$232</definedName>
    <definedName name="_xlnm.Print_Area" localSheetId="3">Cat_3_GE!$A$1:$E$47</definedName>
  </definedNames>
  <calcPr calcId="162913"/>
</workbook>
</file>

<file path=xl/calcChain.xml><?xml version="1.0" encoding="utf-8"?>
<calcChain xmlns="http://schemas.openxmlformats.org/spreadsheetml/2006/main">
  <c r="A2" i="5" l="1"/>
  <c r="A2" i="3"/>
  <c r="A1" i="2"/>
</calcChain>
</file>

<file path=xl/sharedStrings.xml><?xml version="1.0" encoding="utf-8"?>
<sst xmlns="http://schemas.openxmlformats.org/spreadsheetml/2006/main" count="655" uniqueCount="342">
  <si>
    <t>N° Prix</t>
  </si>
  <si>
    <t>A                   , le                                                                  L'entrepreneur</t>
  </si>
  <si>
    <t>,</t>
  </si>
  <si>
    <t>Dépose et déconnexion d'un transformateur sec ou a bain d'huile, évacuation dans une décharge agrée:</t>
  </si>
  <si>
    <t>Fourniture et pose de câble d'alimentation à âme cuivre, isolation PR, gaine extérieure PVC noire, tension assignée 0,6/1kV - cf. NF C 32321 (U1000RO2V)</t>
  </si>
  <si>
    <t xml:space="preserve">Désignation des ouvrages  </t>
  </si>
  <si>
    <t>Désignation des ouvrages</t>
  </si>
  <si>
    <t>Coupe-circuit avec percuteur 24 Kv - 31,5 A - un ensemble de trois fusibles</t>
  </si>
  <si>
    <t>Coupe-circuit avec percuteur 24 Kv - 6,3 A - un ensemble de trois fusibles</t>
  </si>
  <si>
    <t>Coupe-circuit avec percuteur 24 Kv - 16 A - un ensemble de trois fusibles</t>
  </si>
  <si>
    <t>Coupe-circuit avec percuteur 24 Kv - 43 A - un ensemble de trois fusibles</t>
  </si>
  <si>
    <t>Coupe-circuit avec percuteur 24 Kv - 63 A - un ensemble de trois fusibles</t>
  </si>
  <si>
    <t>Fourniture et pose des accessoires de sécurité, de sauvetage, d'affichage et de consignes de manoeuvre réglementaires, tabourets, boîte à gants, perche à corps et perche de détection tension avec testeur:</t>
  </si>
  <si>
    <t>A - Equipements haute tension (HTA)</t>
  </si>
  <si>
    <t>B - Equipement Basse Tension BT</t>
  </si>
  <si>
    <t>C - Divers</t>
  </si>
  <si>
    <t>E - Prix supplémentaires catégorie 3 - Electricité HTA et BT</t>
  </si>
  <si>
    <t>Bloc spécifique press étoupe pour câbles 4 - 15 mm extérieurs</t>
  </si>
  <si>
    <t>Bloc spécifique press étoupe pour câbles 11 - 24 mm extérieurs</t>
  </si>
  <si>
    <t>Bloc spécifique press étoupe pour câbles 21 - 35 mm extérieurs</t>
  </si>
  <si>
    <t>Cadre présse étoupe dimensions 60 x 60 mm y compris son scellement (type RGP 100 de marque AFIMES ou équivalent) sans les blocs spécifique de remplissage</t>
  </si>
  <si>
    <t>Cadre présse étoupe dimensions 120 x 120 mm y compris son scellement (type RGP 200 de marque AFIMES ou équivalent) sans les blocs spécifique de remplissage</t>
  </si>
  <si>
    <t>Cadre acier présse étoupe dimensions 120 x 100 mm y compris son scellement (type RGB/RGG-2 de marque AFIMES ou équivalent) sans les blocs spécifique de remplissage</t>
  </si>
  <si>
    <t>Cadre acier présse étoupe dimension 120 x 160 mm y compris son scellement (type RGB/RGG-4 de marque AFIMES ou équivalent) sans les blocs spécifique de remplissage</t>
  </si>
  <si>
    <t>Cadre acier présse étoupe dimension 120 x 280 mm y compris son scellement (type RGB/RGG-8 de marque AFIMES ou équivalent) sans les blocs spécifique de remplissage</t>
  </si>
  <si>
    <t>Plus value pour intervention à la station hertzienne du mont ventoux l'hiver (du 01/10 au 30/04) pour une équipe de travaux de 2 personnes, compris le perte de temps pour accès au site du personnel, du ou des véhicues véhicule: forfait par jour</t>
  </si>
  <si>
    <t>Plus value pour intervention à la station hertzienne du mont ventoux l'hiver (du 01/10 au 30/04) pour une  personnes supplémentaire, compris le perte de temps pour accès au site du personnel, du ou des véhicues véhicule: forfait par jour</t>
  </si>
  <si>
    <t>Intervension à la station Hertzienne du Mont Ventoux (commune de Bédoin)</t>
  </si>
  <si>
    <t>Plus value pour intervention à la station hertzienne du mont ventoux l'été (du 01/05 au 30/09) pour une équipe de travaux de 2 personnes, compris le perte de temps pour accès au site du personnel, du ou des véhicues véhicule: forfait par jour</t>
  </si>
  <si>
    <t>Plus value pour intervention à la station hertzienne du mont ventoux l'été (du 01/05 au 30/09) pour une  personnes supplémentaire, compris le perte de temps pour accès au site du personnel, du ou des véhicues véhicule: forfait par jour</t>
  </si>
  <si>
    <t>F - Prix supplémentaires commun aux 3 catégories</t>
  </si>
  <si>
    <t>H be 2</t>
  </si>
  <si>
    <t>H exe 1</t>
  </si>
  <si>
    <t>H exe 2</t>
  </si>
  <si>
    <t>H exe 3</t>
  </si>
  <si>
    <t>H exe 4</t>
  </si>
  <si>
    <t>bilan cde</t>
  </si>
  <si>
    <t>bilan global annuel des commandes passées précisant tous les prix d’unité commandés avec les quantités et sites associés, et toutes les prestations hors BPU commandées avec les quantités et sites associés. (art 1-7-8-2 du CCTP)</t>
  </si>
  <si>
    <t>H be1</t>
  </si>
  <si>
    <r>
      <rPr>
        <b/>
        <u/>
        <sz val="10"/>
        <color rgb="FF000000"/>
        <rFont val="Arial1"/>
      </rPr>
      <t xml:space="preserve">Fourniture et mise en place de fibres optiques 
</t>
    </r>
    <r>
      <rPr>
        <sz val="10"/>
        <color rgb="FF000000"/>
        <rFont val="Arial1"/>
      </rPr>
      <t>Ce prix rémunère, au mètre linéaire, la fourniture et le tirage dans fourreaux PEHD existants de fibre optique 24 brins de type monomode G652- 9/125 µm  antirongeur
LE METRE LINEAIRE</t>
    </r>
  </si>
  <si>
    <r>
      <rPr>
        <b/>
        <u/>
        <sz val="10"/>
        <color rgb="FF000000"/>
        <rFont val="Arial1"/>
      </rPr>
      <t xml:space="preserve">Fourniture et mise en place de fibres optiques
</t>
    </r>
    <r>
      <rPr>
        <sz val="10"/>
        <color rgb="FF000000"/>
        <rFont val="Arial1"/>
      </rPr>
      <t>Ce prix rémunère, au mètre linéaire, la fourniture et le tirage dans fourreaux PEHD existants de fibre optique 12 brins de type monomode G652- 9/125 µm antirongeur
LE METRE LINEAIRE</t>
    </r>
  </si>
  <si>
    <r>
      <rPr>
        <b/>
        <u/>
        <sz val="10"/>
        <color rgb="FF000000"/>
        <rFont val="Arial1"/>
      </rPr>
      <t xml:space="preserve">Fourniture et mise en place de fibres optiques
</t>
    </r>
    <r>
      <rPr>
        <sz val="10"/>
        <color rgb="FF000000"/>
        <rFont val="Arial1"/>
      </rPr>
      <t>Ce prix rémunère, au mètre linéaire, la fourniture et le tirage dans fourreaux PEHD existants de fibre optique 6 brins de type monomode G652- 9/125 µm antirongeur
LE METRE LINEAIRE</t>
    </r>
  </si>
  <si>
    <t xml:space="preserve">     </t>
  </si>
  <si>
    <t>Compresseur d'air 40 bars  réservoir 2 x 200 litres  type ERVOR</t>
  </si>
  <si>
    <t>Transformateur élevateur 1250 kVA  400V /15-20kV bi-tension HT</t>
  </si>
  <si>
    <t>M580 Processeur - 1024 E/S TOR 256 E/S ANA - 3 ports Ethernet std.</t>
  </si>
  <si>
    <t>REFERENCE</t>
  </si>
  <si>
    <t>FABRICANT</t>
  </si>
  <si>
    <t>DESIGNATION</t>
  </si>
  <si>
    <t>Schneider Electric</t>
  </si>
  <si>
    <t>Barillet serrure 3113A</t>
  </si>
  <si>
    <t>Phoenix contact</t>
  </si>
  <si>
    <t>Repères pour blocs de jonction - UCT-TM 5</t>
  </si>
  <si>
    <t>Butée - CLIPFIX 35-5</t>
  </si>
  <si>
    <t>Pont enfichable - FBS 3-5</t>
  </si>
  <si>
    <t>Blocs de jonction simple - PT 2,5-TWIN</t>
  </si>
  <si>
    <t>Bloc de jonction pour conducteur de protection - PT 4-PE</t>
  </si>
  <si>
    <t>9000-41042-0100400</t>
  </si>
  <si>
    <t>Murr Elektronik</t>
  </si>
  <si>
    <t>Disjoncteur électronique 2 CANAUX 1...4A</t>
  </si>
  <si>
    <t>A9N61521</t>
  </si>
  <si>
    <t>Disjoncteur C60H-DC 500VDC 1A 2P C 02</t>
  </si>
  <si>
    <t>A9N61525</t>
  </si>
  <si>
    <t>Disjoncteur C60H-DC 500VDC 5A 2P C 02</t>
  </si>
  <si>
    <t>A9N61526</t>
  </si>
  <si>
    <t>Disjoncteur C60H-DC 500VDC 6A 2P C 02</t>
  </si>
  <si>
    <t>ABE7ACC02</t>
  </si>
  <si>
    <t>Telefast - sous-base de répartiteur - 16 voies</t>
  </si>
  <si>
    <t>ABE7ACC10</t>
  </si>
  <si>
    <t>Telefast  - sous-base de sortie redondante</t>
  </si>
  <si>
    <t>ABE7ACC11</t>
  </si>
  <si>
    <t>Telefast  - sous-base d'entrée redondante</t>
  </si>
  <si>
    <t>ABE7H08R21</t>
  </si>
  <si>
    <t>Telefast 8 ETOR</t>
  </si>
  <si>
    <t>ABE7H16R21</t>
  </si>
  <si>
    <t>Telefast 16 ETOR</t>
  </si>
  <si>
    <t>ABE7R08S210</t>
  </si>
  <si>
    <t>Telefast 8 STOR</t>
  </si>
  <si>
    <t>ABE7R16S210</t>
  </si>
  <si>
    <t>Telefast 16 STOR</t>
  </si>
  <si>
    <t>BME NOC 0301</t>
  </si>
  <si>
    <t>Coupleur Ethernet</t>
  </si>
  <si>
    <t>BME XBP 1200</t>
  </si>
  <si>
    <t>Rack M580 12 emplacements</t>
  </si>
  <si>
    <t>BMX AMI 0410 + BMX FTB 200</t>
  </si>
  <si>
    <t>Carte 4 entrées analogiques, 4-20mA + Bornier de raccordement a vis</t>
  </si>
  <si>
    <t>BMX CPS 3020</t>
  </si>
  <si>
    <t>Alimentation 24-48VDC</t>
  </si>
  <si>
    <t>BMX DDI 6402K</t>
  </si>
  <si>
    <t>Carte 64 ETOR</t>
  </si>
  <si>
    <t>BMX DDO 6402K</t>
  </si>
  <si>
    <t>Carte 64 STOR</t>
  </si>
  <si>
    <t>BMX FCC 203</t>
  </si>
  <si>
    <t>Câble voies TOR 40pts/20pts+20pts, 2m</t>
  </si>
  <si>
    <t>BMX NOM 0200</t>
  </si>
  <si>
    <t>Coupleur Bus série RS485/RS232 Modbus</t>
  </si>
  <si>
    <t>BMX P58 1020</t>
  </si>
  <si>
    <t>BMX XEM 010</t>
  </si>
  <si>
    <t>Cache emplacement (lot de 5)</t>
  </si>
  <si>
    <t>HMISTU855</t>
  </si>
  <si>
    <t>Magelis small panel à écran tactile 5.7"</t>
  </si>
  <si>
    <t>NSY2SP184</t>
  </si>
  <si>
    <t>Jeu de 2 panneaux latéraux - 1800x400mm</t>
  </si>
  <si>
    <t>NSYAEFPFSC</t>
  </si>
  <si>
    <t>Jeu 4 pattes fixation acier COFF.</t>
  </si>
  <si>
    <t>NSYCAG92LPF</t>
  </si>
  <si>
    <t>Grille sortie plastique + filtre</t>
  </si>
  <si>
    <t>NSYCCOTHD</t>
  </si>
  <si>
    <t>ClimaSys CC - thermostat double - à ouverture/à fermeture - °C</t>
  </si>
  <si>
    <t>NSYCVF38M48DPF</t>
  </si>
  <si>
    <t>ClimaSys SVS - Smart Ventilateur 38m3/h - 48V</t>
  </si>
  <si>
    <t>NSYDCM20</t>
  </si>
  <si>
    <t>Contact de porte 10A cellule SF</t>
  </si>
  <si>
    <t>NSYDPA44</t>
  </si>
  <si>
    <t>Porte schémas plastique A4 P40</t>
  </si>
  <si>
    <t>NSYEC841</t>
  </si>
  <si>
    <t>Plaque passe câbles</t>
  </si>
  <si>
    <t>NSYSF18840P</t>
  </si>
  <si>
    <t>Enveloppe Spacial SF - 1 porte - avec châssis - assemblé - 1800x800x400mm</t>
  </si>
  <si>
    <t>NSYSFEB</t>
  </si>
  <si>
    <t>Jeu 4 anneaux de levage - M12</t>
  </si>
  <si>
    <t>NSYSPF8100</t>
  </si>
  <si>
    <t>Socle 100mm</t>
  </si>
  <si>
    <t>NSYSPS4100</t>
  </si>
  <si>
    <t>Jeu 2 trappes latérales - pour socle 100x400mm</t>
  </si>
  <si>
    <t>TCSESM043F2CS0</t>
  </si>
  <si>
    <t>Switch ethernet managé 4 ports, 2 port cuivre, 2 port fibre monomode (2TX/2FX)</t>
  </si>
  <si>
    <t>TSX CDP xxx3</t>
  </si>
  <si>
    <t>Cordon telefast xxm</t>
  </si>
  <si>
    <t>TWD XCA ISO</t>
  </si>
  <si>
    <t>Boitier communication RS485</t>
  </si>
  <si>
    <t>TZL-150-4824</t>
  </si>
  <si>
    <t>Traco Power</t>
  </si>
  <si>
    <t>Convertisseur CC-CC ISOLE 48VDC-24VDC 6.3A 150W</t>
  </si>
  <si>
    <t>VDIP 185 X 46010</t>
  </si>
  <si>
    <t>Câble communication Ethernet 1m</t>
  </si>
  <si>
    <t>VDIP 185 X 46030</t>
  </si>
  <si>
    <t>Câble communication Ethernet 3m</t>
  </si>
  <si>
    <t>VW3 A8 306 R30</t>
  </si>
  <si>
    <t>Câble communication RS485 3m</t>
  </si>
  <si>
    <t>Location à la semaine d'un groupe électrogène 100 kVA  compris carburant</t>
  </si>
  <si>
    <t>semaine</t>
  </si>
  <si>
    <t>Location à la semaine d'un groupe électrogène 250 kVA  compris carburant</t>
  </si>
  <si>
    <t>Location à la semaine d'un groupe électrogène 500 kVA  compris carburant</t>
  </si>
  <si>
    <t>Armoire de commande d'un GE 1250 kVA   type SDMO</t>
  </si>
  <si>
    <t>Armoire commune pour 3 GE 1250 kVA   type SDMO</t>
  </si>
  <si>
    <t>Amené, repli et raccordement sur le jeu de barre des TGBT d'un groupe mobile 100 kVA</t>
  </si>
  <si>
    <t>Amené, repli et raccordement sur le jeu de barre des TGBT d'un groupe mobile 250 kVA</t>
  </si>
  <si>
    <t>Amené, repli et raccordement sur le jeu de barre des TGBT d'un groupe mobile 500 kVA</t>
  </si>
  <si>
    <t xml:space="preserve">Désignation des ouvrages 
</t>
  </si>
  <si>
    <t xml:space="preserve">
Le prix rémunère, la fourniture, la pose, le raccordement, les tests, le contrôle, etc,  et toutes les sujétions d'installation permettant la réalisation de la prestation</t>
  </si>
  <si>
    <t>Test de Réflectométrie pour FO par brin</t>
  </si>
  <si>
    <t>PV de recette reflectometrie pour FO par brin</t>
  </si>
  <si>
    <r>
      <rPr>
        <b/>
        <u/>
        <sz val="11.5"/>
        <rFont val="Arial MT"/>
      </rPr>
      <t>Fourniture et mise en place de fibres optiques</t>
    </r>
    <r>
      <rPr>
        <b/>
        <sz val="11.5"/>
        <rFont val="Arial MT"/>
      </rPr>
      <t xml:space="preserve">
</t>
    </r>
    <r>
      <rPr>
        <sz val="11.5"/>
        <rFont val="Arial MT"/>
      </rPr>
      <t>Le prix rémunère, la fourniture, la pose, le raccordement, les tests, le contrôle, etc,  et toutes les sujétions d'installation permettant la réalisation de la prestation</t>
    </r>
  </si>
  <si>
    <r>
      <rPr>
        <b/>
        <u/>
        <sz val="11"/>
        <color rgb="FF000000"/>
        <rFont val="Arial"/>
        <family val="2"/>
      </rPr>
      <t>Coffret fibre optique</t>
    </r>
    <r>
      <rPr>
        <sz val="11"/>
        <color rgb="FF000000"/>
        <rFont val="Arial"/>
        <family val="2"/>
      </rPr>
      <t xml:space="preserve">
Le prix rémunère, la fourniture, la pose, le raccordement, les tests, le contrôle, etc,  et toutes les sujétions d'installation permettant la réalisation de la prestation</t>
    </r>
  </si>
  <si>
    <t>Location de groupe électrogène</t>
  </si>
  <si>
    <t>Amené, repli et raccordement sur le jeu de barre des TGBT d'un groupe mobile 1000 kVA</t>
  </si>
  <si>
    <t>Location à la semaine d'un groupe électrogène 1000 kVA  compris carburant</t>
  </si>
  <si>
    <t>Achat groupe électrogène</t>
  </si>
  <si>
    <t>Grutage, manutention</t>
  </si>
  <si>
    <t>demi journée</t>
  </si>
  <si>
    <t>journée</t>
  </si>
  <si>
    <r>
      <rPr>
        <b/>
        <sz val="16"/>
        <color rgb="FF000000"/>
        <rFont val="Arial"/>
        <family val="2"/>
      </rPr>
      <t xml:space="preserve">Désignation des ouvrages </t>
    </r>
    <r>
      <rPr>
        <b/>
        <sz val="11"/>
        <color rgb="FF000000"/>
        <rFont val="Arial"/>
        <family val="2"/>
      </rPr>
      <t xml:space="preserve">
Le prix rémunère, la fourniture, la pose, le raccordement, les tests, le contrôle, etc,  et toutes les sujétions d'installation permettant la réalisation de la prestation</t>
    </r>
  </si>
  <si>
    <t>Accessoires et équipements annexes</t>
  </si>
  <si>
    <t>Groupe électrogène 500 kVA mode secours / double démarreur élec/air type SDMO  capoté/insonorisé
autonomie 24h</t>
  </si>
  <si>
    <t>Groupe électrogène 250 kVA mode secours / double démarreur élec/air type SDMO  capoté/insonorisé
autonomie 24h</t>
  </si>
  <si>
    <t>Cuve enterrée  25 m3 double peau et toute sujetions</t>
  </si>
  <si>
    <t>Nourrice journaliere 500 litres avec panoplie de pompes 
bac de rétention, alarme débordement, etc</t>
  </si>
  <si>
    <t>Nourrice journaliere 2000  litres avec panoplie de pompes 
bac de rétention, alarme débordement, etc</t>
  </si>
  <si>
    <t>Programmation automate GETEX armoire poste</t>
  </si>
  <si>
    <t xml:space="preserve">Modification supervision en centrale électrique pour intégrtaion nouveau coffret GETEX
programmation reconfigurateur de boucle/ création de page de visualisation, </t>
  </si>
  <si>
    <t>Groupe électrogène 100 kVA mode secours / double démarreur élec/air type SDMO capoté/insonorisé
autonomie 24h</t>
  </si>
  <si>
    <t>Unité</t>
  </si>
  <si>
    <t>La fourniture et mise en place dans des passages de câble existants équipés de cadre press étoupe de presse étoupe, à l'unité :</t>
  </si>
  <si>
    <r>
      <rPr>
        <b/>
        <u/>
        <sz val="11"/>
        <color rgb="FF000000"/>
        <rFont val="Arial"/>
        <family val="2"/>
      </rPr>
      <t>Armoire GETEX compète</t>
    </r>
    <r>
      <rPr>
        <sz val="11"/>
        <color rgb="FF000000"/>
        <rFont val="Arial"/>
        <family val="2"/>
      </rPr>
      <t xml:space="preserve">
Le prix rémunère, la fourniture, la pose, le raccordement, les tests, le contrôle, etc,  et toutes les sujétions d'installation permettant la réalisation de la prestation, à l'unité</t>
    </r>
  </si>
  <si>
    <r>
      <t xml:space="preserve">Groupe électrogène 1250 kVA mode secours / double démarreur élec/air type SDMO </t>
    </r>
    <r>
      <rPr>
        <b/>
        <sz val="10"/>
        <color rgb="FF000000"/>
        <rFont val="Arial"/>
        <family val="2"/>
      </rPr>
      <t xml:space="preserve">en container 
nourrice journalière et </t>
    </r>
    <r>
      <rPr>
        <sz val="10"/>
        <color rgb="FF000000"/>
        <rFont val="Arial"/>
        <family val="2"/>
      </rPr>
      <t>raccordement sur citerne extrérieure</t>
    </r>
  </si>
  <si>
    <r>
      <rPr>
        <b/>
        <u/>
        <sz val="11"/>
        <color rgb="FF000000"/>
        <rFont val="Arial"/>
        <family val="2"/>
      </rPr>
      <t>Equipement pour armoire GETEX:</t>
    </r>
    <r>
      <rPr>
        <sz val="11"/>
        <color rgb="FF000000"/>
        <rFont val="Arial"/>
        <family val="2"/>
      </rPr>
      <t xml:space="preserve">
Le prix rémunère, la fourniture, la pose, le raccordement, les tests, le contrôle, etc,  et toutes les sujétions d'installation permettant la réalisation de la prestation, à l'unité:</t>
    </r>
  </si>
  <si>
    <t>Prix Unitaire en € HT</t>
  </si>
  <si>
    <t>U</t>
  </si>
  <si>
    <t xml:space="preserve">Puissance apparente: 63 kVA
</t>
  </si>
  <si>
    <t xml:space="preserve">Puissance apparente: 100kVA
</t>
  </si>
  <si>
    <t xml:space="preserve">Puissance apparente: 160 kVA
</t>
  </si>
  <si>
    <t xml:space="preserve">Puissance apparente: 250 kVA
</t>
  </si>
  <si>
    <t xml:space="preserve">Puissance apparente 400 kVA
</t>
  </si>
  <si>
    <t xml:space="preserve">Puissance apparente 630 KVA
</t>
  </si>
  <si>
    <t xml:space="preserve">Puissance apparente 800KVA
</t>
  </si>
  <si>
    <t>heure de main d'oeuvre bureau d'étude Ingénieur
L'Heure</t>
  </si>
  <si>
    <t>heure de main d'oeuvre bureau d'étude technicien
L'Heure</t>
  </si>
  <si>
    <t>heure de main d'oeuvre exécution travaux technicien
L'Heure</t>
  </si>
  <si>
    <t>heure de main d'oeuvre exécution travaux chef d'équipe
L'Heure</t>
  </si>
  <si>
    <t>heure de main d'oeuvre exécution travaux ouvrier qualifié
L'Heure</t>
  </si>
  <si>
    <t xml:space="preserve">Prix Unitaire en € HT </t>
  </si>
  <si>
    <t>ml</t>
  </si>
  <si>
    <t xml:space="preserve">Câble 3 x 1 x 50²
</t>
  </si>
  <si>
    <t xml:space="preserve">Câble 3 x 1 x 95²
</t>
  </si>
  <si>
    <r>
      <t xml:space="preserve">Câble </t>
    </r>
    <r>
      <rPr>
        <sz val="7"/>
        <color rgb="FF000000"/>
        <rFont val="Times New Roman"/>
        <family val="1"/>
      </rPr>
      <t xml:space="preserve"> </t>
    </r>
    <r>
      <rPr>
        <sz val="12"/>
        <color rgb="FF000000"/>
        <rFont val="Times New Roman"/>
        <family val="1"/>
      </rPr>
      <t>3 x 1 x 150²</t>
    </r>
    <r>
      <rPr>
        <sz val="12"/>
        <color rgb="FF000000"/>
        <rFont val="Times New Roman"/>
        <family val="1"/>
      </rPr>
      <t xml:space="preserve">
</t>
    </r>
  </si>
  <si>
    <r>
      <t xml:space="preserve">Câble </t>
    </r>
    <r>
      <rPr>
        <sz val="7"/>
        <color rgb="FF000000"/>
        <rFont val="Times New Roman"/>
        <family val="1"/>
      </rPr>
      <t xml:space="preserve"> </t>
    </r>
    <r>
      <rPr>
        <sz val="12"/>
        <color rgb="FF000000"/>
        <rFont val="Times New Roman"/>
        <family val="1"/>
      </rPr>
      <t>3 x 1 x 240²</t>
    </r>
    <r>
      <rPr>
        <sz val="12"/>
        <color rgb="FF000000"/>
        <rFont val="Times New Roman"/>
        <family val="1"/>
      </rPr>
      <t xml:space="preserve">
</t>
    </r>
  </si>
  <si>
    <t>Consignes de sécurité en HTA</t>
  </si>
  <si>
    <t>Consignes de manoeuvres règlementaires en HTA</t>
  </si>
  <si>
    <t>Tabouret HT</t>
  </si>
  <si>
    <t>Boite à gants avec gants règlementaires HT</t>
  </si>
  <si>
    <t>Perche de détection HT</t>
  </si>
  <si>
    <t>Fourniture et pose de verrouillage de sécurité de fonctionnement  conformément à l'article 4.9.6 du CCTP</t>
  </si>
  <si>
    <t>Dépose, déconnexion et évacuation à la décharge agrée d'une cellule HT type interrupteur, disjoncteur simple ou double, porte fusible, transformateur de potentiel, auxiliaire ou cellule arrivée prioritaire et secours, quelque soit le type.</t>
  </si>
  <si>
    <t>m²</t>
  </si>
  <si>
    <t xml:space="preserve">Câble 1x10mm2 </t>
  </si>
  <si>
    <t xml:space="preserve">Câble 1x16mm2 </t>
  </si>
  <si>
    <t>Câble 1x25mm2</t>
  </si>
  <si>
    <t xml:space="preserve">Câble 1x35mm2 </t>
  </si>
  <si>
    <t>Câble 1x50mm2</t>
  </si>
  <si>
    <t xml:space="preserve">Câble 1x70mm2 </t>
  </si>
  <si>
    <t>Câble 1x95mm2</t>
  </si>
  <si>
    <t>Câble 1x120mm2</t>
  </si>
  <si>
    <t>Câble 3x1,5mm2</t>
  </si>
  <si>
    <t>Câble 3x2,5mm2</t>
  </si>
  <si>
    <t>Câble 3x4mm2</t>
  </si>
  <si>
    <t>Câble 3x6mm2</t>
  </si>
  <si>
    <t>Câble 3x10mm2</t>
  </si>
  <si>
    <t>Câble 3x16mm2</t>
  </si>
  <si>
    <t>Câble 3x25mm2</t>
  </si>
  <si>
    <t>Câble 3x35mm2</t>
  </si>
  <si>
    <t>Câble 4x1,5mm2</t>
  </si>
  <si>
    <t>Câble 4x2,5mm2</t>
  </si>
  <si>
    <t>Câble 4x4mm2</t>
  </si>
  <si>
    <t>Câble 4x6mm2</t>
  </si>
  <si>
    <t>Câble 4x10mm2</t>
  </si>
  <si>
    <t>Câble 4x16mm2</t>
  </si>
  <si>
    <t>Câble 4x25mm2</t>
  </si>
  <si>
    <t>Câble 4x35mm2</t>
  </si>
  <si>
    <t>Câble 4x50mm2</t>
  </si>
  <si>
    <t>Câble 4x70mm2</t>
  </si>
  <si>
    <t>Câble 4x95mm2</t>
  </si>
  <si>
    <t>Câble 5x1,5mm2</t>
  </si>
  <si>
    <t>Câble 5x2,5mm2</t>
  </si>
  <si>
    <t>Câble 5x4mm2</t>
  </si>
  <si>
    <t>Câble 5x6mm2</t>
  </si>
  <si>
    <t>Câble 5x10mm2</t>
  </si>
  <si>
    <t>Câble 5x16mm2</t>
  </si>
  <si>
    <t>Câble 5x25mm2</t>
  </si>
  <si>
    <t>Câble 5x35mm2</t>
  </si>
  <si>
    <t>Câble 5x50mm2</t>
  </si>
  <si>
    <t>Un défaut, compris déplacement, le déplacement étant comptabilisé dans le prix ci-dessus</t>
  </si>
  <si>
    <t>Par défaut supplémentaire</t>
  </si>
  <si>
    <t>Un défaut, compris déplacement</t>
  </si>
  <si>
    <t>Par défaut supplémentaire, le déplacement étant comptabilisé dans le prix ci-dessus</t>
  </si>
  <si>
    <t>poste type bocage 3 - H / L / l      2550*3000*2600</t>
  </si>
  <si>
    <t>poste type bocage 4 - H / L / l      2550*4000*2600</t>
  </si>
  <si>
    <t>poste type bocage 5 - H / L / l      2550*5000*2600</t>
  </si>
  <si>
    <t>poste type bocage 6 - H / L / l      2550*6000*2600</t>
  </si>
  <si>
    <t>poste type bocage 7 - H / L / l      2550*7000*2600</t>
  </si>
  <si>
    <t>Rapport avant mise en service, pour un poste de transformation entièrement équipé, y compris dessertes en BT de bâtiment depuis le poste de transformation HTA si existantes, suivant l'article 4.23 du CCTP</t>
  </si>
  <si>
    <t>1/2 journée</t>
  </si>
  <si>
    <t>Câble blindé et armé 5 paires cuivre 9/10</t>
  </si>
  <si>
    <t>Câble blindé et armé 10 paires cuivre 9/10</t>
  </si>
  <si>
    <t>Câble blindé et armé 15 paires cuivre 9/10</t>
  </si>
  <si>
    <t>Câble blindé et armé 30 paires cuivre 9/10</t>
  </si>
  <si>
    <t>j</t>
  </si>
  <si>
    <t>39a</t>
  </si>
  <si>
    <t>39b</t>
  </si>
  <si>
    <t>39c</t>
  </si>
  <si>
    <t>39d</t>
  </si>
  <si>
    <t>Catégorie 1 - Fibres optiques-Supervision-télégestion</t>
  </si>
  <si>
    <t xml:space="preserve">Catégorie 2 - Electricité HTA et BT </t>
  </si>
  <si>
    <t>Catégorie 3 - Groupes électrogènes</t>
  </si>
  <si>
    <t>Fourniture, pose et raccordement de transformateur à bobinages enrobés secs, tension primaire et secondaire 3,2 , 15 et/ou 20 Kv, prise de réglage ± 2,5 %, couplage primaire triangle, couplage secondaire étoile, refroidissement air naturel, y compris enveloppe de protection, accessoires réglementaires, plaque signalétique et verrouillage capot, neutre  sorti, conformément à l'article 3.11 du CCTP</t>
  </si>
  <si>
    <t>Fourniture et pose d'une cellules Hautes Tension: Interrupteur IM conforme à l'article 3,5,2,1 du CCTP  TYPE SM6</t>
  </si>
  <si>
    <t>Fourniture et pose d'une cellules Hautes Tension: Interrupteur IM conforme à l'article 3,5,2,1 du CCTP  TYPE RM6</t>
  </si>
  <si>
    <t>Fourniture et pose d'une cellules disjoncteur simple sectionnement DM1 conforme à l'article 3.5.2.2 du CCTP  TYPE SM6</t>
  </si>
  <si>
    <t>Fourniture et pose d'une cellules disjoncteur simple sectionnement DM1 conforme à l'article 3.5.2.2 du CCTP   TYPE RM6</t>
  </si>
  <si>
    <t>Fourniture et pose d'une cellules disjoncteur double sectionnement DM2 conforme à l'article 3.5.2.3 du CCTP  TYPE SM6</t>
  </si>
  <si>
    <t>Fourniture et pose d'une cellules disjoncteur double sectionnement DM2 conforme à l'article 3.5.2.3 du CCTP  TYPE RM6</t>
  </si>
  <si>
    <t xml:space="preserve">Fourniture et pose d'une protection fusible pour transformateur QM conforme à l'article 3.5.2.4 du CCTP  TYPE SM6
</t>
  </si>
  <si>
    <t>Fourniture et pose d'une protection fusible pour transformateur QM conforme à l'article 3.5.2.4 du CCTP TYPE RM6</t>
  </si>
  <si>
    <t>Fourniture et pose d'une cellule transformateur HTA/BTA pour auxiliaires, type TM  conforme à l'article 3.5.2.6 du CCTP  TYPE SM6</t>
  </si>
  <si>
    <t>Fourniture et pose d'une cellule transformateur HTA/BTA pour auxiliaires, type TM  conforme à l'article 3.5.2.6 du CCTP   TYPE RM6</t>
  </si>
  <si>
    <t>Fourniture et pose d'une cellules arrivée prioritaire et secours avec permutateur automatique de source d'alimentation conforme à l'article 3,5,2,7 du CCTP   TYPE SM6</t>
  </si>
  <si>
    <t xml:space="preserve">Fourniture et pose d'une cellules arrivée prioritaire et secours avec permutateur automatique de source d'alimentation conforme à l'article 3,5,2,7 du CCTP TYPE RM6
</t>
  </si>
  <si>
    <t>Fourniture et pose de gaines d'extension  conforme à l'article 3.5.2.8 du CCTP  TYPE SM6</t>
  </si>
  <si>
    <t>Fourniture et pose de gaines d'extension  conforme à l'article 3.5.2.8 du CCTP TYPE RM6</t>
  </si>
  <si>
    <t>Fourniture d'accessoires pour cellules H.T. conforme à l'article 3.5.2.9 du CCTP</t>
  </si>
  <si>
    <t>Fourniture d'un chemin de câble en gallerie technique conforme à l'article 3.13 du CCTP</t>
  </si>
  <si>
    <t>Fourniture et pose d'un un indicateur de passage de courant de défaut conformément à l'article 3,7 du CCTP</t>
  </si>
  <si>
    <t>Calcul du plan de protection HTA conformément à l'article 3,8 du CCTP</t>
  </si>
  <si>
    <t>Réglage des protections HTA conformément à l'article 3.9.1 et 3.9.2 du CCTP</t>
  </si>
  <si>
    <t>Fourniture et pose de transformateurs de courant HTA conformément à l'article 3.9.4 du CCTP</t>
  </si>
  <si>
    <t>Fourniture et pose de transformateurs de potentiels conformément à l'article 3.9.5 du CCTP</t>
  </si>
  <si>
    <t>Fourniture et pose de relais de protection HTA  conformément à l'article 3.9.6 du CCTP</t>
  </si>
  <si>
    <t>Puissance apparente comprise entre 400 et 630 kVA</t>
  </si>
  <si>
    <t>Puissance apparente &gt; 630 kVA</t>
  </si>
  <si>
    <t>Puissance apparente &lt; ou = 400 kVA</t>
  </si>
  <si>
    <t>32 Entrées et 32 Sorties</t>
  </si>
  <si>
    <t>64 Entrées et 64 Sorties</t>
  </si>
  <si>
    <t xml:space="preserve">Dépose de câble HT en galerie technique conformément à l'article 3.10.2 du CCTP
</t>
  </si>
  <si>
    <t>Fourniture et pose d'un automate 32 à 64 Entées ou Sorties, y compris sa programmation conformément à l'article 2.3.4 du CCTP:</t>
  </si>
  <si>
    <t>Fourniture et mise en place d'une serrure DENY sur les portes des poste de transformation conformément à l'article 3.19 du CCTP</t>
  </si>
  <si>
    <t>Fourniture et mise en place de tôles larmés pour fermeture de caniveau conformément à l'article 3.21 du CCTP</t>
  </si>
  <si>
    <t>Fourniture et mise en place d'une ventilation des postes de transformation conformément à l'article 3.20 du CCTP
L'Unité</t>
  </si>
  <si>
    <t>Fourniture et mise en place de prises maréchal pour connexion d'une source de remplacement conformément à l'article 3.22 du CCTP, y compris la mise en place d'un écran de protection INOX
L'Unité</t>
  </si>
  <si>
    <t>Recherche de défaut sur câble HTA ou BT, méthode du  Camion labo recherche défaut câble HT suivant l'article 3.14.1 du CCTP:</t>
  </si>
  <si>
    <t>Recherche de défaut sur câble HTA ou BT, méthode de la tangente Delta suivant l'article 3.14.2 du CCTP:</t>
  </si>
  <si>
    <t>fourniture et installation d'un Poste HT/BT préfabriqué type BOCAGE ou équivalent, y compris grutage et toutes sujétions conformément à l'article 3.18 du CCTP</t>
  </si>
  <si>
    <t>Fourniture et pose tirage de câblette cuivre nu 50²  conformément à l'article 3.10.04 du CCTP
Le mètre linéaire</t>
  </si>
  <si>
    <t>Confection tête de câble  conformément à l'article 3.10.05 du CCTP</t>
  </si>
  <si>
    <t>Confection boite de jonction HT  conformément à l'article 3.10.06 du CCTP</t>
  </si>
  <si>
    <t>Fourniture et pose d'une boite de jonction enterrée  conformément à l'article 3.10.07 du CCTP</t>
  </si>
  <si>
    <t>Fourniture et pose de bornes de repérage des canalisations enterrées  conformément à l'article 3.10.09 du CCTP</t>
  </si>
  <si>
    <t xml:space="preserve">Relevé topo, Géolocalisation  conformément à l'article 3.10.11 du CCTP
La demi-journée de géomètre </t>
  </si>
  <si>
    <t>Dépose des canalisations électriques existantes, évacuation des câbles à la décharge, quelque soit le type conformément à l'article 3.10.12 du CCTP</t>
  </si>
  <si>
    <t>La fourniture et mise en place dans des fourreaux aiguillés ou sur chemin de câbles (existants ou installés dans le cadre du présent bon de commande) de câbles de télécommande blindés et armés multipaires cuivre 9/10, raccordés à chaque extrémité sur des répartiteurs existants conformément à l'article 2.4 du CCTP :</t>
  </si>
  <si>
    <t xml:space="preserve">Puissance apparente 1000KVA
</t>
  </si>
  <si>
    <t xml:space="preserve">Puissance apparente 1250KVA
</t>
  </si>
  <si>
    <t>Fourniture et pose de câbles HT en pleine terre conformément à l'article 3.10.1 du CCTP.</t>
  </si>
  <si>
    <t>Amené, repli et raccordement sur le jeu de barre des TGBT d'un groupe mobile 750 kVA</t>
  </si>
  <si>
    <t>Location à la semaine d'un groupe électrogène 750 kVA  compris carburant</t>
  </si>
  <si>
    <t>Groupe électrogène 750 kVA mode secours / double démarreur élec/air type SDMO  capoté/insonorisé
autonomie 24h</t>
  </si>
  <si>
    <t>Fourniture et pose d'un chargeur de batteries conformément à l'article 3.6 du CCTP</t>
  </si>
  <si>
    <t>PP</t>
  </si>
  <si>
    <t>OPR</t>
  </si>
  <si>
    <t>heure de main d'oeuvre exécution travaux manoeuvre
L'Heure</t>
  </si>
  <si>
    <t>h</t>
  </si>
  <si>
    <t>% du prix HT</t>
  </si>
  <si>
    <t>Cordon Pigtail SC</t>
  </si>
  <si>
    <t>Fourniture de jarretière OS2 -  3m</t>
  </si>
  <si>
    <t>Fourniture d'un switch REF TCQZQM043F2CS0</t>
  </si>
  <si>
    <t>Réalisation soudure FO epissure (2x2 BJ FO)</t>
  </si>
  <si>
    <t>Fourniture de jarretière OS2 -  5m</t>
  </si>
  <si>
    <t>Fourniture de jarretière OS2 -  10m</t>
  </si>
  <si>
    <t>Coffret FO mural 19"  9U</t>
  </si>
  <si>
    <t>Coffret FO mural 19"  18U</t>
  </si>
  <si>
    <t>Baie  FO  19" 42U</t>
  </si>
  <si>
    <t>Bandeau optique duplex  SC</t>
  </si>
  <si>
    <t>Passage de fibre trappe à balais</t>
  </si>
  <si>
    <t>Etiquetage de 101 à 150 mm à l'équerre étiquetage autoadhésive</t>
  </si>
  <si>
    <t>REMISE DES LIVRABLES (DIUO, DOE...)
Toutes sujétions administratives et techniques nécessaires à la réception comprise. les documents attendus sont ceux rappelés à l'article 1,7 du CCTP.</t>
  </si>
  <si>
    <t>PERIODE DE PREPARATION : Toutes sujétions administratives et techniques comprises sauf installation de chantier. Les documents attendus par le titulaire sont ceux rappelés dans l'article 1,6 du CCTP.</t>
  </si>
  <si>
    <t>Catégorie 0 : utilisation du BATIPRIX 2026 et coût main d'œuvre</t>
  </si>
  <si>
    <t>Pourcentage sur Batiprix</t>
  </si>
  <si>
    <t xml:space="preserve">Coût des travaux établis des prix en "déboursés secs" issu du référentiel BATIPRIX  (valeur à la date de la remise des offres) auxquels sont appliqués les taux de remise correspondant au corps d'état concerné (lot 9 -électricité, lot).
</t>
  </si>
  <si>
    <t>Unité du Service d'Infrastructure de la Défense d'Istres</t>
  </si>
  <si>
    <t>Projet SID-SE_26-055 - BDD Istres / Miramas - BDD Orange / Salon de Provence (13 et 84)
Accord cadre à bons de commande pour travaux de rénovation de la distribution électrique (postes HTA et BT).</t>
  </si>
  <si>
    <t>Ensemble</t>
  </si>
  <si>
    <r>
      <rPr>
        <b/>
        <u/>
        <sz val="11"/>
        <color rgb="FF000000"/>
        <rFont val="Arial"/>
        <family val="2"/>
      </rPr>
      <t>Reflectométrie</t>
    </r>
    <r>
      <rPr>
        <b/>
        <sz val="11"/>
        <color rgb="FF000000"/>
        <rFont val="Arial"/>
        <family val="2"/>
      </rPr>
      <t xml:space="preserve">
</t>
    </r>
    <r>
      <rPr>
        <sz val="11"/>
        <color rgb="FF000000"/>
        <rFont val="Arial"/>
        <family val="2"/>
      </rPr>
      <t>Le prix rémunère, les tests, le contrôle, etc,  et toutes les sujétions permettant la réalisation de la prestation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</si>
</sst>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quot; &quot;[$€-40C]"/>
    <numFmt numFmtId="165" formatCode="#,##0.00&quot; &quot;[$€-40C];[Red]&quot;-&quot;#,##0.00&quot; &quot;[$€-40C]"/>
    <numFmt numFmtId="166" formatCode="#,##0.00\ &quot;€&quot;"/>
    <numFmt numFmtId="167" formatCode="00000"/>
    <numFmt numFmtId="168" formatCode="0000000"/>
  </numFmts>
  <fonts count="48">
    <font>
      <sz val="11"/>
      <color rgb="FF000000"/>
      <name val="MS Sans Serif"/>
      <family val="2"/>
    </font>
    <font>
      <b/>
      <i/>
      <sz val="16"/>
      <color rgb="FF000000"/>
      <name val="MS Sans Serif"/>
      <family val="2"/>
    </font>
    <font>
      <b/>
      <i/>
      <u/>
      <sz val="11"/>
      <color rgb="FF000000"/>
      <name val="MS Sans Serif"/>
      <family val="2"/>
    </font>
    <font>
      <sz val="16"/>
      <color rgb="FF000000"/>
      <name val="Arial"/>
      <family val="2"/>
    </font>
    <font>
      <u/>
      <sz val="16"/>
      <color rgb="FF000000"/>
      <name val="Arial"/>
      <family val="2"/>
    </font>
    <font>
      <b/>
      <sz val="14"/>
      <color rgb="FF000000"/>
      <name val="Arial1"/>
    </font>
    <font>
      <sz val="11"/>
      <color rgb="FF000000"/>
      <name val="Arial1"/>
    </font>
    <font>
      <b/>
      <u/>
      <sz val="11"/>
      <color rgb="FF000000"/>
      <name val="Arial1"/>
    </font>
    <font>
      <b/>
      <sz val="11"/>
      <color rgb="FF000000"/>
      <name val="Arial1"/>
    </font>
    <font>
      <b/>
      <sz val="11"/>
      <color rgb="FF000000"/>
      <name val="Arial"/>
      <family val="2"/>
    </font>
    <font>
      <sz val="11"/>
      <color rgb="FF000000"/>
      <name val="Arial"/>
      <family val="2"/>
    </font>
    <font>
      <b/>
      <sz val="10"/>
      <color rgb="FF000000"/>
      <name val="Arial1"/>
    </font>
    <font>
      <b/>
      <i/>
      <sz val="11"/>
      <color rgb="FF000000"/>
      <name val="Arial1"/>
    </font>
    <font>
      <sz val="10"/>
      <color rgb="FF000000"/>
      <name val="Arial1"/>
    </font>
    <font>
      <b/>
      <u/>
      <sz val="10"/>
      <color rgb="FF000000"/>
      <name val="Arial1"/>
    </font>
    <font>
      <b/>
      <sz val="11"/>
      <color rgb="FF000000"/>
      <name val="MS Sans Serif"/>
      <family val="2"/>
    </font>
    <font>
      <sz val="7"/>
      <color rgb="FF000000"/>
      <name val="Times New Roman"/>
      <family val="1"/>
    </font>
    <font>
      <sz val="12"/>
      <color rgb="FF000000"/>
      <name val="Times New Roman"/>
      <family val="1"/>
    </font>
    <font>
      <sz val="12"/>
      <name val="Times New Roman"/>
      <family val="1"/>
    </font>
    <font>
      <b/>
      <u/>
      <sz val="12"/>
      <name val="Times New Roman"/>
      <family val="1"/>
    </font>
    <font>
      <b/>
      <sz val="12"/>
      <color rgb="FF000000"/>
      <name val="Times New Roman"/>
      <family val="1"/>
    </font>
    <font>
      <b/>
      <i/>
      <sz val="12"/>
      <name val="Times New Roman"/>
      <family val="1"/>
    </font>
    <font>
      <b/>
      <sz val="11"/>
      <name val="MS Sans Serif"/>
      <family val="2"/>
    </font>
    <font>
      <i/>
      <sz val="11"/>
      <color theme="3" tint="0.39997558519241921"/>
      <name val="MS Sans Serif"/>
      <family val="2"/>
    </font>
    <font>
      <sz val="11"/>
      <color theme="3" tint="0.39997558519241921"/>
      <name val="MS Sans Serif"/>
      <family val="2"/>
    </font>
    <font>
      <b/>
      <sz val="11"/>
      <color theme="3" tint="0.39997558519241921"/>
      <name val="MS Sans Serif"/>
      <family val="2"/>
    </font>
    <font>
      <b/>
      <sz val="16"/>
      <color rgb="FF000000"/>
      <name val="Arial"/>
      <family val="2"/>
    </font>
    <font>
      <b/>
      <sz val="14"/>
      <color rgb="FF0070C0"/>
      <name val="Calibri"/>
      <family val="2"/>
      <scheme val="minor"/>
    </font>
    <font>
      <b/>
      <i/>
      <sz val="14"/>
      <color rgb="FF0070C0"/>
      <name val="Calibri"/>
      <family val="2"/>
      <scheme val="minor"/>
    </font>
    <font>
      <b/>
      <sz val="14"/>
      <name val="Calibri"/>
      <family val="2"/>
      <scheme val="minor"/>
    </font>
    <font>
      <sz val="11"/>
      <name val="MS Sans Serif"/>
      <family val="2"/>
    </font>
    <font>
      <sz val="11"/>
      <color rgb="FF000000"/>
      <name val="MS Sans Serif"/>
    </font>
    <font>
      <sz val="11"/>
      <name val="MS Sans Serif"/>
    </font>
    <font>
      <b/>
      <sz val="12"/>
      <name val="Times New Roman"/>
      <family val="1"/>
    </font>
    <font>
      <b/>
      <i/>
      <sz val="11"/>
      <name val="MS Sans Serif"/>
      <family val="2"/>
    </font>
    <font>
      <b/>
      <sz val="11"/>
      <color rgb="FF000000"/>
      <name val="MS Sans Serif"/>
    </font>
    <font>
      <sz val="10"/>
      <color indexed="8"/>
      <name val="Times New Roman"/>
      <family val="1"/>
      <charset val="204"/>
    </font>
    <font>
      <sz val="11.5"/>
      <name val="Arial MT"/>
      <family val="2"/>
      <charset val="1"/>
    </font>
    <font>
      <sz val="9.5"/>
      <name val="Arial MT"/>
      <family val="2"/>
      <charset val="1"/>
    </font>
    <font>
      <sz val="10"/>
      <name val="Arial MT"/>
      <family val="2"/>
      <charset val="1"/>
    </font>
    <font>
      <sz val="10"/>
      <color indexed="8"/>
      <name val="Arial MT"/>
      <family val="2"/>
      <charset val="1"/>
    </font>
    <font>
      <b/>
      <u/>
      <sz val="11"/>
      <color rgb="FF000000"/>
      <name val="Arial"/>
      <family val="2"/>
    </font>
    <font>
      <b/>
      <sz val="11.5"/>
      <name val="Arial MT"/>
    </font>
    <font>
      <sz val="11.5"/>
      <name val="Arial MT"/>
    </font>
    <font>
      <b/>
      <u/>
      <sz val="11.5"/>
      <name val="Arial MT"/>
    </font>
    <font>
      <b/>
      <sz val="10"/>
      <color rgb="FF000000"/>
      <name val="Arial"/>
      <family val="2"/>
    </font>
    <font>
      <sz val="10"/>
      <color rgb="FF000000"/>
      <name val="Arial"/>
      <family val="2"/>
    </font>
    <font>
      <b/>
      <u/>
      <sz val="10"/>
      <name val="Arial MT"/>
    </font>
  </fonts>
  <fills count="11">
    <fill>
      <patternFill patternType="none"/>
    </fill>
    <fill>
      <patternFill patternType="gray125"/>
    </fill>
    <fill>
      <patternFill patternType="solid">
        <fgColor rgb="FFBFBFBF"/>
        <bgColor rgb="FFBFBFBF"/>
      </patternFill>
    </fill>
    <fill>
      <patternFill patternType="solid">
        <fgColor rgb="FFCCFFFF"/>
        <bgColor rgb="FFCCFFFF"/>
      </patternFill>
    </fill>
    <fill>
      <patternFill patternType="solid">
        <fgColor rgb="FFFFFF00"/>
        <bgColor rgb="FFFFFF00"/>
      </patternFill>
    </fill>
    <fill>
      <patternFill patternType="solid">
        <fgColor theme="0"/>
        <bgColor rgb="FFA6A6A6"/>
      </patternFill>
    </fill>
    <fill>
      <patternFill patternType="solid">
        <fgColor rgb="FFFFFF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CFFFF"/>
        <bgColor indexed="64"/>
      </patternFill>
    </fill>
    <fill>
      <patternFill patternType="solid">
        <fgColor theme="0" tint="-0.249977111117893"/>
        <bgColor rgb="FFA6A6A6"/>
      </patternFill>
    </fill>
  </fills>
  <borders count="66">
    <border>
      <left/>
      <right/>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indexed="64"/>
      </top>
      <bottom style="thin">
        <color rgb="FF000000"/>
      </bottom>
      <diagonal/>
    </border>
    <border>
      <left style="medium">
        <color rgb="FF000000"/>
      </left>
      <right style="medium">
        <color rgb="FF000000"/>
      </right>
      <top style="thin">
        <color rgb="FF000000"/>
      </top>
      <bottom style="thin">
        <color indexed="64"/>
      </bottom>
      <diagonal/>
    </border>
    <border>
      <left style="medium">
        <color rgb="FF000000"/>
      </left>
      <right style="medium">
        <color rgb="FF000000"/>
      </right>
      <top/>
      <bottom/>
      <diagonal/>
    </border>
    <border>
      <left style="medium">
        <color rgb="FF000000"/>
      </left>
      <right style="medium">
        <color rgb="FF000000"/>
      </right>
      <top style="thin">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medium">
        <color indexed="64"/>
      </bottom>
      <diagonal/>
    </border>
    <border>
      <left style="medium">
        <color rgb="FF000000"/>
      </left>
      <right style="medium">
        <color rgb="FF000000"/>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medium">
        <color rgb="FF000000"/>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rgb="FF000000"/>
      </right>
      <top style="thin">
        <color rgb="FF000000"/>
      </top>
      <bottom style="thin">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style="medium">
        <color indexed="64"/>
      </left>
      <right/>
      <top/>
      <bottom style="medium">
        <color rgb="FF000000"/>
      </bottom>
      <diagonal/>
    </border>
    <border>
      <left/>
      <right style="medium">
        <color indexed="64"/>
      </right>
      <top/>
      <bottom style="medium">
        <color rgb="FF000000"/>
      </bottom>
      <diagonal/>
    </border>
    <border>
      <left/>
      <right style="medium">
        <color rgb="FF000000"/>
      </right>
      <top/>
      <bottom/>
      <diagonal/>
    </border>
    <border>
      <left/>
      <right style="medium">
        <color rgb="FF000000"/>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indexed="64"/>
      </bottom>
      <diagonal/>
    </border>
    <border>
      <left/>
      <right style="medium">
        <color indexed="64"/>
      </right>
      <top/>
      <bottom style="thin">
        <color indexed="64"/>
      </bottom>
      <diagonal/>
    </border>
    <border>
      <left/>
      <right style="medium">
        <color rgb="FF000000"/>
      </right>
      <top style="medium">
        <color indexed="64"/>
      </top>
      <bottom style="thin">
        <color indexed="64"/>
      </bottom>
      <diagonal/>
    </border>
    <border>
      <left style="medium">
        <color rgb="FF000000"/>
      </left>
      <right style="medium">
        <color rgb="FF000000"/>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0" applyNumberFormat="0" applyBorder="0" applyProtection="0">
      <alignment horizontal="center"/>
    </xf>
    <xf numFmtId="0" fontId="1" fillId="0" borderId="0" applyNumberFormat="0" applyBorder="0" applyProtection="0">
      <alignment horizontal="center" textRotation="90"/>
    </xf>
    <xf numFmtId="0" fontId="2" fillId="0" borderId="0" applyNumberFormat="0" applyBorder="0" applyProtection="0"/>
    <xf numFmtId="165" fontId="2" fillId="0" borderId="0" applyBorder="0" applyProtection="0"/>
    <xf numFmtId="0" fontId="36" fillId="0" borderId="0"/>
  </cellStyleXfs>
  <cellXfs count="244">
    <xf numFmtId="0" fontId="0" fillId="0" borderId="0" xfId="0"/>
    <xf numFmtId="0" fontId="3" fillId="0" borderId="0" xfId="0" applyFont="1" applyFill="1"/>
    <xf numFmtId="0" fontId="6" fillId="0" borderId="0" xfId="0" applyFont="1" applyAlignment="1">
      <alignment horizontal="justify"/>
    </xf>
    <xf numFmtId="0" fontId="6" fillId="0" borderId="0" xfId="0" applyFont="1" applyAlignment="1">
      <alignment horizontal="justify" vertical="top" wrapText="1"/>
    </xf>
    <xf numFmtId="0" fontId="9" fillId="3" borderId="2" xfId="0" applyFont="1" applyFill="1" applyBorder="1" applyAlignment="1">
      <alignment vertical="center" wrapText="1"/>
    </xf>
    <xf numFmtId="164" fontId="9" fillId="3" borderId="2" xfId="0" applyNumberFormat="1" applyFont="1" applyFill="1" applyBorder="1" applyAlignment="1">
      <alignment horizontal="center" vertical="center" wrapText="1"/>
    </xf>
    <xf numFmtId="164" fontId="13" fillId="0" borderId="4" xfId="0" applyNumberFormat="1" applyFont="1" applyBorder="1" applyAlignment="1">
      <alignment horizontal="center" vertical="center"/>
    </xf>
    <xf numFmtId="0" fontId="11" fillId="0" borderId="0" xfId="0" applyFont="1" applyAlignment="1">
      <alignment wrapText="1"/>
    </xf>
    <xf numFmtId="0" fontId="7" fillId="0" borderId="0" xfId="0" applyFont="1" applyAlignment="1">
      <alignment horizontal="center" vertical="center" wrapText="1"/>
    </xf>
    <xf numFmtId="0" fontId="6" fillId="0" borderId="0" xfId="0" applyFont="1" applyAlignment="1">
      <alignment horizontal="justify" vertical="center" wrapText="1"/>
    </xf>
    <xf numFmtId="0" fontId="11" fillId="4" borderId="3" xfId="0" applyFont="1" applyFill="1" applyBorder="1" applyAlignment="1">
      <alignment horizontal="center" vertical="center" wrapText="1"/>
    </xf>
    <xf numFmtId="0" fontId="12" fillId="4" borderId="3" xfId="0" applyFont="1" applyFill="1" applyBorder="1" applyAlignment="1">
      <alignment vertical="center" wrapText="1"/>
    </xf>
    <xf numFmtId="164" fontId="13" fillId="4" borderId="3" xfId="0" applyNumberFormat="1" applyFont="1" applyFill="1" applyBorder="1" applyAlignment="1">
      <alignment horizontal="center" vertical="center" wrapText="1"/>
    </xf>
    <xf numFmtId="0" fontId="0" fillId="0" borderId="4" xfId="0" applyBorder="1" applyAlignment="1">
      <alignment vertical="center" wrapText="1"/>
    </xf>
    <xf numFmtId="0" fontId="15" fillId="0" borderId="4" xfId="0" applyFont="1" applyBorder="1" applyAlignment="1">
      <alignment vertical="center" wrapText="1"/>
    </xf>
    <xf numFmtId="164" fontId="0" fillId="0" borderId="4" xfId="0" applyNumberFormat="1" applyBorder="1" applyAlignment="1">
      <alignment horizontal="center" vertical="center" wrapText="1"/>
    </xf>
    <xf numFmtId="0" fontId="15" fillId="4" borderId="4" xfId="0" applyFont="1" applyFill="1" applyBorder="1" applyAlignment="1">
      <alignment vertical="center" wrapText="1"/>
    </xf>
    <xf numFmtId="0" fontId="0" fillId="0" borderId="4" xfId="0" applyFont="1" applyBorder="1" applyAlignment="1">
      <alignment vertical="center" wrapText="1"/>
    </xf>
    <xf numFmtId="0" fontId="0" fillId="0" borderId="0" xfId="0" applyAlignment="1">
      <alignment vertical="center" wrapText="1"/>
    </xf>
    <xf numFmtId="164" fontId="0" fillId="0" borderId="0" xfId="0" applyNumberFormat="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4" borderId="4" xfId="0" applyFill="1" applyBorder="1" applyAlignment="1">
      <alignment horizontal="center" vertical="center" wrapText="1"/>
    </xf>
    <xf numFmtId="0" fontId="15" fillId="0" borderId="5" xfId="0" applyFont="1" applyBorder="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5" fillId="0" borderId="7" xfId="0" applyFont="1" applyBorder="1" applyAlignment="1">
      <alignment vertical="center" wrapText="1"/>
    </xf>
    <xf numFmtId="0" fontId="20" fillId="0" borderId="4" xfId="0" applyFont="1" applyBorder="1" applyAlignment="1">
      <alignment vertical="center" wrapText="1"/>
    </xf>
    <xf numFmtId="0" fontId="17" fillId="0" borderId="4" xfId="0" applyFont="1" applyBorder="1" applyAlignment="1">
      <alignment vertical="center" wrapText="1"/>
    </xf>
    <xf numFmtId="1" fontId="18" fillId="0" borderId="10" xfId="0" applyNumberFormat="1" applyFont="1" applyFill="1" applyBorder="1" applyAlignment="1">
      <alignment horizontal="left" vertical="center" wrapText="1"/>
    </xf>
    <xf numFmtId="1" fontId="18" fillId="0" borderId="10" xfId="0" quotePrefix="1" applyNumberFormat="1" applyFont="1" applyFill="1" applyBorder="1" applyAlignment="1">
      <alignment horizontal="left" vertical="center" wrapText="1"/>
    </xf>
    <xf numFmtId="164" fontId="0" fillId="5" borderId="4" xfId="0" applyNumberFormat="1" applyFill="1" applyBorder="1" applyAlignment="1">
      <alignment horizontal="center" vertical="center" wrapText="1"/>
    </xf>
    <xf numFmtId="0" fontId="0" fillId="6" borderId="4" xfId="0" applyFill="1" applyBorder="1" applyAlignment="1">
      <alignment horizontal="center" vertical="center" wrapText="1"/>
    </xf>
    <xf numFmtId="1" fontId="21" fillId="6" borderId="10" xfId="0" quotePrefix="1" applyNumberFormat="1" applyFont="1" applyFill="1" applyBorder="1" applyAlignment="1">
      <alignment horizontal="left" vertical="center" wrapText="1"/>
    </xf>
    <xf numFmtId="0" fontId="22" fillId="0" borderId="4" xfId="0" applyFont="1" applyBorder="1" applyAlignment="1">
      <alignment vertical="center" wrapText="1"/>
    </xf>
    <xf numFmtId="0" fontId="0" fillId="0" borderId="9" xfId="0" applyBorder="1" applyAlignment="1">
      <alignment horizontal="center" vertical="center" wrapText="1"/>
    </xf>
    <xf numFmtId="0" fontId="0" fillId="0" borderId="5" xfId="0" applyFont="1" applyBorder="1" applyAlignment="1">
      <alignment vertical="center" wrapText="1"/>
    </xf>
    <xf numFmtId="0" fontId="11" fillId="0" borderId="0" xfId="0" applyFont="1" applyBorder="1" applyAlignment="1">
      <alignment horizontal="center" vertical="center"/>
    </xf>
    <xf numFmtId="0" fontId="23" fillId="6" borderId="4" xfId="0" applyFont="1" applyFill="1" applyBorder="1" applyAlignment="1">
      <alignment horizontal="center" vertical="center" wrapText="1"/>
    </xf>
    <xf numFmtId="0" fontId="24" fillId="0" borderId="4" xfId="0" applyFont="1" applyBorder="1" applyAlignment="1">
      <alignment horizontal="center" vertical="center" wrapText="1"/>
    </xf>
    <xf numFmtId="0" fontId="25" fillId="0" borderId="4" xfId="0" applyFont="1" applyBorder="1" applyAlignment="1">
      <alignment vertical="center" wrapText="1"/>
    </xf>
    <xf numFmtId="0" fontId="26" fillId="0" borderId="0" xfId="0" applyFont="1" applyFill="1"/>
    <xf numFmtId="0" fontId="8" fillId="0" borderId="0" xfId="0" applyFont="1" applyAlignment="1">
      <alignment horizontal="justify"/>
    </xf>
    <xf numFmtId="166" fontId="27" fillId="6" borderId="4" xfId="0" applyNumberFormat="1" applyFont="1" applyFill="1" applyBorder="1" applyAlignment="1">
      <alignment horizontal="center" vertical="center" wrapText="1"/>
    </xf>
    <xf numFmtId="166" fontId="27" fillId="8" borderId="4" xfId="0" applyNumberFormat="1" applyFont="1" applyFill="1" applyBorder="1" applyAlignment="1">
      <alignment horizontal="center" vertical="center" wrapText="1"/>
    </xf>
    <xf numFmtId="166" fontId="27" fillId="0" borderId="4" xfId="0" applyNumberFormat="1" applyFont="1" applyBorder="1" applyAlignment="1">
      <alignment horizontal="center" vertical="center" wrapText="1"/>
    </xf>
    <xf numFmtId="166" fontId="27" fillId="0" borderId="4" xfId="0" quotePrefix="1" applyNumberFormat="1" applyFont="1" applyBorder="1" applyAlignment="1">
      <alignment horizontal="center" vertical="center" wrapText="1"/>
    </xf>
    <xf numFmtId="166" fontId="28" fillId="6" borderId="4" xfId="0" applyNumberFormat="1" applyFont="1" applyFill="1" applyBorder="1" applyAlignment="1">
      <alignment horizontal="center" vertical="center" wrapText="1"/>
    </xf>
    <xf numFmtId="0" fontId="22" fillId="0" borderId="4" xfId="0" applyFont="1" applyBorder="1" applyAlignment="1">
      <alignment horizontal="center" vertical="center" wrapText="1"/>
    </xf>
    <xf numFmtId="166" fontId="29"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0" fontId="22" fillId="0" borderId="4" xfId="0" applyFont="1" applyBorder="1" applyAlignment="1">
      <alignment horizontal="right" vertical="center" wrapText="1"/>
    </xf>
    <xf numFmtId="0" fontId="31" fillId="0" borderId="4" xfId="0" applyFont="1" applyBorder="1" applyAlignment="1">
      <alignment vertical="center" wrapText="1"/>
    </xf>
    <xf numFmtId="0" fontId="32" fillId="0" borderId="4" xfId="0" applyFont="1" applyBorder="1" applyAlignment="1">
      <alignment vertical="center" wrapText="1"/>
    </xf>
    <xf numFmtId="166" fontId="29" fillId="7" borderId="4" xfId="0" applyNumberFormat="1" applyFont="1" applyFill="1" applyBorder="1" applyAlignment="1">
      <alignment horizontal="center" vertical="center" wrapText="1"/>
    </xf>
    <xf numFmtId="0" fontId="30" fillId="0" borderId="4" xfId="0" applyFont="1" applyBorder="1" applyAlignment="1">
      <alignment vertical="center" wrapText="1"/>
    </xf>
    <xf numFmtId="0" fontId="34" fillId="6" borderId="4" xfId="0" applyFont="1" applyFill="1" applyBorder="1" applyAlignment="1">
      <alignment vertical="center" wrapText="1"/>
    </xf>
    <xf numFmtId="166" fontId="27" fillId="7" borderId="4" xfId="0" applyNumberFormat="1" applyFont="1" applyFill="1" applyBorder="1" applyAlignment="1">
      <alignment horizontal="center" vertical="center" wrapText="1"/>
    </xf>
    <xf numFmtId="0" fontId="22" fillId="6" borderId="4" xfId="0" applyFont="1" applyFill="1" applyBorder="1" applyAlignment="1">
      <alignment horizontal="right" vertical="center" wrapText="1"/>
    </xf>
    <xf numFmtId="4" fontId="5" fillId="0" borderId="0" xfId="0" applyNumberFormat="1" applyFont="1" applyFill="1" applyAlignment="1">
      <alignment horizontal="center" wrapText="1"/>
    </xf>
    <xf numFmtId="0" fontId="31" fillId="0" borderId="0" xfId="0" applyFont="1" applyAlignment="1">
      <alignment wrapText="1"/>
    </xf>
    <xf numFmtId="0" fontId="35" fillId="0" borderId="4" xfId="0" applyFont="1" applyBorder="1" applyAlignment="1">
      <alignment horizontal="center" vertical="center" wrapText="1"/>
    </xf>
    <xf numFmtId="164" fontId="13" fillId="0" borderId="17" xfId="0" applyNumberFormat="1" applyFont="1" applyBorder="1" applyAlignment="1">
      <alignment horizontal="center" vertical="center"/>
    </xf>
    <xf numFmtId="0" fontId="13" fillId="0" borderId="4" xfId="0" applyFont="1" applyBorder="1" applyAlignment="1">
      <alignment vertical="center" wrapText="1"/>
    </xf>
    <xf numFmtId="164" fontId="13" fillId="0" borderId="4" xfId="0" applyNumberFormat="1" applyFont="1" applyBorder="1" applyAlignment="1">
      <alignment horizontal="center" vertical="center" wrapText="1"/>
    </xf>
    <xf numFmtId="0" fontId="13" fillId="0" borderId="17" xfId="0" applyFont="1" applyBorder="1" applyAlignment="1">
      <alignment vertical="center" wrapText="1"/>
    </xf>
    <xf numFmtId="0" fontId="0" fillId="0" borderId="0" xfId="0" applyFill="1" applyBorder="1"/>
    <xf numFmtId="0" fontId="9" fillId="3" borderId="20" xfId="0" applyFont="1" applyFill="1" applyBorder="1" applyAlignment="1">
      <alignment horizontal="center" vertical="center" wrapText="1"/>
    </xf>
    <xf numFmtId="0" fontId="13" fillId="0" borderId="18" xfId="0" applyFont="1" applyBorder="1" applyAlignment="1">
      <alignment vertical="center" wrapText="1"/>
    </xf>
    <xf numFmtId="0" fontId="13" fillId="0" borderId="4" xfId="0" applyFont="1" applyBorder="1" applyAlignment="1">
      <alignment horizontal="center" vertical="center" wrapText="1"/>
    </xf>
    <xf numFmtId="0" fontId="37" fillId="9" borderId="27" xfId="5" applyFont="1" applyFill="1" applyBorder="1" applyAlignment="1">
      <alignment horizontal="center" vertical="center" wrapText="1"/>
    </xf>
    <xf numFmtId="0" fontId="37" fillId="9" borderId="26" xfId="5" applyFont="1" applyFill="1" applyBorder="1" applyAlignment="1">
      <alignment horizontal="center" vertical="center"/>
    </xf>
    <xf numFmtId="0" fontId="0" fillId="0" borderId="0" xfId="0" applyAlignment="1"/>
    <xf numFmtId="0" fontId="0" fillId="0" borderId="31" xfId="0" applyBorder="1" applyAlignment="1"/>
    <xf numFmtId="0" fontId="13" fillId="0" borderId="31" xfId="0" applyFont="1" applyBorder="1" applyAlignment="1">
      <alignment wrapText="1"/>
    </xf>
    <xf numFmtId="164" fontId="13" fillId="0" borderId="31" xfId="0" applyNumberFormat="1" applyFont="1" applyBorder="1" applyAlignment="1">
      <alignment horizontal="center" vertical="center"/>
    </xf>
    <xf numFmtId="164" fontId="13" fillId="0" borderId="32" xfId="0" applyNumberFormat="1" applyFont="1" applyBorder="1" applyAlignment="1">
      <alignment horizontal="center" vertical="center"/>
    </xf>
    <xf numFmtId="0" fontId="13" fillId="0" borderId="31" xfId="0" applyFont="1" applyBorder="1" applyAlignment="1">
      <alignment vertical="center"/>
    </xf>
    <xf numFmtId="0" fontId="13" fillId="0" borderId="31" xfId="0" applyFont="1" applyBorder="1" applyAlignment="1">
      <alignment vertical="center" wrapText="1"/>
    </xf>
    <xf numFmtId="0" fontId="9" fillId="3" borderId="19" xfId="0" applyFont="1" applyFill="1" applyBorder="1" applyAlignment="1">
      <alignment vertical="center" wrapText="1"/>
    </xf>
    <xf numFmtId="0" fontId="0" fillId="0" borderId="0" xfId="0" applyBorder="1"/>
    <xf numFmtId="0" fontId="38" fillId="0" borderId="0" xfId="5" applyFont="1" applyFill="1" applyBorder="1" applyAlignment="1">
      <alignment horizontal="left" vertical="center"/>
    </xf>
    <xf numFmtId="0" fontId="38" fillId="0" borderId="0" xfId="5" applyFont="1" applyFill="1" applyBorder="1" applyAlignment="1">
      <alignment horizontal="left" vertical="center" wrapText="1"/>
    </xf>
    <xf numFmtId="0" fontId="0" fillId="0" borderId="4" xfId="0" applyNumberFormat="1" applyBorder="1" applyAlignment="1">
      <alignment horizontal="center" vertical="center" wrapText="1"/>
    </xf>
    <xf numFmtId="166" fontId="27" fillId="0" borderId="4" xfId="0" applyNumberFormat="1" applyFont="1" applyFill="1" applyBorder="1" applyAlignment="1">
      <alignment horizontal="center" vertical="center" wrapText="1"/>
    </xf>
    <xf numFmtId="0" fontId="39" fillId="0" borderId="31" xfId="5" applyFont="1" applyFill="1" applyBorder="1" applyAlignment="1">
      <alignment horizontal="left" vertical="center" wrapText="1"/>
    </xf>
    <xf numFmtId="167" fontId="40" fillId="0" borderId="31" xfId="5" applyNumberFormat="1" applyFont="1" applyFill="1" applyBorder="1" applyAlignment="1">
      <alignment horizontal="left" vertical="center" shrinkToFit="1"/>
    </xf>
    <xf numFmtId="168" fontId="40" fillId="0" borderId="31" xfId="5" applyNumberFormat="1" applyFont="1" applyFill="1" applyBorder="1" applyAlignment="1">
      <alignment horizontal="left" vertical="center" shrinkToFit="1"/>
    </xf>
    <xf numFmtId="1" fontId="40" fillId="0" borderId="31" xfId="5" applyNumberFormat="1" applyFont="1" applyFill="1" applyBorder="1" applyAlignment="1">
      <alignment horizontal="left" vertical="center" shrinkToFit="1"/>
    </xf>
    <xf numFmtId="0" fontId="39" fillId="0" borderId="31" xfId="5" applyFont="1" applyFill="1" applyBorder="1" applyAlignment="1">
      <alignment horizontal="left" vertical="center"/>
    </xf>
    <xf numFmtId="0" fontId="0" fillId="0" borderId="38" xfId="0" applyBorder="1" applyAlignment="1"/>
    <xf numFmtId="0" fontId="13" fillId="0" borderId="38" xfId="0" applyFont="1" applyBorder="1" applyAlignment="1">
      <alignment wrapText="1"/>
    </xf>
    <xf numFmtId="0" fontId="37" fillId="0" borderId="29" xfId="5" applyFont="1" applyFill="1" applyBorder="1" applyAlignment="1">
      <alignment horizontal="center" vertical="center"/>
    </xf>
    <xf numFmtId="0" fontId="37" fillId="0" borderId="29" xfId="5" applyFont="1" applyFill="1" applyBorder="1" applyAlignment="1">
      <alignment horizontal="center" vertical="center" wrapText="1"/>
    </xf>
    <xf numFmtId="164" fontId="9" fillId="0" borderId="29" xfId="0" applyNumberFormat="1" applyFont="1" applyFill="1" applyBorder="1" applyAlignment="1">
      <alignment horizontal="center" vertical="center" wrapText="1"/>
    </xf>
    <xf numFmtId="164" fontId="9" fillId="0" borderId="30" xfId="0" applyNumberFormat="1" applyFont="1" applyFill="1" applyBorder="1" applyAlignment="1">
      <alignment horizontal="center" vertical="center" wrapText="1"/>
    </xf>
    <xf numFmtId="0" fontId="9" fillId="0" borderId="39" xfId="0" applyFont="1" applyFill="1" applyBorder="1" applyAlignment="1">
      <alignment horizontal="center" vertical="center" wrapText="1"/>
    </xf>
    <xf numFmtId="0" fontId="11" fillId="0" borderId="41" xfId="0" applyFont="1" applyBorder="1" applyAlignment="1">
      <alignment horizontal="left" vertical="center"/>
    </xf>
    <xf numFmtId="0" fontId="11" fillId="0" borderId="40" xfId="0" applyFont="1" applyBorder="1" applyAlignment="1">
      <alignment horizontal="left" vertical="center"/>
    </xf>
    <xf numFmtId="0" fontId="11" fillId="0" borderId="44" xfId="0" applyFont="1" applyBorder="1" applyAlignment="1">
      <alignment horizontal="center" vertical="center"/>
    </xf>
    <xf numFmtId="0" fontId="9" fillId="0" borderId="46"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39" fillId="0" borderId="48" xfId="5" applyFont="1" applyFill="1" applyBorder="1" applyAlignment="1">
      <alignment horizontal="left" vertical="center"/>
    </xf>
    <xf numFmtId="0" fontId="39" fillId="0" borderId="48" xfId="5" applyFont="1" applyFill="1" applyBorder="1" applyAlignment="1">
      <alignment horizontal="left" vertical="center" wrapText="1"/>
    </xf>
    <xf numFmtId="0" fontId="0" fillId="0" borderId="34" xfId="0" applyBorder="1"/>
    <xf numFmtId="0" fontId="7" fillId="0" borderId="33" xfId="0" applyFont="1" applyBorder="1" applyAlignment="1">
      <alignment horizontal="center" vertical="center"/>
    </xf>
    <xf numFmtId="0" fontId="7" fillId="0" borderId="0" xfId="0" applyFont="1" applyBorder="1" applyAlignment="1">
      <alignment horizontal="center" vertical="center"/>
    </xf>
    <xf numFmtId="0" fontId="6" fillId="0" borderId="0" xfId="0" applyFont="1" applyBorder="1" applyAlignment="1">
      <alignment horizontal="justify" vertical="top"/>
    </xf>
    <xf numFmtId="0" fontId="6" fillId="0" borderId="0" xfId="0" applyFont="1" applyBorder="1" applyAlignment="1">
      <alignment horizontal="justify" vertical="top" wrapText="1"/>
    </xf>
    <xf numFmtId="0" fontId="9" fillId="3" borderId="43" xfId="0" applyFont="1" applyFill="1" applyBorder="1" applyAlignment="1">
      <alignment vertical="center" wrapText="1"/>
    </xf>
    <xf numFmtId="0" fontId="13" fillId="0" borderId="5" xfId="0" applyFont="1" applyBorder="1" applyAlignment="1">
      <alignment vertical="center" wrapText="1"/>
    </xf>
    <xf numFmtId="164" fontId="13" fillId="0" borderId="5" xfId="0" applyNumberFormat="1" applyFont="1" applyBorder="1" applyAlignment="1">
      <alignment horizontal="center"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164" fontId="13" fillId="0" borderId="61" xfId="0" applyNumberFormat="1" applyFont="1" applyBorder="1" applyAlignment="1">
      <alignment horizontal="center" vertical="center" wrapText="1"/>
    </xf>
    <xf numFmtId="0" fontId="13" fillId="0" borderId="10" xfId="0" applyFont="1" applyBorder="1" applyAlignment="1">
      <alignment vertical="center" wrapText="1"/>
    </xf>
    <xf numFmtId="164" fontId="13" fillId="0" borderId="10" xfId="0" applyNumberFormat="1" applyFont="1" applyBorder="1" applyAlignment="1">
      <alignment horizontal="center" vertical="center" wrapText="1"/>
    </xf>
    <xf numFmtId="0" fontId="7" fillId="0" borderId="0" xfId="0" applyFont="1" applyAlignment="1">
      <alignment horizontal="right" vertical="center"/>
    </xf>
    <xf numFmtId="0" fontId="11" fillId="0" borderId="46" xfId="0" applyFont="1" applyBorder="1" applyAlignment="1">
      <alignment horizontal="right" vertical="center" wrapText="1"/>
    </xf>
    <xf numFmtId="0" fontId="11" fillId="0" borderId="47" xfId="0" applyFont="1" applyBorder="1" applyAlignment="1">
      <alignment horizontal="right" vertical="center" wrapText="1"/>
    </xf>
    <xf numFmtId="0" fontId="11" fillId="0" borderId="44" xfId="0" applyFont="1" applyBorder="1" applyAlignment="1">
      <alignment horizontal="right" vertical="center" wrapText="1"/>
    </xf>
    <xf numFmtId="0" fontId="11" fillId="0" borderId="44" xfId="0" applyFont="1" applyBorder="1" applyAlignment="1">
      <alignment horizontal="right" vertical="center"/>
    </xf>
    <xf numFmtId="0" fontId="11" fillId="0" borderId="45" xfId="0" applyFont="1" applyBorder="1" applyAlignment="1">
      <alignment horizontal="right" vertical="center"/>
    </xf>
    <xf numFmtId="0" fontId="0" fillId="0" borderId="0" xfId="0" applyAlignment="1">
      <alignment horizontal="right"/>
    </xf>
    <xf numFmtId="0" fontId="7" fillId="0" borderId="0" xfId="0" applyFont="1" applyAlignment="1">
      <alignment horizontal="left" vertical="center"/>
    </xf>
    <xf numFmtId="0" fontId="11" fillId="0" borderId="55" xfId="0" applyFont="1" applyBorder="1" applyAlignment="1">
      <alignment horizontal="left" vertical="center" wrapText="1"/>
    </xf>
    <xf numFmtId="0" fontId="11" fillId="0" borderId="56" xfId="0" applyFont="1" applyBorder="1" applyAlignment="1">
      <alignment horizontal="left" vertical="center" wrapText="1"/>
    </xf>
    <xf numFmtId="0" fontId="11" fillId="0" borderId="57" xfId="0" applyFont="1" applyBorder="1" applyAlignment="1">
      <alignment horizontal="left" vertical="center" wrapText="1"/>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0" fillId="0" borderId="0" xfId="0" applyAlignment="1">
      <alignment horizontal="left"/>
    </xf>
    <xf numFmtId="0" fontId="9" fillId="3" borderId="16"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vertical="center" wrapText="1"/>
    </xf>
    <xf numFmtId="164" fontId="13" fillId="0" borderId="8" xfId="0" applyNumberFormat="1" applyFont="1" applyBorder="1" applyAlignment="1">
      <alignment horizontal="center" vertical="center" wrapText="1"/>
    </xf>
    <xf numFmtId="0" fontId="11" fillId="0" borderId="53" xfId="0" applyFont="1" applyBorder="1" applyAlignment="1">
      <alignment horizontal="left" vertical="center" wrapText="1"/>
    </xf>
    <xf numFmtId="0" fontId="13"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46" fillId="0" borderId="4" xfId="0" applyFont="1" applyBorder="1" applyAlignment="1">
      <alignment vertical="center" wrapText="1"/>
    </xf>
    <xf numFmtId="0" fontId="46" fillId="0" borderId="52" xfId="0" applyFont="1" applyBorder="1" applyAlignment="1">
      <alignment vertical="center" wrapText="1"/>
    </xf>
    <xf numFmtId="0" fontId="46" fillId="0" borderId="57" xfId="0" applyFont="1" applyBorder="1" applyAlignment="1">
      <alignment vertical="center" wrapText="1"/>
    </xf>
    <xf numFmtId="0" fontId="46" fillId="0" borderId="35" xfId="0" applyFont="1" applyBorder="1" applyAlignment="1">
      <alignment vertical="center" wrapText="1"/>
    </xf>
    <xf numFmtId="0" fontId="46" fillId="0" borderId="62" xfId="0" applyFont="1" applyBorder="1" applyAlignment="1">
      <alignment vertical="center" wrapText="1"/>
    </xf>
    <xf numFmtId="0" fontId="39" fillId="0" borderId="38" xfId="5" applyFont="1" applyFill="1" applyBorder="1" applyAlignment="1">
      <alignment horizontal="left" vertical="center" wrapText="1"/>
    </xf>
    <xf numFmtId="0" fontId="0" fillId="0" borderId="48" xfId="0" applyBorder="1"/>
    <xf numFmtId="0" fontId="0" fillId="0" borderId="64" xfId="0" applyBorder="1"/>
    <xf numFmtId="166" fontId="11" fillId="0" borderId="0" xfId="0" applyNumberFormat="1" applyFont="1" applyBorder="1" applyAlignment="1">
      <alignment horizontal="center" vertical="center"/>
    </xf>
    <xf numFmtId="166" fontId="27" fillId="0" borderId="0" xfId="0" applyNumberFormat="1" applyFont="1" applyBorder="1" applyAlignment="1">
      <alignment horizontal="center" vertical="center" wrapText="1"/>
    </xf>
    <xf numFmtId="0" fontId="0" fillId="6" borderId="9" xfId="0" applyFill="1" applyBorder="1" applyAlignment="1">
      <alignment horizontal="center" vertical="center" wrapText="1"/>
    </xf>
    <xf numFmtId="164" fontId="13" fillId="0" borderId="9" xfId="0" applyNumberFormat="1" applyFont="1" applyBorder="1" applyAlignment="1">
      <alignment horizontal="center" vertical="center" wrapText="1"/>
    </xf>
    <xf numFmtId="0" fontId="0" fillId="0" borderId="0" xfId="0" applyFill="1"/>
    <xf numFmtId="0" fontId="0" fillId="7" borderId="4" xfId="0" applyFill="1" applyBorder="1" applyAlignment="1">
      <alignment horizontal="center" vertical="center" wrapText="1"/>
    </xf>
    <xf numFmtId="0" fontId="15" fillId="7" borderId="4" xfId="0" applyFont="1" applyFill="1" applyBorder="1" applyAlignment="1">
      <alignment vertical="center" wrapText="1"/>
    </xf>
    <xf numFmtId="164" fontId="0" fillId="10" borderId="4" xfId="0" applyNumberFormat="1" applyFill="1" applyBorder="1" applyAlignment="1">
      <alignment horizontal="center" vertical="center" wrapText="1"/>
    </xf>
    <xf numFmtId="0" fontId="20" fillId="7" borderId="4" xfId="0" applyFont="1" applyFill="1" applyBorder="1" applyAlignment="1">
      <alignment vertical="center" wrapText="1"/>
    </xf>
    <xf numFmtId="0" fontId="0" fillId="7" borderId="8" xfId="0" applyFill="1" applyBorder="1" applyAlignment="1">
      <alignment horizontal="center" vertical="center" wrapText="1"/>
    </xf>
    <xf numFmtId="0" fontId="33" fillId="7" borderId="8" xfId="0" applyFont="1" applyFill="1" applyBorder="1" applyAlignment="1">
      <alignment vertical="center" wrapText="1"/>
    </xf>
    <xf numFmtId="0" fontId="0" fillId="7" borderId="6" xfId="0" applyFill="1" applyBorder="1" applyAlignment="1">
      <alignment horizontal="center" vertical="center" wrapText="1"/>
    </xf>
    <xf numFmtId="0" fontId="22" fillId="7" borderId="6" xfId="0" applyFont="1" applyFill="1" applyBorder="1" applyAlignment="1">
      <alignment horizontal="center" vertical="center" wrapText="1"/>
    </xf>
    <xf numFmtId="0" fontId="22" fillId="7" borderId="4" xfId="0" applyFont="1" applyFill="1" applyBorder="1" applyAlignment="1">
      <alignment vertical="center" wrapText="1"/>
    </xf>
    <xf numFmtId="164" fontId="13" fillId="7" borderId="31" xfId="0" applyNumberFormat="1" applyFont="1" applyFill="1" applyBorder="1" applyAlignment="1">
      <alignment horizontal="center" vertical="center"/>
    </xf>
    <xf numFmtId="0" fontId="0" fillId="7" borderId="9" xfId="0" applyFill="1" applyBorder="1" applyAlignment="1">
      <alignment horizontal="center" vertical="center" wrapText="1"/>
    </xf>
    <xf numFmtId="1" fontId="19" fillId="7" borderId="9" xfId="0" applyNumberFormat="1" applyFont="1" applyFill="1" applyBorder="1" applyAlignment="1">
      <alignment horizontal="left" vertical="center" wrapText="1"/>
    </xf>
    <xf numFmtId="0" fontId="0" fillId="7" borderId="5" xfId="0" applyFill="1" applyBorder="1" applyAlignment="1">
      <alignment horizontal="center" vertical="center" wrapText="1"/>
    </xf>
    <xf numFmtId="0" fontId="15" fillId="7" borderId="5" xfId="0" applyFont="1" applyFill="1" applyBorder="1" applyAlignment="1">
      <alignment vertical="center" wrapText="1"/>
    </xf>
    <xf numFmtId="0" fontId="22" fillId="7" borderId="4" xfId="0" applyFont="1" applyFill="1" applyBorder="1" applyAlignment="1">
      <alignment horizontal="center" vertical="center" wrapText="1"/>
    </xf>
    <xf numFmtId="0" fontId="22" fillId="7" borderId="4" xfId="0" applyFont="1" applyFill="1" applyBorder="1" applyAlignment="1">
      <alignment horizontal="right" vertical="center" wrapText="1"/>
    </xf>
    <xf numFmtId="0" fontId="9" fillId="7" borderId="40" xfId="0" applyFont="1" applyFill="1" applyBorder="1" applyAlignment="1">
      <alignment horizontal="center" vertical="center" wrapText="1"/>
    </xf>
    <xf numFmtId="0" fontId="37" fillId="7" borderId="31" xfId="5" applyFont="1" applyFill="1" applyBorder="1" applyAlignment="1">
      <alignment horizontal="center" vertical="center"/>
    </xf>
    <xf numFmtId="0" fontId="37" fillId="7" borderId="31" xfId="5" applyFont="1" applyFill="1" applyBorder="1" applyAlignment="1">
      <alignment horizontal="center" vertical="center" wrapText="1"/>
    </xf>
    <xf numFmtId="0" fontId="42" fillId="7" borderId="31" xfId="5" applyFont="1" applyFill="1" applyBorder="1" applyAlignment="1">
      <alignment horizontal="left" vertical="center" wrapText="1"/>
    </xf>
    <xf numFmtId="164" fontId="9" fillId="7" borderId="32" xfId="0" applyNumberFormat="1" applyFont="1" applyFill="1" applyBorder="1" applyAlignment="1">
      <alignment horizontal="center" vertical="center" wrapText="1"/>
    </xf>
    <xf numFmtId="0" fontId="9" fillId="7" borderId="44" xfId="0" applyFont="1" applyFill="1" applyBorder="1" applyAlignment="1">
      <alignment horizontal="center" vertical="center" wrapText="1"/>
    </xf>
    <xf numFmtId="0" fontId="11" fillId="7" borderId="44" xfId="0" applyFont="1" applyFill="1" applyBorder="1" applyAlignment="1">
      <alignment horizontal="center" vertical="center"/>
    </xf>
    <xf numFmtId="0" fontId="11" fillId="7" borderId="40" xfId="0" applyFont="1" applyFill="1" applyBorder="1" applyAlignment="1">
      <alignment horizontal="left" vertical="center"/>
    </xf>
    <xf numFmtId="0" fontId="0" fillId="7" borderId="31" xfId="0" applyFill="1" applyBorder="1" applyAlignment="1"/>
    <xf numFmtId="0" fontId="13" fillId="7" borderId="31" xfId="0" applyFont="1" applyFill="1" applyBorder="1" applyAlignment="1">
      <alignment wrapText="1"/>
    </xf>
    <xf numFmtId="0" fontId="9" fillId="7" borderId="20" xfId="0" applyFont="1" applyFill="1" applyBorder="1" applyAlignment="1">
      <alignment horizontal="left" vertical="center" wrapText="1"/>
    </xf>
    <xf numFmtId="164" fontId="13" fillId="7" borderId="32" xfId="0" applyNumberFormat="1" applyFont="1" applyFill="1" applyBorder="1" applyAlignment="1">
      <alignment horizontal="center" vertical="center"/>
    </xf>
    <xf numFmtId="0" fontId="13" fillId="7" borderId="31" xfId="0" applyFont="1" applyFill="1" applyBorder="1" applyAlignment="1">
      <alignment vertical="center"/>
    </xf>
    <xf numFmtId="0" fontId="13" fillId="7" borderId="31" xfId="0" applyFont="1" applyFill="1" applyBorder="1" applyAlignment="1">
      <alignment vertical="center" wrapText="1"/>
    </xf>
    <xf numFmtId="0" fontId="10" fillId="7" borderId="20" xfId="0" applyFont="1" applyFill="1" applyBorder="1" applyAlignment="1">
      <alignment horizontal="left" vertical="center" wrapText="1"/>
    </xf>
    <xf numFmtId="0" fontId="10" fillId="7" borderId="31" xfId="0" applyFont="1" applyFill="1" applyBorder="1" applyAlignment="1">
      <alignment horizontal="left" vertical="center" wrapText="1"/>
    </xf>
    <xf numFmtId="0" fontId="10" fillId="7" borderId="38" xfId="0" applyFont="1" applyFill="1" applyBorder="1" applyAlignment="1">
      <alignment horizontal="left" vertical="center" wrapText="1"/>
    </xf>
    <xf numFmtId="0" fontId="39" fillId="7" borderId="31" xfId="5" applyFont="1" applyFill="1" applyBorder="1" applyAlignment="1">
      <alignment horizontal="left" vertical="center"/>
    </xf>
    <xf numFmtId="0" fontId="39" fillId="7" borderId="31" xfId="5" applyFont="1" applyFill="1" applyBorder="1" applyAlignment="1">
      <alignment horizontal="left" vertical="center" wrapText="1"/>
    </xf>
    <xf numFmtId="0" fontId="47" fillId="7" borderId="31" xfId="5" applyFont="1" applyFill="1" applyBorder="1" applyAlignment="1">
      <alignment horizontal="left" vertical="center" wrapText="1"/>
    </xf>
    <xf numFmtId="0" fontId="11" fillId="7" borderId="47" xfId="0" applyFont="1" applyFill="1" applyBorder="1" applyAlignment="1">
      <alignment horizontal="right" vertical="center" wrapText="1"/>
    </xf>
    <xf numFmtId="0" fontId="11" fillId="7" borderId="59" xfId="0" applyFont="1" applyFill="1" applyBorder="1" applyAlignment="1">
      <alignment horizontal="left" vertical="center" wrapText="1"/>
    </xf>
    <xf numFmtId="0" fontId="45" fillId="7" borderId="52" xfId="0" applyFont="1" applyFill="1" applyBorder="1" applyAlignment="1">
      <alignment vertical="center" wrapText="1"/>
    </xf>
    <xf numFmtId="0" fontId="13" fillId="7" borderId="9" xfId="0" applyFont="1" applyFill="1" applyBorder="1" applyAlignment="1">
      <alignment vertical="center" wrapText="1"/>
    </xf>
    <xf numFmtId="164" fontId="13" fillId="7" borderId="9" xfId="0" applyNumberFormat="1" applyFont="1" applyFill="1" applyBorder="1" applyAlignment="1">
      <alignment horizontal="center" vertical="center" wrapText="1"/>
    </xf>
    <xf numFmtId="0" fontId="11" fillId="7" borderId="56" xfId="0" applyFont="1" applyFill="1" applyBorder="1" applyAlignment="1">
      <alignment horizontal="left" vertical="center" wrapText="1"/>
    </xf>
    <xf numFmtId="0" fontId="45" fillId="7" borderId="4" xfId="0" applyFont="1" applyFill="1" applyBorder="1" applyAlignment="1">
      <alignment vertical="center" wrapText="1"/>
    </xf>
    <xf numFmtId="0" fontId="13" fillId="7" borderId="4" xfId="0" applyFont="1" applyFill="1" applyBorder="1" applyAlignment="1">
      <alignment vertical="center" wrapText="1"/>
    </xf>
    <xf numFmtId="164" fontId="13" fillId="7" borderId="10" xfId="0" applyNumberFormat="1" applyFont="1" applyFill="1" applyBorder="1" applyAlignment="1">
      <alignment horizontal="center" vertical="center" wrapText="1"/>
    </xf>
    <xf numFmtId="0" fontId="45" fillId="7" borderId="57" xfId="0" applyFont="1" applyFill="1" applyBorder="1" applyAlignment="1">
      <alignment vertical="center" wrapText="1"/>
    </xf>
    <xf numFmtId="0" fontId="13" fillId="7" borderId="10" xfId="0" applyFont="1" applyFill="1" applyBorder="1" applyAlignment="1">
      <alignment vertical="center" wrapText="1"/>
    </xf>
    <xf numFmtId="0" fontId="11" fillId="7" borderId="44" xfId="0" applyFont="1" applyFill="1" applyBorder="1" applyAlignment="1">
      <alignment horizontal="right" vertical="center" wrapText="1"/>
    </xf>
    <xf numFmtId="0" fontId="45" fillId="7" borderId="63" xfId="0" applyFont="1" applyFill="1" applyBorder="1" applyAlignment="1">
      <alignment horizontal="left" vertical="center"/>
    </xf>
    <xf numFmtId="0" fontId="3" fillId="2" borderId="4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49" xfId="0" applyFont="1" applyFill="1" applyBorder="1" applyAlignment="1">
      <alignment horizontal="center" vertical="center" wrapText="1"/>
    </xf>
    <xf numFmtId="0" fontId="3" fillId="2" borderId="43"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0" fillId="0" borderId="0" xfId="0" applyFill="1" applyBorder="1"/>
    <xf numFmtId="4" fontId="5" fillId="0" borderId="0" xfId="0" applyNumberFormat="1" applyFont="1" applyFill="1" applyAlignment="1">
      <alignment horizontal="center" wrapText="1"/>
    </xf>
    <xf numFmtId="0" fontId="3" fillId="2" borderId="5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51" xfId="0" applyFont="1" applyFill="1" applyBorder="1" applyAlignment="1">
      <alignment horizontal="center" vertical="center" wrapText="1"/>
    </xf>
    <xf numFmtId="4" fontId="5" fillId="0" borderId="33" xfId="0" applyNumberFormat="1" applyFont="1" applyFill="1" applyBorder="1" applyAlignment="1">
      <alignment horizontal="center" wrapText="1"/>
    </xf>
    <xf numFmtId="4" fontId="5" fillId="0" borderId="0" xfId="0" applyNumberFormat="1" applyFont="1" applyFill="1" applyBorder="1" applyAlignment="1">
      <alignment horizontal="center" wrapText="1"/>
    </xf>
    <xf numFmtId="4" fontId="5" fillId="0" borderId="34" xfId="0" applyNumberFormat="1" applyFont="1" applyFill="1" applyBorder="1" applyAlignment="1">
      <alignment horizontal="center" wrapText="1"/>
    </xf>
    <xf numFmtId="164" fontId="9" fillId="3" borderId="23" xfId="0" applyNumberFormat="1" applyFont="1" applyFill="1" applyBorder="1" applyAlignment="1">
      <alignment horizontal="center" vertical="center" wrapText="1"/>
    </xf>
    <xf numFmtId="164" fontId="9" fillId="3" borderId="9" xfId="0" applyNumberFormat="1" applyFont="1" applyFill="1" applyBorder="1" applyAlignment="1">
      <alignment horizontal="center" vertical="center" wrapText="1"/>
    </xf>
    <xf numFmtId="164" fontId="9" fillId="3" borderId="18" xfId="0" applyNumberFormat="1" applyFont="1" applyFill="1" applyBorder="1" applyAlignment="1">
      <alignment horizontal="center" vertical="center" wrapText="1"/>
    </xf>
    <xf numFmtId="164" fontId="9" fillId="3" borderId="24" xfId="0" applyNumberFormat="1" applyFont="1" applyFill="1" applyBorder="1" applyAlignment="1">
      <alignment horizontal="center" vertical="center" wrapText="1"/>
    </xf>
    <xf numFmtId="164" fontId="9" fillId="3" borderId="28" xfId="0" applyNumberFormat="1" applyFont="1" applyFill="1" applyBorder="1" applyAlignment="1">
      <alignment horizontal="center" vertical="center" wrapText="1"/>
    </xf>
    <xf numFmtId="164" fontId="9" fillId="3" borderId="25" xfId="0" applyNumberFormat="1" applyFont="1" applyFill="1" applyBorder="1" applyAlignment="1">
      <alignment horizontal="center" vertical="center" wrapText="1"/>
    </xf>
    <xf numFmtId="0" fontId="26" fillId="3" borderId="21" xfId="0" applyFont="1" applyFill="1" applyBorder="1" applyAlignment="1">
      <alignment horizontal="center" vertical="center" wrapText="1"/>
    </xf>
    <xf numFmtId="0" fontId="26" fillId="3" borderId="22" xfId="0" applyFont="1" applyFill="1" applyBorder="1" applyAlignment="1">
      <alignment horizontal="center" vertical="center" wrapText="1"/>
    </xf>
    <xf numFmtId="0" fontId="9" fillId="3" borderId="42"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5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4" fillId="0" borderId="0" xfId="0" applyFont="1" applyFill="1" applyAlignment="1">
      <alignment horizontal="center" vertical="center" wrapText="1"/>
    </xf>
    <xf numFmtId="0" fontId="9" fillId="3" borderId="16" xfId="0" applyFont="1" applyFill="1" applyBorder="1" applyAlignment="1">
      <alignment horizontal="center" vertical="center" wrapText="1"/>
    </xf>
    <xf numFmtId="0" fontId="9" fillId="3" borderId="65" xfId="0" applyFont="1" applyFill="1" applyBorder="1" applyAlignment="1">
      <alignment horizontal="center" vertical="center" wrapText="1"/>
    </xf>
    <xf numFmtId="164" fontId="9" fillId="3" borderId="16" xfId="0" applyNumberFormat="1" applyFont="1" applyFill="1" applyBorder="1" applyAlignment="1">
      <alignment horizontal="center" vertical="center" wrapText="1"/>
    </xf>
    <xf numFmtId="164" fontId="9" fillId="3" borderId="65" xfId="0" applyNumberFormat="1"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37" xfId="0" applyFont="1" applyFill="1" applyBorder="1" applyAlignment="1">
      <alignment horizontal="center" vertical="center" wrapText="1"/>
    </xf>
    <xf numFmtId="11" fontId="13" fillId="0" borderId="31" xfId="0" applyNumberFormat="1" applyFont="1" applyBorder="1" applyAlignment="1">
      <alignment horizontal="center" vertical="center"/>
    </xf>
  </cellXfs>
  <cellStyles count="6">
    <cellStyle name="Excel Built-in Normal" xfId="5"/>
    <cellStyle name="Heading" xfId="1"/>
    <cellStyle name="Heading1" xfId="2"/>
    <cellStyle name="Normal" xfId="0" builtinId="0" customBuiltin="1"/>
    <cellStyle name="Result" xfId="3"/>
    <cellStyle name="Result2" xfId="4"/>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8"/>
  <sheetViews>
    <sheetView workbookViewId="0">
      <selection activeCell="C30" sqref="C30"/>
    </sheetView>
  </sheetViews>
  <sheetFormatPr baseColWidth="10" defaultRowHeight="12.75"/>
  <cols>
    <col min="1" max="1" width="15.140625" customWidth="1"/>
    <col min="2" max="2" width="95.28515625" customWidth="1"/>
    <col min="3" max="3" width="30.5703125" customWidth="1"/>
    <col min="4" max="4" width="32.85546875" customWidth="1"/>
  </cols>
  <sheetData>
    <row r="1" spans="1:4" ht="20.25">
      <c r="A1" s="201" t="s">
        <v>338</v>
      </c>
      <c r="B1" s="202"/>
      <c r="C1" s="202"/>
      <c r="D1" s="203"/>
    </row>
    <row r="2" spans="1:4" ht="39" customHeight="1" thickBot="1">
      <c r="A2" s="204" t="s">
        <v>339</v>
      </c>
      <c r="B2" s="205"/>
      <c r="C2" s="205"/>
      <c r="D2" s="206"/>
    </row>
    <row r="3" spans="1:4" ht="20.25">
      <c r="A3" s="207"/>
      <c r="B3" s="207"/>
      <c r="C3" s="42"/>
      <c r="D3" s="1"/>
    </row>
    <row r="4" spans="1:4" ht="18" customHeight="1">
      <c r="A4" s="208" t="s">
        <v>335</v>
      </c>
      <c r="B4" s="208"/>
      <c r="C4" s="208"/>
      <c r="D4" s="208"/>
    </row>
    <row r="5" spans="1:4" ht="18.75" thickBot="1">
      <c r="A5" s="60"/>
      <c r="B5" s="60"/>
      <c r="C5" s="43"/>
      <c r="D5" s="2"/>
    </row>
    <row r="6" spans="1:4" ht="15.75" thickBot="1">
      <c r="A6" s="4" t="s">
        <v>0</v>
      </c>
      <c r="B6" s="4" t="s">
        <v>6</v>
      </c>
      <c r="C6" s="5" t="s">
        <v>172</v>
      </c>
      <c r="D6" s="5" t="s">
        <v>177</v>
      </c>
    </row>
    <row r="7" spans="1:4" ht="10.5" customHeight="1">
      <c r="A7" s="20"/>
      <c r="B7" s="14"/>
      <c r="C7" s="46"/>
      <c r="D7" s="46"/>
    </row>
    <row r="8" spans="1:4" ht="51">
      <c r="A8" s="20" t="s">
        <v>336</v>
      </c>
      <c r="B8" s="53" t="s">
        <v>337</v>
      </c>
      <c r="C8" s="76" t="s">
        <v>320</v>
      </c>
      <c r="D8" s="47"/>
    </row>
    <row r="9" spans="1:4" ht="18.75">
      <c r="A9" s="62"/>
      <c r="B9" s="14"/>
      <c r="C9" s="76"/>
      <c r="D9" s="47"/>
    </row>
    <row r="10" spans="1:4" ht="54.75" customHeight="1">
      <c r="A10" s="20" t="s">
        <v>316</v>
      </c>
      <c r="B10" s="53" t="s">
        <v>334</v>
      </c>
      <c r="C10" s="76" t="s">
        <v>319</v>
      </c>
      <c r="D10" s="46"/>
    </row>
    <row r="11" spans="1:4" ht="13.5" customHeight="1">
      <c r="A11" s="20"/>
      <c r="B11" s="14"/>
      <c r="C11" s="76"/>
      <c r="D11" s="47"/>
    </row>
    <row r="12" spans="1:4" ht="38.25">
      <c r="A12" s="20" t="s">
        <v>317</v>
      </c>
      <c r="B12" s="53" t="s">
        <v>333</v>
      </c>
      <c r="C12" s="76" t="s">
        <v>319</v>
      </c>
      <c r="D12" s="46"/>
    </row>
    <row r="13" spans="1:4" ht="13.5" customHeight="1">
      <c r="A13" s="20"/>
      <c r="B13" s="14"/>
      <c r="C13" s="76"/>
      <c r="D13" s="47"/>
    </row>
    <row r="14" spans="1:4" ht="25.5">
      <c r="A14" s="20" t="s">
        <v>38</v>
      </c>
      <c r="B14" s="53" t="s">
        <v>186</v>
      </c>
      <c r="C14" s="76" t="s">
        <v>319</v>
      </c>
      <c r="D14" s="46"/>
    </row>
    <row r="15" spans="1:4" ht="9.9499999999999993" customHeight="1">
      <c r="A15" s="20"/>
      <c r="B15" s="53"/>
      <c r="C15" s="76"/>
      <c r="D15" s="46"/>
    </row>
    <row r="16" spans="1:4" ht="25.5">
      <c r="A16" s="20" t="s">
        <v>31</v>
      </c>
      <c r="B16" s="53" t="s">
        <v>187</v>
      </c>
      <c r="C16" s="76" t="s">
        <v>319</v>
      </c>
      <c r="D16" s="46"/>
    </row>
    <row r="17" spans="1:4" ht="9.9499999999999993" customHeight="1">
      <c r="A17" s="20"/>
      <c r="B17" s="53"/>
      <c r="C17" s="76"/>
      <c r="D17" s="46"/>
    </row>
    <row r="18" spans="1:4" ht="25.5">
      <c r="A18" s="20" t="s">
        <v>32</v>
      </c>
      <c r="B18" s="53" t="s">
        <v>188</v>
      </c>
      <c r="C18" s="76" t="s">
        <v>319</v>
      </c>
      <c r="D18" s="46"/>
    </row>
    <row r="19" spans="1:4" ht="9.9499999999999993" customHeight="1">
      <c r="A19" s="20"/>
      <c r="B19" s="53"/>
      <c r="C19" s="76"/>
      <c r="D19" s="46"/>
    </row>
    <row r="20" spans="1:4" ht="25.5">
      <c r="A20" s="20" t="s">
        <v>33</v>
      </c>
      <c r="B20" s="53" t="s">
        <v>189</v>
      </c>
      <c r="C20" s="76" t="s">
        <v>319</v>
      </c>
      <c r="D20" s="46"/>
    </row>
    <row r="21" spans="1:4" ht="9.9499999999999993" customHeight="1">
      <c r="A21" s="20"/>
      <c r="B21" s="53"/>
      <c r="C21" s="76"/>
      <c r="D21" s="46"/>
    </row>
    <row r="22" spans="1:4" ht="25.5">
      <c r="A22" s="20" t="s">
        <v>34</v>
      </c>
      <c r="B22" s="53" t="s">
        <v>190</v>
      </c>
      <c r="C22" s="76" t="s">
        <v>319</v>
      </c>
      <c r="D22" s="46"/>
    </row>
    <row r="23" spans="1:4" ht="9.9499999999999993" customHeight="1">
      <c r="A23" s="20"/>
      <c r="B23" s="53"/>
      <c r="C23" s="76"/>
      <c r="D23" s="46"/>
    </row>
    <row r="24" spans="1:4" ht="25.5">
      <c r="A24" s="20" t="s">
        <v>35</v>
      </c>
      <c r="B24" s="53" t="s">
        <v>318</v>
      </c>
      <c r="C24" s="76" t="s">
        <v>319</v>
      </c>
      <c r="D24" s="46"/>
    </row>
    <row r="25" spans="1:4" ht="9.9499999999999993" customHeight="1">
      <c r="A25" s="20"/>
      <c r="B25" s="53"/>
      <c r="C25" s="76"/>
      <c r="D25" s="46"/>
    </row>
    <row r="26" spans="1:4" ht="38.25">
      <c r="A26" s="20" t="s">
        <v>36</v>
      </c>
      <c r="B26" s="53" t="s">
        <v>37</v>
      </c>
      <c r="C26" s="76" t="s">
        <v>340</v>
      </c>
      <c r="D26" s="46"/>
    </row>
    <row r="28" spans="1:4">
      <c r="B28" s="61"/>
      <c r="C28" s="38"/>
      <c r="D28" s="147"/>
    </row>
  </sheetData>
  <mergeCells count="4">
    <mergeCell ref="A1:D1"/>
    <mergeCell ref="A2:D2"/>
    <mergeCell ref="A3:B3"/>
    <mergeCell ref="A4:D4"/>
  </mergeCells>
  <pageMargins left="0.23622047244094491" right="0.23622047244094491" top="0.37" bottom="0.3" header="0.31496062992125984" footer="0.31496062992125984"/>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tabSelected="1" zoomScale="70" zoomScaleNormal="70" zoomScaleSheetLayoutView="70" workbookViewId="0">
      <pane xSplit="3" ySplit="6" topLeftCell="D7" activePane="bottomRight" state="frozen"/>
      <selection pane="topRight" activeCell="C1" sqref="C1"/>
      <selection pane="bottomLeft" activeCell="A8" sqref="A8"/>
      <selection pane="bottomRight" activeCell="R5" sqref="R5"/>
    </sheetView>
  </sheetViews>
  <sheetFormatPr baseColWidth="10" defaultRowHeight="38.25" customHeight="1"/>
  <cols>
    <col min="1" max="1" width="5.140625" bestFit="1" customWidth="1"/>
    <col min="2" max="2" width="3.7109375" customWidth="1"/>
    <col min="3" max="3" width="27.42578125" style="73" bestFit="1" customWidth="1"/>
    <col min="4" max="4" width="19.140625" customWidth="1"/>
    <col min="5" max="5" width="81.42578125" customWidth="1"/>
    <col min="6" max="6" width="29" customWidth="1"/>
    <col min="7" max="7" width="24.7109375" customWidth="1"/>
  </cols>
  <sheetData>
    <row r="1" spans="1:7" ht="48.75" customHeight="1" thickBot="1">
      <c r="A1" s="209" t="str">
        <f>'Cat0_Fourn mt et Moe'!A2:D2</f>
        <v>Projet SID-SE_26-055 - BDD Istres / Miramas - BDD Orange / Salon de Provence (13 et 84)
Accord cadre à bons de commande pour travaux de rénovation de la distribution électrique (postes HTA et BT).</v>
      </c>
      <c r="B1" s="210"/>
      <c r="C1" s="210"/>
      <c r="D1" s="210"/>
      <c r="E1" s="210"/>
      <c r="F1" s="210"/>
      <c r="G1" s="211"/>
    </row>
    <row r="2" spans="1:7" ht="24.75" customHeight="1">
      <c r="A2" s="212" t="s">
        <v>261</v>
      </c>
      <c r="B2" s="213"/>
      <c r="C2" s="213"/>
      <c r="D2" s="213"/>
      <c r="E2" s="213"/>
      <c r="F2" s="213"/>
      <c r="G2" s="214"/>
    </row>
    <row r="3" spans="1:7" ht="18" customHeight="1" thickBot="1">
      <c r="A3" s="106"/>
      <c r="B3" s="107"/>
      <c r="C3" s="108"/>
      <c r="D3" s="109"/>
      <c r="E3" s="109"/>
      <c r="F3" s="81"/>
      <c r="G3" s="105"/>
    </row>
    <row r="4" spans="1:7" ht="38.25" customHeight="1">
      <c r="A4" s="223" t="s">
        <v>0</v>
      </c>
      <c r="B4" s="224"/>
      <c r="C4" s="221" t="s">
        <v>149</v>
      </c>
      <c r="D4" s="221"/>
      <c r="E4" s="222"/>
      <c r="F4" s="215" t="s">
        <v>172</v>
      </c>
      <c r="G4" s="218" t="s">
        <v>177</v>
      </c>
    </row>
    <row r="5" spans="1:7" ht="61.5" customHeight="1" thickBot="1">
      <c r="A5" s="225"/>
      <c r="B5" s="226"/>
      <c r="C5" s="80"/>
      <c r="D5" s="80"/>
      <c r="E5" s="68" t="s">
        <v>150</v>
      </c>
      <c r="F5" s="216"/>
      <c r="G5" s="219"/>
    </row>
    <row r="6" spans="1:7" ht="38.25" customHeight="1" thickBot="1">
      <c r="A6" s="110"/>
      <c r="B6" s="80"/>
      <c r="C6" s="72" t="s">
        <v>46</v>
      </c>
      <c r="D6" s="71" t="s">
        <v>47</v>
      </c>
      <c r="E6" s="71" t="s">
        <v>48</v>
      </c>
      <c r="F6" s="217"/>
      <c r="G6" s="220"/>
    </row>
    <row r="7" spans="1:7" ht="38.25" customHeight="1">
      <c r="A7" s="101"/>
      <c r="B7" s="97"/>
      <c r="C7" s="93"/>
      <c r="D7" s="94"/>
      <c r="E7" s="94"/>
      <c r="F7" s="95"/>
      <c r="G7" s="96"/>
    </row>
    <row r="8" spans="1:7" ht="51" customHeight="1">
      <c r="A8" s="173">
        <v>1</v>
      </c>
      <c r="B8" s="168"/>
      <c r="C8" s="169"/>
      <c r="D8" s="170"/>
      <c r="E8" s="171" t="s">
        <v>153</v>
      </c>
      <c r="F8" s="161"/>
      <c r="G8" s="172"/>
    </row>
    <row r="9" spans="1:7" ht="38.25" customHeight="1">
      <c r="A9" s="102">
        <v>1</v>
      </c>
      <c r="B9" s="99">
        <v>1</v>
      </c>
      <c r="C9" s="91"/>
      <c r="D9" s="92"/>
      <c r="E9" s="92" t="s">
        <v>41</v>
      </c>
      <c r="F9" s="76" t="s">
        <v>192</v>
      </c>
      <c r="G9" s="77"/>
    </row>
    <row r="10" spans="1:7" ht="38.25" customHeight="1">
      <c r="A10" s="102">
        <v>1</v>
      </c>
      <c r="B10" s="99">
        <v>2</v>
      </c>
      <c r="C10" s="74"/>
      <c r="D10" s="75"/>
      <c r="E10" s="75" t="s">
        <v>40</v>
      </c>
      <c r="F10" s="76" t="s">
        <v>192</v>
      </c>
      <c r="G10" s="77"/>
    </row>
    <row r="11" spans="1:7" ht="38.25" customHeight="1">
      <c r="A11" s="102">
        <v>1</v>
      </c>
      <c r="B11" s="98">
        <v>3</v>
      </c>
      <c r="C11" s="74"/>
      <c r="D11" s="75"/>
      <c r="E11" s="75" t="s">
        <v>39</v>
      </c>
      <c r="F11" s="76" t="s">
        <v>192</v>
      </c>
      <c r="G11" s="77"/>
    </row>
    <row r="12" spans="1:7" ht="38.25" customHeight="1">
      <c r="A12" s="102">
        <v>1</v>
      </c>
      <c r="B12" s="99">
        <v>4</v>
      </c>
      <c r="C12" s="78"/>
      <c r="D12" s="79"/>
      <c r="E12" s="79" t="s">
        <v>321</v>
      </c>
      <c r="F12" s="76" t="s">
        <v>178</v>
      </c>
      <c r="G12" s="77"/>
    </row>
    <row r="13" spans="1:7" ht="38.25" customHeight="1">
      <c r="A13" s="102">
        <v>1</v>
      </c>
      <c r="B13" s="98">
        <v>5</v>
      </c>
      <c r="C13" s="78"/>
      <c r="D13" s="79"/>
      <c r="E13" s="79" t="s">
        <v>324</v>
      </c>
      <c r="F13" s="76" t="s">
        <v>178</v>
      </c>
      <c r="G13" s="77"/>
    </row>
    <row r="14" spans="1:7" ht="38.25" customHeight="1">
      <c r="A14" s="102">
        <v>1</v>
      </c>
      <c r="B14" s="99">
        <v>6</v>
      </c>
      <c r="C14" s="78"/>
      <c r="D14" s="86" t="s">
        <v>49</v>
      </c>
      <c r="E14" s="79" t="s">
        <v>323</v>
      </c>
      <c r="F14" s="76" t="s">
        <v>178</v>
      </c>
      <c r="G14" s="77"/>
    </row>
    <row r="15" spans="1:7" ht="38.25" customHeight="1">
      <c r="A15" s="102">
        <v>1</v>
      </c>
      <c r="B15" s="98">
        <v>7</v>
      </c>
      <c r="C15" s="78"/>
      <c r="D15" s="79"/>
      <c r="E15" s="79" t="s">
        <v>322</v>
      </c>
      <c r="F15" s="76" t="s">
        <v>178</v>
      </c>
      <c r="G15" s="77"/>
    </row>
    <row r="16" spans="1:7" ht="38.25" customHeight="1">
      <c r="A16" s="102">
        <v>1</v>
      </c>
      <c r="B16" s="99">
        <v>8</v>
      </c>
      <c r="C16" s="78"/>
      <c r="D16" s="79"/>
      <c r="E16" s="79" t="s">
        <v>325</v>
      </c>
      <c r="F16" s="76" t="s">
        <v>178</v>
      </c>
      <c r="G16" s="77"/>
    </row>
    <row r="17" spans="1:7" ht="38.25" customHeight="1">
      <c r="A17" s="102">
        <v>1</v>
      </c>
      <c r="B17" s="98">
        <v>9</v>
      </c>
      <c r="C17" s="78"/>
      <c r="D17" s="79"/>
      <c r="E17" s="79" t="s">
        <v>326</v>
      </c>
      <c r="F17" s="76" t="s">
        <v>178</v>
      </c>
      <c r="G17" s="77"/>
    </row>
    <row r="18" spans="1:7" ht="51" customHeight="1" thickBot="1">
      <c r="A18" s="174">
        <v>2</v>
      </c>
      <c r="B18" s="175"/>
      <c r="C18" s="176"/>
      <c r="D18" s="177"/>
      <c r="E18" s="178" t="s">
        <v>341</v>
      </c>
      <c r="F18" s="161"/>
      <c r="G18" s="179"/>
    </row>
    <row r="19" spans="1:7" ht="38.25" customHeight="1">
      <c r="A19" s="100">
        <v>2</v>
      </c>
      <c r="B19" s="99">
        <v>1</v>
      </c>
      <c r="C19" s="78"/>
      <c r="D19" s="79"/>
      <c r="E19" s="79" t="s">
        <v>151</v>
      </c>
      <c r="F19" s="76" t="s">
        <v>340</v>
      </c>
      <c r="G19" s="77"/>
    </row>
    <row r="20" spans="1:7" ht="38.25" customHeight="1">
      <c r="A20" s="100">
        <v>2</v>
      </c>
      <c r="B20" s="99">
        <v>2</v>
      </c>
      <c r="C20" s="78"/>
      <c r="D20" s="79"/>
      <c r="E20" s="79" t="s">
        <v>152</v>
      </c>
      <c r="F20" s="76" t="s">
        <v>340</v>
      </c>
      <c r="G20" s="77"/>
    </row>
    <row r="21" spans="1:7" ht="51.75" customHeight="1" thickBot="1">
      <c r="A21" s="174">
        <v>3</v>
      </c>
      <c r="B21" s="175"/>
      <c r="C21" s="180"/>
      <c r="D21" s="181"/>
      <c r="E21" s="182" t="s">
        <v>154</v>
      </c>
      <c r="F21" s="161"/>
      <c r="G21" s="179"/>
    </row>
    <row r="22" spans="1:7" ht="38.25" customHeight="1">
      <c r="A22" s="100">
        <v>3</v>
      </c>
      <c r="B22" s="99">
        <v>1</v>
      </c>
      <c r="C22" s="78"/>
      <c r="D22" s="79"/>
      <c r="E22" s="79" t="s">
        <v>327</v>
      </c>
      <c r="F22" s="76" t="s">
        <v>178</v>
      </c>
      <c r="G22" s="77"/>
    </row>
    <row r="23" spans="1:7" ht="38.25" customHeight="1">
      <c r="A23" s="100">
        <v>3</v>
      </c>
      <c r="B23" s="99">
        <v>2</v>
      </c>
      <c r="C23" s="78"/>
      <c r="D23" s="79"/>
      <c r="E23" s="79" t="s">
        <v>328</v>
      </c>
      <c r="F23" s="76" t="s">
        <v>178</v>
      </c>
      <c r="G23" s="77"/>
    </row>
    <row r="24" spans="1:7" ht="38.25" customHeight="1">
      <c r="A24" s="100">
        <v>3</v>
      </c>
      <c r="B24" s="99">
        <v>3</v>
      </c>
      <c r="C24" s="78"/>
      <c r="D24" s="86" t="s">
        <v>49</v>
      </c>
      <c r="E24" s="79" t="s">
        <v>329</v>
      </c>
      <c r="F24" s="76" t="s">
        <v>178</v>
      </c>
      <c r="G24" s="77"/>
    </row>
    <row r="25" spans="1:7" ht="38.25" customHeight="1">
      <c r="A25" s="100">
        <v>3</v>
      </c>
      <c r="B25" s="99">
        <v>4</v>
      </c>
      <c r="C25" s="78"/>
      <c r="D25" s="86" t="s">
        <v>49</v>
      </c>
      <c r="E25" s="79" t="s">
        <v>330</v>
      </c>
      <c r="F25" s="76" t="s">
        <v>178</v>
      </c>
      <c r="G25" s="77"/>
    </row>
    <row r="26" spans="1:7" ht="38.25" customHeight="1">
      <c r="A26" s="100">
        <v>3</v>
      </c>
      <c r="B26" s="99">
        <v>5</v>
      </c>
      <c r="C26" s="78"/>
      <c r="D26" s="86" t="s">
        <v>49</v>
      </c>
      <c r="E26" s="79" t="s">
        <v>331</v>
      </c>
      <c r="F26" s="76" t="s">
        <v>178</v>
      </c>
      <c r="G26" s="77"/>
    </row>
    <row r="27" spans="1:7" ht="38.25" customHeight="1">
      <c r="A27" s="100">
        <v>3</v>
      </c>
      <c r="B27" s="99">
        <v>6</v>
      </c>
      <c r="C27" s="78"/>
      <c r="D27" s="79"/>
      <c r="E27" s="79" t="s">
        <v>332</v>
      </c>
      <c r="F27" s="76" t="s">
        <v>178</v>
      </c>
      <c r="G27" s="77"/>
    </row>
    <row r="28" spans="1:7" s="151" customFormat="1" ht="54" customHeight="1">
      <c r="A28" s="174">
        <v>4</v>
      </c>
      <c r="B28" s="175"/>
      <c r="C28" s="180"/>
      <c r="D28" s="181"/>
      <c r="E28" s="183" t="s">
        <v>174</v>
      </c>
      <c r="F28" s="161" t="s">
        <v>340</v>
      </c>
      <c r="G28" s="179"/>
    </row>
    <row r="29" spans="1:7" s="151" customFormat="1" ht="54" customHeight="1">
      <c r="A29" s="174">
        <v>5</v>
      </c>
      <c r="B29" s="175"/>
      <c r="C29" s="180"/>
      <c r="D29" s="181"/>
      <c r="E29" s="184" t="s">
        <v>176</v>
      </c>
      <c r="F29" s="161"/>
      <c r="G29" s="179"/>
    </row>
    <row r="30" spans="1:7" ht="38.25" customHeight="1">
      <c r="A30" s="100">
        <v>5</v>
      </c>
      <c r="B30" s="99">
        <v>1</v>
      </c>
      <c r="C30" s="87">
        <v>8943</v>
      </c>
      <c r="D30" s="86" t="s">
        <v>49</v>
      </c>
      <c r="E30" s="144" t="s">
        <v>50</v>
      </c>
      <c r="F30" s="76" t="s">
        <v>178</v>
      </c>
      <c r="G30" s="77"/>
    </row>
    <row r="31" spans="1:7" ht="38.25" customHeight="1">
      <c r="A31" s="100">
        <v>5</v>
      </c>
      <c r="B31" s="99">
        <v>2</v>
      </c>
      <c r="C31" s="88">
        <v>828734</v>
      </c>
      <c r="D31" s="86" t="s">
        <v>51</v>
      </c>
      <c r="E31" s="86" t="s">
        <v>52</v>
      </c>
      <c r="F31" s="76" t="s">
        <v>178</v>
      </c>
      <c r="G31" s="77"/>
    </row>
    <row r="32" spans="1:7" ht="38.25" customHeight="1">
      <c r="A32" s="100">
        <v>5</v>
      </c>
      <c r="B32" s="99">
        <v>3</v>
      </c>
      <c r="C32" s="89">
        <v>3022276</v>
      </c>
      <c r="D32" s="86" t="s">
        <v>51</v>
      </c>
      <c r="E32" s="86" t="s">
        <v>53</v>
      </c>
      <c r="F32" s="76" t="s">
        <v>178</v>
      </c>
      <c r="G32" s="77"/>
    </row>
    <row r="33" spans="1:7" ht="38.25" customHeight="1">
      <c r="A33" s="100">
        <v>5</v>
      </c>
      <c r="B33" s="99">
        <v>4</v>
      </c>
      <c r="C33" s="89">
        <v>3030174</v>
      </c>
      <c r="D33" s="86" t="s">
        <v>51</v>
      </c>
      <c r="E33" s="86" t="s">
        <v>54</v>
      </c>
      <c r="F33" s="76" t="s">
        <v>178</v>
      </c>
      <c r="G33" s="77"/>
    </row>
    <row r="34" spans="1:7" ht="38.25" customHeight="1">
      <c r="A34" s="100">
        <v>5</v>
      </c>
      <c r="B34" s="99">
        <v>5</v>
      </c>
      <c r="C34" s="89">
        <v>3209549</v>
      </c>
      <c r="D34" s="86" t="s">
        <v>51</v>
      </c>
      <c r="E34" s="86" t="s">
        <v>55</v>
      </c>
      <c r="F34" s="76" t="s">
        <v>178</v>
      </c>
      <c r="G34" s="77"/>
    </row>
    <row r="35" spans="1:7" ht="38.25" customHeight="1">
      <c r="A35" s="100">
        <v>5</v>
      </c>
      <c r="B35" s="99">
        <v>6</v>
      </c>
      <c r="C35" s="89">
        <v>3211757</v>
      </c>
      <c r="D35" s="86" t="s">
        <v>51</v>
      </c>
      <c r="E35" s="86" t="s">
        <v>51</v>
      </c>
      <c r="F35" s="76" t="s">
        <v>178</v>
      </c>
      <c r="G35" s="77"/>
    </row>
    <row r="36" spans="1:7" ht="38.25" customHeight="1">
      <c r="A36" s="100">
        <v>5</v>
      </c>
      <c r="B36" s="99">
        <v>7</v>
      </c>
      <c r="C36" s="89">
        <v>3211766</v>
      </c>
      <c r="D36" s="86" t="s">
        <v>51</v>
      </c>
      <c r="E36" s="86" t="s">
        <v>56</v>
      </c>
      <c r="F36" s="76" t="s">
        <v>178</v>
      </c>
      <c r="G36" s="77"/>
    </row>
    <row r="37" spans="1:7" ht="38.25" customHeight="1">
      <c r="A37" s="100">
        <v>5</v>
      </c>
      <c r="B37" s="99">
        <v>8</v>
      </c>
      <c r="C37" s="90" t="s">
        <v>57</v>
      </c>
      <c r="D37" s="86" t="s">
        <v>58</v>
      </c>
      <c r="E37" s="86" t="s">
        <v>59</v>
      </c>
      <c r="F37" s="76" t="s">
        <v>178</v>
      </c>
      <c r="G37" s="77"/>
    </row>
    <row r="38" spans="1:7" ht="38.25" customHeight="1">
      <c r="A38" s="100">
        <v>5</v>
      </c>
      <c r="B38" s="99">
        <v>9</v>
      </c>
      <c r="C38" s="90" t="s">
        <v>60</v>
      </c>
      <c r="D38" s="86" t="s">
        <v>49</v>
      </c>
      <c r="E38" s="86" t="s">
        <v>61</v>
      </c>
      <c r="F38" s="76" t="s">
        <v>178</v>
      </c>
      <c r="G38" s="77"/>
    </row>
    <row r="39" spans="1:7" ht="38.25" customHeight="1">
      <c r="A39" s="100">
        <v>5</v>
      </c>
      <c r="B39" s="99">
        <v>10</v>
      </c>
      <c r="C39" s="90" t="s">
        <v>62</v>
      </c>
      <c r="D39" s="86" t="s">
        <v>49</v>
      </c>
      <c r="E39" s="86" t="s">
        <v>63</v>
      </c>
      <c r="F39" s="76" t="s">
        <v>178</v>
      </c>
      <c r="G39" s="77"/>
    </row>
    <row r="40" spans="1:7" ht="38.25" customHeight="1">
      <c r="A40" s="100">
        <v>5</v>
      </c>
      <c r="B40" s="99">
        <v>11</v>
      </c>
      <c r="C40" s="90" t="s">
        <v>64</v>
      </c>
      <c r="D40" s="86" t="s">
        <v>49</v>
      </c>
      <c r="E40" s="86" t="s">
        <v>65</v>
      </c>
      <c r="F40" s="76" t="s">
        <v>178</v>
      </c>
      <c r="G40" s="77"/>
    </row>
    <row r="41" spans="1:7" ht="38.25" customHeight="1">
      <c r="A41" s="100">
        <v>5</v>
      </c>
      <c r="B41" s="99">
        <v>12</v>
      </c>
      <c r="C41" s="90" t="s">
        <v>66</v>
      </c>
      <c r="D41" s="86" t="s">
        <v>49</v>
      </c>
      <c r="E41" s="86" t="s">
        <v>67</v>
      </c>
      <c r="F41" s="76" t="s">
        <v>178</v>
      </c>
      <c r="G41" s="77"/>
    </row>
    <row r="42" spans="1:7" ht="38.25" customHeight="1">
      <c r="A42" s="100">
        <v>5</v>
      </c>
      <c r="B42" s="99">
        <v>13</v>
      </c>
      <c r="C42" s="90" t="s">
        <v>68</v>
      </c>
      <c r="D42" s="86" t="s">
        <v>49</v>
      </c>
      <c r="E42" s="86" t="s">
        <v>69</v>
      </c>
      <c r="F42" s="76" t="s">
        <v>178</v>
      </c>
      <c r="G42" s="77"/>
    </row>
    <row r="43" spans="1:7" ht="38.25" customHeight="1">
      <c r="A43" s="100">
        <v>5</v>
      </c>
      <c r="B43" s="99">
        <v>14</v>
      </c>
      <c r="C43" s="90" t="s">
        <v>70</v>
      </c>
      <c r="D43" s="86" t="s">
        <v>49</v>
      </c>
      <c r="E43" s="86" t="s">
        <v>71</v>
      </c>
      <c r="F43" s="76" t="s">
        <v>178</v>
      </c>
      <c r="G43" s="77"/>
    </row>
    <row r="44" spans="1:7" ht="38.25" customHeight="1">
      <c r="A44" s="100">
        <v>5</v>
      </c>
      <c r="B44" s="99">
        <v>15</v>
      </c>
      <c r="C44" s="90" t="s">
        <v>72</v>
      </c>
      <c r="D44" s="86" t="s">
        <v>49</v>
      </c>
      <c r="E44" s="86" t="s">
        <v>73</v>
      </c>
      <c r="F44" s="76" t="s">
        <v>178</v>
      </c>
      <c r="G44" s="77"/>
    </row>
    <row r="45" spans="1:7" ht="38.25" customHeight="1">
      <c r="A45" s="100">
        <v>5</v>
      </c>
      <c r="B45" s="99">
        <v>16</v>
      </c>
      <c r="C45" s="90" t="s">
        <v>74</v>
      </c>
      <c r="D45" s="86" t="s">
        <v>49</v>
      </c>
      <c r="E45" s="86" t="s">
        <v>75</v>
      </c>
      <c r="F45" s="76" t="s">
        <v>178</v>
      </c>
      <c r="G45" s="77"/>
    </row>
    <row r="46" spans="1:7" ht="38.25" customHeight="1">
      <c r="A46" s="100">
        <v>5</v>
      </c>
      <c r="B46" s="99">
        <v>17</v>
      </c>
      <c r="C46" s="90" t="s">
        <v>76</v>
      </c>
      <c r="D46" s="86" t="s">
        <v>49</v>
      </c>
      <c r="E46" s="86" t="s">
        <v>77</v>
      </c>
      <c r="F46" s="76" t="s">
        <v>178</v>
      </c>
      <c r="G46" s="77"/>
    </row>
    <row r="47" spans="1:7" ht="38.25" customHeight="1">
      <c r="A47" s="100">
        <v>5</v>
      </c>
      <c r="B47" s="99">
        <v>18</v>
      </c>
      <c r="C47" s="90" t="s">
        <v>78</v>
      </c>
      <c r="D47" s="86" t="s">
        <v>49</v>
      </c>
      <c r="E47" s="86" t="s">
        <v>79</v>
      </c>
      <c r="F47" s="76" t="s">
        <v>178</v>
      </c>
      <c r="G47" s="77"/>
    </row>
    <row r="48" spans="1:7" ht="38.25" customHeight="1">
      <c r="A48" s="100">
        <v>5</v>
      </c>
      <c r="B48" s="99">
        <v>19</v>
      </c>
      <c r="C48" s="90" t="s">
        <v>80</v>
      </c>
      <c r="D48" s="86" t="s">
        <v>49</v>
      </c>
      <c r="E48" s="86" t="s">
        <v>81</v>
      </c>
      <c r="F48" s="76" t="s">
        <v>178</v>
      </c>
      <c r="G48" s="77"/>
    </row>
    <row r="49" spans="1:7" ht="38.25" customHeight="1">
      <c r="A49" s="100">
        <v>5</v>
      </c>
      <c r="B49" s="99">
        <v>20</v>
      </c>
      <c r="C49" s="90" t="s">
        <v>82</v>
      </c>
      <c r="D49" s="86" t="s">
        <v>49</v>
      </c>
      <c r="E49" s="86" t="s">
        <v>83</v>
      </c>
      <c r="F49" s="76" t="s">
        <v>178</v>
      </c>
      <c r="G49" s="77"/>
    </row>
    <row r="50" spans="1:7" ht="38.25" customHeight="1">
      <c r="A50" s="100">
        <v>5</v>
      </c>
      <c r="B50" s="99">
        <v>21</v>
      </c>
      <c r="C50" s="90" t="s">
        <v>84</v>
      </c>
      <c r="D50" s="86" t="s">
        <v>49</v>
      </c>
      <c r="E50" s="86" t="s">
        <v>85</v>
      </c>
      <c r="F50" s="76" t="s">
        <v>178</v>
      </c>
      <c r="G50" s="77"/>
    </row>
    <row r="51" spans="1:7" ht="38.25" customHeight="1">
      <c r="A51" s="100">
        <v>5</v>
      </c>
      <c r="B51" s="99">
        <v>22</v>
      </c>
      <c r="C51" s="90" t="s">
        <v>86</v>
      </c>
      <c r="D51" s="86" t="s">
        <v>49</v>
      </c>
      <c r="E51" s="86" t="s">
        <v>87</v>
      </c>
      <c r="F51" s="76" t="s">
        <v>178</v>
      </c>
      <c r="G51" s="77"/>
    </row>
    <row r="52" spans="1:7" ht="38.25" customHeight="1">
      <c r="A52" s="100">
        <v>5</v>
      </c>
      <c r="B52" s="99">
        <v>23</v>
      </c>
      <c r="C52" s="90" t="s">
        <v>88</v>
      </c>
      <c r="D52" s="86" t="s">
        <v>49</v>
      </c>
      <c r="E52" s="86" t="s">
        <v>89</v>
      </c>
      <c r="F52" s="76" t="s">
        <v>178</v>
      </c>
      <c r="G52" s="77"/>
    </row>
    <row r="53" spans="1:7" ht="38.25" customHeight="1">
      <c r="A53" s="100">
        <v>5</v>
      </c>
      <c r="B53" s="99">
        <v>24</v>
      </c>
      <c r="C53" s="90" t="s">
        <v>90</v>
      </c>
      <c r="D53" s="86" t="s">
        <v>49</v>
      </c>
      <c r="E53" s="86" t="s">
        <v>91</v>
      </c>
      <c r="F53" s="76" t="s">
        <v>178</v>
      </c>
      <c r="G53" s="77"/>
    </row>
    <row r="54" spans="1:7" ht="38.25" customHeight="1">
      <c r="A54" s="100">
        <v>5</v>
      </c>
      <c r="B54" s="99">
        <v>25</v>
      </c>
      <c r="C54" s="90" t="s">
        <v>92</v>
      </c>
      <c r="D54" s="86" t="s">
        <v>49</v>
      </c>
      <c r="E54" s="86" t="s">
        <v>93</v>
      </c>
      <c r="F54" s="76" t="s">
        <v>178</v>
      </c>
      <c r="G54" s="77"/>
    </row>
    <row r="55" spans="1:7" ht="38.25" customHeight="1">
      <c r="A55" s="100">
        <v>5</v>
      </c>
      <c r="B55" s="99">
        <v>26</v>
      </c>
      <c r="C55" s="90" t="s">
        <v>94</v>
      </c>
      <c r="D55" s="86" t="s">
        <v>49</v>
      </c>
      <c r="E55" s="86" t="s">
        <v>95</v>
      </c>
      <c r="F55" s="76" t="s">
        <v>178</v>
      </c>
      <c r="G55" s="77"/>
    </row>
    <row r="56" spans="1:7" ht="38.25" customHeight="1">
      <c r="A56" s="100">
        <v>5</v>
      </c>
      <c r="B56" s="99">
        <v>27</v>
      </c>
      <c r="C56" s="90" t="s">
        <v>96</v>
      </c>
      <c r="D56" s="86" t="s">
        <v>49</v>
      </c>
      <c r="E56" s="86" t="s">
        <v>45</v>
      </c>
      <c r="F56" s="76" t="s">
        <v>178</v>
      </c>
      <c r="G56" s="77"/>
    </row>
    <row r="57" spans="1:7" ht="38.25" customHeight="1">
      <c r="A57" s="100">
        <v>5</v>
      </c>
      <c r="B57" s="99">
        <v>28</v>
      </c>
      <c r="C57" s="90" t="s">
        <v>97</v>
      </c>
      <c r="D57" s="86" t="s">
        <v>49</v>
      </c>
      <c r="E57" s="86" t="s">
        <v>98</v>
      </c>
      <c r="F57" s="76" t="s">
        <v>178</v>
      </c>
      <c r="G57" s="77"/>
    </row>
    <row r="58" spans="1:7" ht="38.25" customHeight="1">
      <c r="A58" s="100">
        <v>5</v>
      </c>
      <c r="B58" s="99">
        <v>29</v>
      </c>
      <c r="C58" s="90" t="s">
        <v>99</v>
      </c>
      <c r="D58" s="86" t="s">
        <v>49</v>
      </c>
      <c r="E58" s="86" t="s">
        <v>100</v>
      </c>
      <c r="F58" s="76" t="s">
        <v>178</v>
      </c>
      <c r="G58" s="77"/>
    </row>
    <row r="59" spans="1:7" ht="38.25" customHeight="1">
      <c r="A59" s="100">
        <v>5</v>
      </c>
      <c r="B59" s="99">
        <v>30</v>
      </c>
      <c r="C59" s="90" t="s">
        <v>101</v>
      </c>
      <c r="D59" s="86" t="s">
        <v>49</v>
      </c>
      <c r="E59" s="86" t="s">
        <v>102</v>
      </c>
      <c r="F59" s="76" t="s">
        <v>178</v>
      </c>
      <c r="G59" s="77"/>
    </row>
    <row r="60" spans="1:7" ht="38.25" customHeight="1">
      <c r="A60" s="100">
        <v>5</v>
      </c>
      <c r="B60" s="99">
        <v>31</v>
      </c>
      <c r="C60" s="90" t="s">
        <v>103</v>
      </c>
      <c r="D60" s="86" t="s">
        <v>49</v>
      </c>
      <c r="E60" s="86" t="s">
        <v>104</v>
      </c>
      <c r="F60" s="76" t="s">
        <v>178</v>
      </c>
      <c r="G60" s="77"/>
    </row>
    <row r="61" spans="1:7" ht="38.25" customHeight="1">
      <c r="A61" s="100">
        <v>5</v>
      </c>
      <c r="B61" s="99">
        <v>32</v>
      </c>
      <c r="C61" s="90" t="s">
        <v>105</v>
      </c>
      <c r="D61" s="86" t="s">
        <v>49</v>
      </c>
      <c r="E61" s="86" t="s">
        <v>106</v>
      </c>
      <c r="F61" s="76" t="s">
        <v>178</v>
      </c>
      <c r="G61" s="77"/>
    </row>
    <row r="62" spans="1:7" ht="38.25" customHeight="1">
      <c r="A62" s="100">
        <v>5</v>
      </c>
      <c r="B62" s="99">
        <v>33</v>
      </c>
      <c r="C62" s="90" t="s">
        <v>107</v>
      </c>
      <c r="D62" s="86" t="s">
        <v>49</v>
      </c>
      <c r="E62" s="86" t="s">
        <v>108</v>
      </c>
      <c r="F62" s="76" t="s">
        <v>178</v>
      </c>
      <c r="G62" s="77"/>
    </row>
    <row r="63" spans="1:7" ht="38.25" customHeight="1">
      <c r="A63" s="100">
        <v>5</v>
      </c>
      <c r="B63" s="99">
        <v>34</v>
      </c>
      <c r="C63" s="90" t="s">
        <v>109</v>
      </c>
      <c r="D63" s="86" t="s">
        <v>49</v>
      </c>
      <c r="E63" s="86" t="s">
        <v>110</v>
      </c>
      <c r="F63" s="76" t="s">
        <v>178</v>
      </c>
      <c r="G63" s="77"/>
    </row>
    <row r="64" spans="1:7" ht="38.25" customHeight="1">
      <c r="A64" s="100">
        <v>5</v>
      </c>
      <c r="B64" s="99">
        <v>35</v>
      </c>
      <c r="C64" s="90" t="s">
        <v>111</v>
      </c>
      <c r="D64" s="86" t="s">
        <v>49</v>
      </c>
      <c r="E64" s="86" t="s">
        <v>112</v>
      </c>
      <c r="F64" s="76" t="s">
        <v>178</v>
      </c>
      <c r="G64" s="77"/>
    </row>
    <row r="65" spans="1:7" ht="38.25" customHeight="1">
      <c r="A65" s="100">
        <v>5</v>
      </c>
      <c r="B65" s="99">
        <v>36</v>
      </c>
      <c r="C65" s="90" t="s">
        <v>113</v>
      </c>
      <c r="D65" s="86" t="s">
        <v>49</v>
      </c>
      <c r="E65" s="86" t="s">
        <v>114</v>
      </c>
      <c r="F65" s="76" t="s">
        <v>178</v>
      </c>
      <c r="G65" s="77"/>
    </row>
    <row r="66" spans="1:7" ht="38.25" customHeight="1">
      <c r="A66" s="100">
        <v>5</v>
      </c>
      <c r="B66" s="99">
        <v>37</v>
      </c>
      <c r="C66" s="90" t="s">
        <v>115</v>
      </c>
      <c r="D66" s="86" t="s">
        <v>49</v>
      </c>
      <c r="E66" s="86" t="s">
        <v>116</v>
      </c>
      <c r="F66" s="76" t="s">
        <v>178</v>
      </c>
      <c r="G66" s="77"/>
    </row>
    <row r="67" spans="1:7" ht="38.25" customHeight="1">
      <c r="A67" s="100">
        <v>5</v>
      </c>
      <c r="B67" s="99">
        <v>38</v>
      </c>
      <c r="C67" s="90" t="s">
        <v>117</v>
      </c>
      <c r="D67" s="86" t="s">
        <v>49</v>
      </c>
      <c r="E67" s="86" t="s">
        <v>118</v>
      </c>
      <c r="F67" s="76" t="s">
        <v>178</v>
      </c>
      <c r="G67" s="77"/>
    </row>
    <row r="68" spans="1:7" ht="38.25" customHeight="1">
      <c r="A68" s="100">
        <v>5</v>
      </c>
      <c r="B68" s="99">
        <v>39</v>
      </c>
      <c r="C68" s="90" t="s">
        <v>119</v>
      </c>
      <c r="D68" s="86" t="s">
        <v>49</v>
      </c>
      <c r="E68" s="86" t="s">
        <v>120</v>
      </c>
      <c r="F68" s="76" t="s">
        <v>178</v>
      </c>
      <c r="G68" s="77"/>
    </row>
    <row r="69" spans="1:7" ht="38.25" customHeight="1">
      <c r="A69" s="100">
        <v>5</v>
      </c>
      <c r="B69" s="99">
        <v>40</v>
      </c>
      <c r="C69" s="90" t="s">
        <v>121</v>
      </c>
      <c r="D69" s="86" t="s">
        <v>49</v>
      </c>
      <c r="E69" s="86" t="s">
        <v>122</v>
      </c>
      <c r="F69" s="76" t="s">
        <v>178</v>
      </c>
      <c r="G69" s="77"/>
    </row>
    <row r="70" spans="1:7" ht="38.25" customHeight="1">
      <c r="A70" s="100">
        <v>5</v>
      </c>
      <c r="B70" s="99">
        <v>41</v>
      </c>
      <c r="C70" s="90" t="s">
        <v>123</v>
      </c>
      <c r="D70" s="86" t="s">
        <v>49</v>
      </c>
      <c r="E70" s="86" t="s">
        <v>124</v>
      </c>
      <c r="F70" s="76" t="s">
        <v>178</v>
      </c>
      <c r="G70" s="77"/>
    </row>
    <row r="71" spans="1:7" ht="38.25" customHeight="1">
      <c r="A71" s="100">
        <v>5</v>
      </c>
      <c r="B71" s="99">
        <v>42</v>
      </c>
      <c r="C71" s="90" t="s">
        <v>125</v>
      </c>
      <c r="D71" s="86" t="s">
        <v>49</v>
      </c>
      <c r="E71" s="86" t="s">
        <v>126</v>
      </c>
      <c r="F71" s="76" t="s">
        <v>178</v>
      </c>
      <c r="G71" s="77"/>
    </row>
    <row r="72" spans="1:7" ht="38.25" customHeight="1">
      <c r="A72" s="100">
        <v>5</v>
      </c>
      <c r="B72" s="99">
        <v>43</v>
      </c>
      <c r="C72" s="90" t="s">
        <v>127</v>
      </c>
      <c r="D72" s="86" t="s">
        <v>49</v>
      </c>
      <c r="E72" s="86" t="s">
        <v>128</v>
      </c>
      <c r="F72" s="76" t="s">
        <v>178</v>
      </c>
      <c r="G72" s="77"/>
    </row>
    <row r="73" spans="1:7" ht="38.25" customHeight="1">
      <c r="A73" s="100">
        <v>5</v>
      </c>
      <c r="B73" s="99">
        <v>44</v>
      </c>
      <c r="C73" s="90" t="s">
        <v>129</v>
      </c>
      <c r="D73" s="86" t="s">
        <v>49</v>
      </c>
      <c r="E73" s="86" t="s">
        <v>130</v>
      </c>
      <c r="F73" s="76" t="s">
        <v>178</v>
      </c>
      <c r="G73" s="77"/>
    </row>
    <row r="74" spans="1:7" ht="38.25" customHeight="1">
      <c r="A74" s="100">
        <v>5</v>
      </c>
      <c r="B74" s="99">
        <v>45</v>
      </c>
      <c r="C74" s="90" t="s">
        <v>131</v>
      </c>
      <c r="D74" s="86" t="s">
        <v>132</v>
      </c>
      <c r="E74" s="86" t="s">
        <v>133</v>
      </c>
      <c r="F74" s="76" t="s">
        <v>178</v>
      </c>
      <c r="G74" s="77"/>
    </row>
    <row r="75" spans="1:7" ht="38.25" customHeight="1">
      <c r="A75" s="100">
        <v>5</v>
      </c>
      <c r="B75" s="99">
        <v>46</v>
      </c>
      <c r="C75" s="90" t="s">
        <v>134</v>
      </c>
      <c r="D75" s="86" t="s">
        <v>49</v>
      </c>
      <c r="E75" s="86" t="s">
        <v>135</v>
      </c>
      <c r="F75" s="76" t="s">
        <v>178</v>
      </c>
      <c r="G75" s="77"/>
    </row>
    <row r="76" spans="1:7" ht="38.25" customHeight="1">
      <c r="A76" s="100">
        <v>5</v>
      </c>
      <c r="B76" s="99">
        <v>47</v>
      </c>
      <c r="C76" s="90" t="s">
        <v>136</v>
      </c>
      <c r="D76" s="86" t="s">
        <v>49</v>
      </c>
      <c r="E76" s="86" t="s">
        <v>137</v>
      </c>
      <c r="F76" s="76" t="s">
        <v>178</v>
      </c>
      <c r="G76" s="77"/>
    </row>
    <row r="77" spans="1:7" ht="38.25" customHeight="1">
      <c r="A77" s="100">
        <v>5</v>
      </c>
      <c r="B77" s="99">
        <v>48</v>
      </c>
      <c r="C77" s="90" t="s">
        <v>138</v>
      </c>
      <c r="D77" s="86" t="s">
        <v>49</v>
      </c>
      <c r="E77" s="86" t="s">
        <v>139</v>
      </c>
      <c r="F77" s="76" t="s">
        <v>178</v>
      </c>
      <c r="G77" s="77"/>
    </row>
    <row r="78" spans="1:7" ht="38.25" customHeight="1">
      <c r="A78" s="100">
        <v>5</v>
      </c>
      <c r="B78" s="99">
        <v>49</v>
      </c>
      <c r="C78" s="90"/>
      <c r="D78" s="86"/>
      <c r="E78" s="86" t="s">
        <v>169</v>
      </c>
      <c r="F78" s="243" t="s">
        <v>340</v>
      </c>
      <c r="G78" s="77"/>
    </row>
    <row r="79" spans="1:7" ht="38.25" customHeight="1">
      <c r="A79" s="100">
        <v>5</v>
      </c>
      <c r="B79" s="99">
        <v>50</v>
      </c>
      <c r="C79" s="90"/>
      <c r="D79" s="86"/>
      <c r="E79" s="86" t="s">
        <v>170</v>
      </c>
      <c r="F79" s="76" t="s">
        <v>340</v>
      </c>
      <c r="G79" s="77"/>
    </row>
    <row r="80" spans="1:7" s="151" customFormat="1" ht="25.5">
      <c r="A80" s="174">
        <v>6</v>
      </c>
      <c r="B80" s="175"/>
      <c r="C80" s="185"/>
      <c r="D80" s="186"/>
      <c r="E80" s="187" t="s">
        <v>293</v>
      </c>
      <c r="F80" s="161"/>
      <c r="G80" s="179"/>
    </row>
    <row r="81" spans="1:7" ht="12.75">
      <c r="A81" s="100">
        <v>6</v>
      </c>
      <c r="B81" s="99">
        <v>1</v>
      </c>
      <c r="C81" s="90"/>
      <c r="D81" s="86"/>
      <c r="E81" s="86" t="s">
        <v>290</v>
      </c>
      <c r="F81" s="76" t="s">
        <v>178</v>
      </c>
      <c r="G81" s="77"/>
    </row>
    <row r="82" spans="1:7" ht="12.75">
      <c r="A82" s="100">
        <v>6</v>
      </c>
      <c r="B82" s="99">
        <v>2</v>
      </c>
      <c r="C82" s="90"/>
      <c r="D82" s="86"/>
      <c r="E82" s="86" t="s">
        <v>291</v>
      </c>
      <c r="F82" s="76" t="s">
        <v>178</v>
      </c>
      <c r="G82" s="77"/>
    </row>
    <row r="83" spans="1:7" ht="38.25" customHeight="1" thickBot="1">
      <c r="A83" s="103"/>
      <c r="B83" s="103"/>
      <c r="C83" s="103"/>
      <c r="D83" s="104"/>
      <c r="E83" s="104"/>
      <c r="F83" s="145"/>
      <c r="G83" s="146"/>
    </row>
    <row r="84" spans="1:7" ht="38.25" customHeight="1">
      <c r="A84" s="81"/>
      <c r="B84" s="81"/>
      <c r="C84" s="82"/>
      <c r="D84" s="83"/>
      <c r="E84" s="83"/>
      <c r="F84" s="81"/>
      <c r="G84" s="81"/>
    </row>
  </sheetData>
  <mergeCells count="6">
    <mergeCell ref="A1:G1"/>
    <mergeCell ref="A2:G2"/>
    <mergeCell ref="F4:F6"/>
    <mergeCell ref="G4:G6"/>
    <mergeCell ref="C4:E4"/>
    <mergeCell ref="A4:B5"/>
  </mergeCells>
  <pageMargins left="0.25" right="0.25" top="0.75" bottom="0.75" header="0.3" footer="0.3"/>
  <pageSetup paperSize="9" scale="58" fitToHeight="0" orientation="landscape" r:id="rId1"/>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7"/>
  <sheetViews>
    <sheetView view="pageBreakPreview" zoomScale="70" zoomScaleNormal="100" zoomScaleSheetLayoutView="70" workbookViewId="0">
      <pane ySplit="8" topLeftCell="A9" activePane="bottomLeft" state="frozen"/>
      <selection pane="bottomLeft" activeCell="A2" sqref="A2:E2"/>
    </sheetView>
  </sheetViews>
  <sheetFormatPr baseColWidth="10" defaultRowHeight="12.75"/>
  <cols>
    <col min="1" max="2" width="8.28515625" style="21" customWidth="1"/>
    <col min="3" max="3" width="77.28515625" style="18" customWidth="1"/>
    <col min="4" max="4" width="33.42578125" customWidth="1"/>
    <col min="5" max="5" width="28.7109375" customWidth="1"/>
  </cols>
  <sheetData>
    <row r="1" spans="1:9" ht="20.25" customHeight="1">
      <c r="A1" s="227" t="s">
        <v>338</v>
      </c>
      <c r="B1" s="228"/>
      <c r="C1" s="228"/>
      <c r="D1" s="228"/>
      <c r="E1" s="229"/>
    </row>
    <row r="2" spans="1:9" ht="54" customHeight="1" thickBot="1">
      <c r="A2" s="230" t="str">
        <f>'Cat0_Fourn mt et Moe'!A2:D2</f>
        <v>Projet SID-SE_26-055 - BDD Istres / Miramas - BDD Orange / Salon de Provence (13 et 84)
Accord cadre à bons de commande pour travaux de rénovation de la distribution électrique (postes HTA et BT).</v>
      </c>
      <c r="B2" s="210"/>
      <c r="C2" s="210"/>
      <c r="D2" s="210"/>
      <c r="E2" s="231"/>
    </row>
    <row r="3" spans="1:9" ht="3" customHeight="1">
      <c r="A3" s="207"/>
      <c r="B3" s="207"/>
      <c r="C3" s="207"/>
    </row>
    <row r="4" spans="1:9" ht="20.25" customHeight="1">
      <c r="A4" s="232"/>
      <c r="B4" s="232"/>
      <c r="C4" s="232"/>
      <c r="D4" s="232"/>
      <c r="E4" s="232"/>
    </row>
    <row r="5" spans="1:9" ht="18" customHeight="1">
      <c r="A5" s="208" t="s">
        <v>262</v>
      </c>
      <c r="B5" s="208"/>
      <c r="C5" s="208"/>
      <c r="D5" s="208"/>
      <c r="E5" s="208"/>
    </row>
    <row r="6" spans="1:9" ht="15.75" thickBot="1">
      <c r="A6" s="8"/>
      <c r="B6" s="8"/>
      <c r="C6" s="9"/>
    </row>
    <row r="7" spans="1:9" ht="15.75" customHeight="1">
      <c r="A7" s="237" t="s">
        <v>0</v>
      </c>
      <c r="B7" s="238"/>
      <c r="C7" s="233" t="s">
        <v>5</v>
      </c>
      <c r="D7" s="235" t="s">
        <v>172</v>
      </c>
      <c r="E7" s="235" t="s">
        <v>177</v>
      </c>
    </row>
    <row r="8" spans="1:9" ht="25.5" customHeight="1" thickBot="1">
      <c r="A8" s="239"/>
      <c r="B8" s="240"/>
      <c r="C8" s="234"/>
      <c r="D8" s="236"/>
      <c r="E8" s="236"/>
    </row>
    <row r="9" spans="1:9" ht="14.25">
      <c r="A9" s="10"/>
      <c r="B9" s="10"/>
      <c r="C9" s="11" t="s">
        <v>13</v>
      </c>
      <c r="D9" s="12"/>
      <c r="E9" s="12"/>
    </row>
    <row r="10" spans="1:9" ht="86.25" customHeight="1">
      <c r="A10" s="152">
        <v>10</v>
      </c>
      <c r="B10" s="152"/>
      <c r="C10" s="153" t="s">
        <v>264</v>
      </c>
      <c r="D10" s="154"/>
      <c r="E10" s="154"/>
    </row>
    <row r="11" spans="1:9">
      <c r="A11" s="20"/>
      <c r="B11" s="20"/>
      <c r="C11" s="14"/>
      <c r="D11" s="32"/>
      <c r="E11" s="32"/>
    </row>
    <row r="12" spans="1:9" ht="25.5">
      <c r="A12" s="20">
        <v>10</v>
      </c>
      <c r="B12" s="20">
        <v>1</v>
      </c>
      <c r="C12" s="13" t="s">
        <v>179</v>
      </c>
      <c r="D12" s="76" t="s">
        <v>178</v>
      </c>
      <c r="E12" s="46"/>
    </row>
    <row r="13" spans="1:9" ht="25.5">
      <c r="A13" s="20">
        <v>10</v>
      </c>
      <c r="B13" s="20">
        <v>2</v>
      </c>
      <c r="C13" s="13" t="s">
        <v>180</v>
      </c>
      <c r="D13" s="76" t="s">
        <v>178</v>
      </c>
      <c r="E13" s="46"/>
    </row>
    <row r="14" spans="1:9" ht="25.5">
      <c r="A14" s="20">
        <v>10</v>
      </c>
      <c r="B14" s="20">
        <v>3</v>
      </c>
      <c r="C14" s="13" t="s">
        <v>181</v>
      </c>
      <c r="D14" s="76" t="s">
        <v>178</v>
      </c>
      <c r="E14" s="46"/>
    </row>
    <row r="15" spans="1:9" ht="25.5">
      <c r="A15" s="20">
        <v>10</v>
      </c>
      <c r="B15" s="20">
        <v>4</v>
      </c>
      <c r="C15" s="13" t="s">
        <v>182</v>
      </c>
      <c r="D15" s="76" t="s">
        <v>178</v>
      </c>
      <c r="E15" s="46"/>
      <c r="I15" t="s">
        <v>42</v>
      </c>
    </row>
    <row r="16" spans="1:9" ht="25.5">
      <c r="A16" s="20">
        <v>10</v>
      </c>
      <c r="B16" s="20">
        <v>5</v>
      </c>
      <c r="C16" s="13" t="s">
        <v>183</v>
      </c>
      <c r="D16" s="76" t="s">
        <v>178</v>
      </c>
      <c r="E16" s="46"/>
    </row>
    <row r="17" spans="1:5" ht="25.5">
      <c r="A17" s="20">
        <v>10</v>
      </c>
      <c r="B17" s="20">
        <v>6</v>
      </c>
      <c r="C17" s="13" t="s">
        <v>184</v>
      </c>
      <c r="D17" s="76" t="s">
        <v>178</v>
      </c>
      <c r="E17" s="46"/>
    </row>
    <row r="18" spans="1:5" ht="25.5">
      <c r="A18" s="20">
        <v>10</v>
      </c>
      <c r="B18" s="20">
        <v>7</v>
      </c>
      <c r="C18" s="13" t="s">
        <v>185</v>
      </c>
      <c r="D18" s="76" t="s">
        <v>178</v>
      </c>
      <c r="E18" s="46"/>
    </row>
    <row r="19" spans="1:5" ht="25.5">
      <c r="A19" s="20">
        <v>10</v>
      </c>
      <c r="B19" s="20">
        <v>8</v>
      </c>
      <c r="C19" s="13" t="s">
        <v>309</v>
      </c>
      <c r="D19" s="76" t="s">
        <v>178</v>
      </c>
      <c r="E19" s="46"/>
    </row>
    <row r="20" spans="1:5" ht="25.5">
      <c r="A20" s="20">
        <v>10</v>
      </c>
      <c r="B20" s="20">
        <v>9</v>
      </c>
      <c r="C20" s="13" t="s">
        <v>310</v>
      </c>
      <c r="D20" s="76" t="s">
        <v>178</v>
      </c>
      <c r="E20" s="46"/>
    </row>
    <row r="21" spans="1:5" ht="8.1" customHeight="1">
      <c r="A21" s="20"/>
      <c r="B21" s="20"/>
      <c r="C21" s="14"/>
      <c r="D21" s="46"/>
      <c r="E21" s="46"/>
    </row>
    <row r="22" spans="1:5" ht="31.5" customHeight="1">
      <c r="A22" s="152">
        <v>11</v>
      </c>
      <c r="B22" s="152"/>
      <c r="C22" s="153" t="s">
        <v>311</v>
      </c>
      <c r="D22" s="58"/>
      <c r="E22" s="58"/>
    </row>
    <row r="23" spans="1:5" ht="7.5" customHeight="1">
      <c r="A23" s="20"/>
      <c r="B23" s="20"/>
      <c r="C23" s="14"/>
      <c r="D23" s="45"/>
      <c r="E23" s="45"/>
    </row>
    <row r="24" spans="1:5" ht="25.5">
      <c r="A24" s="20">
        <v>11</v>
      </c>
      <c r="B24" s="20">
        <v>1</v>
      </c>
      <c r="C24" s="13" t="s">
        <v>193</v>
      </c>
      <c r="D24" s="76" t="s">
        <v>192</v>
      </c>
      <c r="E24" s="46"/>
    </row>
    <row r="25" spans="1:5" ht="25.5">
      <c r="A25" s="20">
        <v>11</v>
      </c>
      <c r="B25" s="20">
        <v>2</v>
      </c>
      <c r="C25" s="13" t="s">
        <v>194</v>
      </c>
      <c r="D25" s="76" t="s">
        <v>192</v>
      </c>
      <c r="E25" s="46"/>
    </row>
    <row r="26" spans="1:5" ht="31.5">
      <c r="A26" s="20">
        <v>11</v>
      </c>
      <c r="B26" s="20">
        <v>3</v>
      </c>
      <c r="C26" s="13" t="s">
        <v>195</v>
      </c>
      <c r="D26" s="76" t="s">
        <v>192</v>
      </c>
      <c r="E26" s="46"/>
    </row>
    <row r="27" spans="1:5" ht="31.5">
      <c r="A27" s="20">
        <v>11</v>
      </c>
      <c r="B27" s="20">
        <v>4</v>
      </c>
      <c r="C27" s="13" t="s">
        <v>196</v>
      </c>
      <c r="D27" s="76" t="s">
        <v>192</v>
      </c>
      <c r="E27" s="46"/>
    </row>
    <row r="28" spans="1:5" ht="8.1" customHeight="1">
      <c r="A28" s="20"/>
      <c r="B28" s="20"/>
      <c r="C28" s="14"/>
      <c r="D28" s="76"/>
      <c r="E28" s="46"/>
    </row>
    <row r="29" spans="1:5" ht="39.75" customHeight="1">
      <c r="A29" s="20">
        <v>12</v>
      </c>
      <c r="B29" s="20">
        <v>1</v>
      </c>
      <c r="C29" s="13" t="s">
        <v>265</v>
      </c>
      <c r="D29" s="76" t="s">
        <v>178</v>
      </c>
      <c r="E29" s="46"/>
    </row>
    <row r="30" spans="1:5" ht="36.75" customHeight="1">
      <c r="A30" s="84">
        <v>12</v>
      </c>
      <c r="B30" s="84">
        <v>2</v>
      </c>
      <c r="C30" s="13" t="s">
        <v>266</v>
      </c>
      <c r="D30" s="76" t="s">
        <v>178</v>
      </c>
      <c r="E30" s="46"/>
    </row>
    <row r="31" spans="1:5" ht="36.75" customHeight="1">
      <c r="A31" s="20">
        <v>13</v>
      </c>
      <c r="B31" s="20">
        <v>1</v>
      </c>
      <c r="C31" s="13" t="s">
        <v>267</v>
      </c>
      <c r="D31" s="76" t="s">
        <v>178</v>
      </c>
      <c r="E31" s="46"/>
    </row>
    <row r="32" spans="1:5" ht="36.75" customHeight="1">
      <c r="A32" s="20">
        <v>13</v>
      </c>
      <c r="B32" s="20">
        <v>2</v>
      </c>
      <c r="C32" s="13" t="s">
        <v>268</v>
      </c>
      <c r="D32" s="76" t="s">
        <v>178</v>
      </c>
      <c r="E32" s="46"/>
    </row>
    <row r="33" spans="1:5" ht="36.75" customHeight="1">
      <c r="A33" s="20">
        <v>14</v>
      </c>
      <c r="B33" s="20">
        <v>1</v>
      </c>
      <c r="C33" s="13" t="s">
        <v>269</v>
      </c>
      <c r="D33" s="76" t="s">
        <v>178</v>
      </c>
      <c r="E33" s="46"/>
    </row>
    <row r="34" spans="1:5" ht="36.75" customHeight="1">
      <c r="A34" s="20">
        <v>14</v>
      </c>
      <c r="B34" s="20">
        <v>2</v>
      </c>
      <c r="C34" s="13" t="s">
        <v>270</v>
      </c>
      <c r="D34" s="76" t="s">
        <v>178</v>
      </c>
      <c r="E34" s="46"/>
    </row>
    <row r="35" spans="1:5" ht="36.75" customHeight="1">
      <c r="A35" s="20">
        <v>15</v>
      </c>
      <c r="B35" s="20">
        <v>1</v>
      </c>
      <c r="C35" s="13" t="s">
        <v>271</v>
      </c>
      <c r="D35" s="76" t="s">
        <v>178</v>
      </c>
      <c r="E35" s="46"/>
    </row>
    <row r="36" spans="1:5" ht="36.75" customHeight="1">
      <c r="A36" s="20">
        <v>15</v>
      </c>
      <c r="B36" s="20">
        <v>2</v>
      </c>
      <c r="C36" s="13" t="s">
        <v>272</v>
      </c>
      <c r="D36" s="76" t="s">
        <v>178</v>
      </c>
      <c r="E36" s="46"/>
    </row>
    <row r="37" spans="1:5" ht="36.75" customHeight="1">
      <c r="A37" s="20">
        <v>16</v>
      </c>
      <c r="B37" s="20">
        <v>1</v>
      </c>
      <c r="C37" s="13" t="s">
        <v>273</v>
      </c>
      <c r="D37" s="76" t="s">
        <v>178</v>
      </c>
      <c r="E37" s="46"/>
    </row>
    <row r="38" spans="1:5" ht="36.75" customHeight="1">
      <c r="A38" s="20">
        <v>16</v>
      </c>
      <c r="B38" s="20">
        <v>2</v>
      </c>
      <c r="C38" s="13" t="s">
        <v>274</v>
      </c>
      <c r="D38" s="76" t="s">
        <v>178</v>
      </c>
      <c r="E38" s="46"/>
    </row>
    <row r="39" spans="1:5" ht="52.5" customHeight="1">
      <c r="A39" s="20">
        <v>17</v>
      </c>
      <c r="B39" s="20">
        <v>1</v>
      </c>
      <c r="C39" s="13" t="s">
        <v>275</v>
      </c>
      <c r="D39" s="76" t="s">
        <v>178</v>
      </c>
      <c r="E39" s="46"/>
    </row>
    <row r="40" spans="1:5" ht="53.25" customHeight="1">
      <c r="A40" s="20">
        <v>17</v>
      </c>
      <c r="B40" s="20">
        <v>2</v>
      </c>
      <c r="C40" s="13" t="s">
        <v>276</v>
      </c>
      <c r="D40" s="76" t="s">
        <v>178</v>
      </c>
      <c r="E40" s="46"/>
    </row>
    <row r="41" spans="1:5" ht="36.75" customHeight="1">
      <c r="A41" s="20">
        <v>18</v>
      </c>
      <c r="B41" s="20">
        <v>1</v>
      </c>
      <c r="C41" s="13" t="s">
        <v>277</v>
      </c>
      <c r="D41" s="76" t="s">
        <v>178</v>
      </c>
      <c r="E41" s="46"/>
    </row>
    <row r="42" spans="1:5" ht="36.75" customHeight="1">
      <c r="A42" s="25">
        <v>18</v>
      </c>
      <c r="B42" s="25">
        <v>2</v>
      </c>
      <c r="C42" s="13" t="s">
        <v>278</v>
      </c>
      <c r="D42" s="76" t="s">
        <v>178</v>
      </c>
      <c r="E42" s="46"/>
    </row>
    <row r="43" spans="1:5" ht="15" customHeight="1">
      <c r="A43" s="26"/>
      <c r="B43" s="26"/>
      <c r="C43" s="27"/>
      <c r="D43" s="27"/>
      <c r="E43" s="85"/>
    </row>
    <row r="44" spans="1:5" ht="15.75" customHeight="1">
      <c r="A44" s="152">
        <v>19</v>
      </c>
      <c r="B44" s="152"/>
      <c r="C44" s="155" t="s">
        <v>279</v>
      </c>
      <c r="D44" s="58"/>
      <c r="E44" s="58"/>
    </row>
    <row r="45" spans="1:5" ht="11.25" customHeight="1">
      <c r="A45" s="20"/>
      <c r="B45" s="20"/>
      <c r="C45" s="28"/>
      <c r="D45" s="46"/>
      <c r="E45" s="46"/>
    </row>
    <row r="46" spans="1:5" ht="15" customHeight="1">
      <c r="A46" s="20">
        <v>19</v>
      </c>
      <c r="B46" s="20">
        <v>1</v>
      </c>
      <c r="C46" s="29" t="s">
        <v>8</v>
      </c>
      <c r="D46" s="76" t="s">
        <v>178</v>
      </c>
      <c r="E46" s="46"/>
    </row>
    <row r="47" spans="1:5" ht="7.5" customHeight="1">
      <c r="A47" s="20"/>
      <c r="B47" s="20"/>
      <c r="C47" s="29"/>
      <c r="D47" s="76"/>
      <c r="E47" s="46"/>
    </row>
    <row r="48" spans="1:5" ht="12.75" customHeight="1">
      <c r="A48" s="20">
        <v>19</v>
      </c>
      <c r="B48" s="20">
        <v>2</v>
      </c>
      <c r="C48" s="29" t="s">
        <v>9</v>
      </c>
      <c r="D48" s="76" t="s">
        <v>178</v>
      </c>
      <c r="E48" s="46"/>
    </row>
    <row r="49" spans="1:5" ht="5.0999999999999996" customHeight="1">
      <c r="A49" s="20"/>
      <c r="B49" s="20"/>
      <c r="C49" s="29"/>
      <c r="D49" s="46"/>
      <c r="E49" s="46"/>
    </row>
    <row r="50" spans="1:5" ht="18" customHeight="1">
      <c r="A50" s="20">
        <v>19</v>
      </c>
      <c r="B50" s="20">
        <v>3</v>
      </c>
      <c r="C50" s="29" t="s">
        <v>7</v>
      </c>
      <c r="D50" s="76" t="s">
        <v>178</v>
      </c>
      <c r="E50" s="46"/>
    </row>
    <row r="51" spans="1:5" ht="7.5" customHeight="1">
      <c r="A51" s="20"/>
      <c r="B51" s="20"/>
      <c r="C51" s="29"/>
      <c r="D51" s="76"/>
      <c r="E51" s="46"/>
    </row>
    <row r="52" spans="1:5" ht="12.75" customHeight="1">
      <c r="A52" s="20">
        <v>19</v>
      </c>
      <c r="B52" s="20">
        <v>4</v>
      </c>
      <c r="C52" s="29" t="s">
        <v>10</v>
      </c>
      <c r="D52" s="76" t="s">
        <v>178</v>
      </c>
      <c r="E52" s="46"/>
    </row>
    <row r="53" spans="1:5" ht="7.5" customHeight="1">
      <c r="A53" s="20"/>
      <c r="B53" s="20"/>
      <c r="C53" s="29"/>
      <c r="D53" s="46"/>
      <c r="E53" s="46"/>
    </row>
    <row r="54" spans="1:5" ht="18.75" customHeight="1">
      <c r="A54" s="20">
        <v>19</v>
      </c>
      <c r="B54" s="20">
        <v>5</v>
      </c>
      <c r="C54" s="29" t="s">
        <v>11</v>
      </c>
      <c r="D54" s="76" t="s">
        <v>178</v>
      </c>
      <c r="E54" s="46"/>
    </row>
    <row r="55" spans="1:5" ht="7.5" customHeight="1">
      <c r="A55" s="20"/>
      <c r="B55" s="20"/>
      <c r="C55" s="29"/>
      <c r="D55" s="46"/>
      <c r="E55" s="46"/>
    </row>
    <row r="56" spans="1:5" ht="52.5" customHeight="1">
      <c r="A56" s="156">
        <v>20</v>
      </c>
      <c r="B56" s="156"/>
      <c r="C56" s="157" t="s">
        <v>12</v>
      </c>
      <c r="D56" s="58"/>
      <c r="E56" s="58"/>
    </row>
    <row r="57" spans="1:5" ht="11.25" customHeight="1">
      <c r="A57" s="24"/>
      <c r="B57" s="24"/>
      <c r="C57" s="23"/>
      <c r="D57" s="46"/>
      <c r="E57" s="46"/>
    </row>
    <row r="58" spans="1:5" ht="25.5" customHeight="1">
      <c r="A58" s="20">
        <v>20</v>
      </c>
      <c r="B58" s="24">
        <v>1</v>
      </c>
      <c r="C58" s="37" t="s">
        <v>197</v>
      </c>
      <c r="D58" s="76" t="s">
        <v>178</v>
      </c>
      <c r="E58" s="46"/>
    </row>
    <row r="59" spans="1:5" ht="7.5" customHeight="1">
      <c r="A59" s="20"/>
      <c r="B59" s="24"/>
      <c r="C59" s="37"/>
      <c r="D59" s="76"/>
      <c r="E59" s="46"/>
    </row>
    <row r="60" spans="1:5" ht="27" customHeight="1">
      <c r="A60" s="20">
        <v>20</v>
      </c>
      <c r="B60" s="24">
        <v>2</v>
      </c>
      <c r="C60" s="37" t="s">
        <v>198</v>
      </c>
      <c r="D60" s="76" t="s">
        <v>178</v>
      </c>
      <c r="E60" s="46"/>
    </row>
    <row r="61" spans="1:5" ht="11.25" customHeight="1">
      <c r="A61" s="20"/>
      <c r="B61" s="24"/>
      <c r="C61" s="37"/>
      <c r="D61" s="46"/>
      <c r="E61" s="46"/>
    </row>
    <row r="62" spans="1:5" ht="31.5" customHeight="1">
      <c r="A62" s="20">
        <v>20</v>
      </c>
      <c r="B62" s="24">
        <v>3</v>
      </c>
      <c r="C62" s="37" t="s">
        <v>199</v>
      </c>
      <c r="D62" s="76" t="s">
        <v>178</v>
      </c>
      <c r="E62" s="46"/>
    </row>
    <row r="63" spans="1:5" ht="11.25" customHeight="1">
      <c r="A63" s="20"/>
      <c r="B63" s="24"/>
      <c r="C63" s="37"/>
      <c r="D63" s="76"/>
      <c r="E63" s="46"/>
    </row>
    <row r="64" spans="1:5" ht="22.5" customHeight="1">
      <c r="A64" s="20">
        <v>20</v>
      </c>
      <c r="B64" s="24">
        <v>4</v>
      </c>
      <c r="C64" s="37" t="s">
        <v>200</v>
      </c>
      <c r="D64" s="76" t="s">
        <v>178</v>
      </c>
      <c r="E64" s="46"/>
    </row>
    <row r="65" spans="1:5" ht="11.25" customHeight="1">
      <c r="A65" s="20"/>
      <c r="B65" s="24"/>
      <c r="C65" s="37"/>
      <c r="D65" s="46"/>
      <c r="E65" s="46"/>
    </row>
    <row r="66" spans="1:5" ht="30" customHeight="1">
      <c r="A66" s="20">
        <v>20</v>
      </c>
      <c r="B66" s="24">
        <v>5</v>
      </c>
      <c r="C66" s="37" t="s">
        <v>201</v>
      </c>
      <c r="D66" s="76" t="s">
        <v>178</v>
      </c>
      <c r="E66" s="46"/>
    </row>
    <row r="67" spans="1:5" ht="11.25" customHeight="1">
      <c r="A67" s="36"/>
      <c r="B67" s="36"/>
      <c r="C67" s="23"/>
      <c r="D67" s="46"/>
      <c r="E67" s="46"/>
    </row>
    <row r="68" spans="1:5" ht="41.25" customHeight="1">
      <c r="A68" s="152">
        <v>21</v>
      </c>
      <c r="B68" s="159"/>
      <c r="C68" s="160" t="s">
        <v>280</v>
      </c>
      <c r="D68" s="161" t="s">
        <v>192</v>
      </c>
      <c r="E68" s="58"/>
    </row>
    <row r="69" spans="1:5" ht="7.5" customHeight="1">
      <c r="A69" s="24"/>
      <c r="B69" s="24"/>
      <c r="C69" s="14"/>
      <c r="D69" s="76"/>
      <c r="E69" s="46"/>
    </row>
    <row r="70" spans="1:5" ht="35.25" customHeight="1">
      <c r="A70" s="152">
        <v>22</v>
      </c>
      <c r="B70" s="159"/>
      <c r="C70" s="160" t="s">
        <v>315</v>
      </c>
      <c r="D70" s="161" t="s">
        <v>178</v>
      </c>
      <c r="E70" s="58"/>
    </row>
    <row r="71" spans="1:5" ht="7.5" customHeight="1">
      <c r="A71" s="24"/>
      <c r="B71" s="24"/>
      <c r="C71" s="14"/>
      <c r="D71" s="46"/>
      <c r="E71" s="46"/>
    </row>
    <row r="72" spans="1:5" ht="35.25" customHeight="1">
      <c r="A72" s="152">
        <v>23</v>
      </c>
      <c r="B72" s="159"/>
      <c r="C72" s="160" t="s">
        <v>281</v>
      </c>
      <c r="D72" s="161" t="s">
        <v>178</v>
      </c>
      <c r="E72" s="58"/>
    </row>
    <row r="73" spans="1:5" ht="5.0999999999999996" customHeight="1">
      <c r="A73" s="24"/>
      <c r="B73" s="24"/>
      <c r="C73" s="14"/>
      <c r="D73" s="76"/>
      <c r="E73" s="46"/>
    </row>
    <row r="74" spans="1:5" ht="35.25" customHeight="1">
      <c r="A74" s="152">
        <v>24</v>
      </c>
      <c r="B74" s="159"/>
      <c r="C74" s="160" t="s">
        <v>282</v>
      </c>
      <c r="D74" s="161" t="s">
        <v>178</v>
      </c>
      <c r="E74" s="58"/>
    </row>
    <row r="75" spans="1:5" ht="5.0999999999999996" customHeight="1">
      <c r="A75" s="24"/>
      <c r="B75" s="24"/>
      <c r="C75" s="14" t="s">
        <v>2</v>
      </c>
      <c r="D75" s="46"/>
      <c r="E75" s="46"/>
    </row>
    <row r="76" spans="1:5" ht="35.25" customHeight="1">
      <c r="A76" s="152">
        <v>25</v>
      </c>
      <c r="B76" s="159"/>
      <c r="C76" s="160" t="s">
        <v>283</v>
      </c>
      <c r="D76" s="161" t="s">
        <v>178</v>
      </c>
      <c r="E76" s="58"/>
    </row>
    <row r="77" spans="1:5" ht="5.0999999999999996" customHeight="1">
      <c r="A77" s="24"/>
      <c r="B77" s="24"/>
      <c r="C77" s="14"/>
      <c r="D77" s="76"/>
      <c r="E77" s="46"/>
    </row>
    <row r="78" spans="1:5" ht="35.25" customHeight="1">
      <c r="A78" s="152">
        <v>26</v>
      </c>
      <c r="B78" s="159"/>
      <c r="C78" s="160" t="s">
        <v>284</v>
      </c>
      <c r="D78" s="161" t="s">
        <v>178</v>
      </c>
      <c r="E78" s="58"/>
    </row>
    <row r="79" spans="1:5" ht="5.0999999999999996" customHeight="1">
      <c r="A79" s="24"/>
      <c r="B79" s="24"/>
      <c r="C79" s="14"/>
      <c r="D79" s="46"/>
      <c r="E79" s="46"/>
    </row>
    <row r="80" spans="1:5" ht="35.25" customHeight="1">
      <c r="A80" s="152">
        <v>27</v>
      </c>
      <c r="B80" s="159"/>
      <c r="C80" s="160" t="s">
        <v>285</v>
      </c>
      <c r="D80" s="161" t="s">
        <v>178</v>
      </c>
      <c r="E80" s="58"/>
    </row>
    <row r="81" spans="1:5" ht="5.0999999999999996" customHeight="1">
      <c r="A81" s="24"/>
      <c r="B81" s="24"/>
      <c r="C81" s="14"/>
      <c r="D81" s="76"/>
      <c r="E81" s="46"/>
    </row>
    <row r="82" spans="1:5" ht="35.25" customHeight="1">
      <c r="A82" s="152">
        <v>28</v>
      </c>
      <c r="B82" s="159"/>
      <c r="C82" s="160" t="s">
        <v>286</v>
      </c>
      <c r="D82" s="161" t="s">
        <v>178</v>
      </c>
      <c r="E82" s="58"/>
    </row>
    <row r="83" spans="1:5" ht="5.0999999999999996" customHeight="1">
      <c r="A83" s="24"/>
      <c r="B83" s="24"/>
      <c r="C83" s="14"/>
      <c r="D83" s="46"/>
      <c r="E83" s="46"/>
    </row>
    <row r="84" spans="1:5" ht="35.25" customHeight="1">
      <c r="A84" s="152">
        <v>29</v>
      </c>
      <c r="B84" s="159"/>
      <c r="C84" s="160" t="s">
        <v>202</v>
      </c>
      <c r="D84" s="161" t="s">
        <v>178</v>
      </c>
      <c r="E84" s="58"/>
    </row>
    <row r="85" spans="1:5" ht="5.0999999999999996" customHeight="1">
      <c r="A85" s="24"/>
      <c r="B85" s="24"/>
      <c r="C85" s="14"/>
      <c r="D85" s="76"/>
      <c r="E85" s="46"/>
    </row>
    <row r="86" spans="1:5" ht="64.5" customHeight="1">
      <c r="A86" s="152">
        <v>30</v>
      </c>
      <c r="B86" s="159"/>
      <c r="C86" s="160" t="s">
        <v>203</v>
      </c>
      <c r="D86" s="161" t="s">
        <v>178</v>
      </c>
      <c r="E86" s="58"/>
    </row>
    <row r="87" spans="1:5" ht="8.1" customHeight="1">
      <c r="A87" s="24"/>
      <c r="B87" s="24"/>
      <c r="C87" s="14"/>
      <c r="D87" s="46"/>
      <c r="E87" s="46"/>
    </row>
    <row r="88" spans="1:5" ht="25.5">
      <c r="A88" s="156">
        <v>31</v>
      </c>
      <c r="B88" s="158"/>
      <c r="C88" s="153" t="s">
        <v>3</v>
      </c>
      <c r="D88" s="58"/>
      <c r="E88" s="58"/>
    </row>
    <row r="89" spans="1:5" ht="18.75">
      <c r="A89" s="20">
        <v>31</v>
      </c>
      <c r="B89" s="20">
        <v>1</v>
      </c>
      <c r="C89" s="13" t="s">
        <v>289</v>
      </c>
      <c r="D89" s="76" t="s">
        <v>178</v>
      </c>
      <c r="E89" s="46"/>
    </row>
    <row r="90" spans="1:5" ht="18.75">
      <c r="A90" s="20">
        <v>31</v>
      </c>
      <c r="B90" s="20">
        <v>2</v>
      </c>
      <c r="C90" s="13" t="s">
        <v>287</v>
      </c>
      <c r="D90" s="76" t="s">
        <v>178</v>
      </c>
      <c r="E90" s="46"/>
    </row>
    <row r="91" spans="1:5" ht="18.75">
      <c r="A91" s="20">
        <v>31</v>
      </c>
      <c r="B91" s="20">
        <v>3</v>
      </c>
      <c r="C91" s="13" t="s">
        <v>288</v>
      </c>
      <c r="D91" s="76" t="s">
        <v>178</v>
      </c>
      <c r="E91" s="46"/>
    </row>
    <row r="92" spans="1:5" ht="8.1" customHeight="1">
      <c r="A92" s="20"/>
      <c r="B92" s="20"/>
      <c r="C92" s="14"/>
      <c r="D92" s="76"/>
      <c r="E92" s="46"/>
    </row>
    <row r="93" spans="1:5" ht="38.25">
      <c r="A93" s="152">
        <v>32</v>
      </c>
      <c r="B93" s="159"/>
      <c r="C93" s="160" t="s">
        <v>292</v>
      </c>
      <c r="D93" s="161" t="s">
        <v>192</v>
      </c>
      <c r="E93" s="58"/>
    </row>
    <row r="94" spans="1:5" ht="8.1" customHeight="1">
      <c r="A94" s="24"/>
      <c r="B94" s="24"/>
      <c r="C94" s="14"/>
      <c r="D94" s="76"/>
      <c r="E94" s="46"/>
    </row>
    <row r="95" spans="1:5" ht="25.5">
      <c r="A95" s="152">
        <v>34</v>
      </c>
      <c r="B95" s="159"/>
      <c r="C95" s="160" t="s">
        <v>294</v>
      </c>
      <c r="D95" s="161" t="s">
        <v>178</v>
      </c>
      <c r="E95" s="58"/>
    </row>
    <row r="96" spans="1:5" ht="8.1" customHeight="1">
      <c r="A96" s="24"/>
      <c r="B96" s="24"/>
      <c r="C96" s="14"/>
      <c r="D96" s="46"/>
      <c r="E96" s="46"/>
    </row>
    <row r="97" spans="1:5" ht="25.5">
      <c r="A97" s="156">
        <v>35</v>
      </c>
      <c r="B97" s="158"/>
      <c r="C97" s="153" t="s">
        <v>295</v>
      </c>
      <c r="D97" s="161" t="s">
        <v>204</v>
      </c>
      <c r="E97" s="58"/>
    </row>
    <row r="98" spans="1:5" ht="8.1" customHeight="1">
      <c r="A98" s="20"/>
      <c r="B98" s="20"/>
      <c r="C98" s="14"/>
      <c r="D98" s="46"/>
      <c r="E98" s="46"/>
    </row>
    <row r="99" spans="1:5" ht="18.75">
      <c r="A99" s="22"/>
      <c r="B99" s="22"/>
      <c r="C99" s="16" t="s">
        <v>14</v>
      </c>
      <c r="D99" s="44"/>
      <c r="E99" s="44"/>
    </row>
    <row r="100" spans="1:5" ht="8.1" customHeight="1">
      <c r="A100" s="20"/>
      <c r="B100" s="20"/>
      <c r="C100" s="14"/>
      <c r="D100" s="46"/>
      <c r="E100" s="46"/>
    </row>
    <row r="101" spans="1:5" ht="38.25">
      <c r="A101" s="152">
        <v>36</v>
      </c>
      <c r="B101" s="159"/>
      <c r="C101" s="160" t="s">
        <v>296</v>
      </c>
      <c r="D101" s="161" t="s">
        <v>178</v>
      </c>
      <c r="E101" s="58"/>
    </row>
    <row r="102" spans="1:5" ht="8.1" customHeight="1">
      <c r="A102" s="24"/>
      <c r="B102" s="24"/>
      <c r="C102" s="14"/>
      <c r="D102" s="46"/>
      <c r="E102" s="46"/>
    </row>
    <row r="103" spans="1:5" ht="51">
      <c r="A103" s="156">
        <v>37</v>
      </c>
      <c r="B103" s="158"/>
      <c r="C103" s="153" t="s">
        <v>297</v>
      </c>
      <c r="D103" s="161" t="s">
        <v>178</v>
      </c>
      <c r="E103" s="58"/>
    </row>
    <row r="104" spans="1:5" ht="18.75">
      <c r="A104" s="20"/>
      <c r="B104" s="20"/>
      <c r="C104" s="14"/>
      <c r="D104" s="46"/>
      <c r="E104" s="46"/>
    </row>
    <row r="105" spans="1:5" ht="47.25">
      <c r="A105" s="152">
        <v>38</v>
      </c>
      <c r="B105" s="162"/>
      <c r="C105" s="163" t="s">
        <v>4</v>
      </c>
      <c r="D105" s="58"/>
      <c r="E105" s="58"/>
    </row>
    <row r="106" spans="1:5" ht="9.75" customHeight="1">
      <c r="A106" s="20"/>
      <c r="B106" s="36"/>
      <c r="C106" s="30"/>
      <c r="D106" s="46"/>
      <c r="E106" s="46"/>
    </row>
    <row r="107" spans="1:5" ht="18.75">
      <c r="A107" s="20" t="s">
        <v>257</v>
      </c>
      <c r="B107" s="36">
        <v>1</v>
      </c>
      <c r="C107" s="31" t="s">
        <v>205</v>
      </c>
      <c r="D107" s="76" t="s">
        <v>192</v>
      </c>
      <c r="E107" s="46"/>
    </row>
    <row r="108" spans="1:5" ht="18.75">
      <c r="A108" s="20" t="s">
        <v>257</v>
      </c>
      <c r="B108" s="36">
        <v>2</v>
      </c>
      <c r="C108" s="31" t="s">
        <v>206</v>
      </c>
      <c r="D108" s="76" t="s">
        <v>192</v>
      </c>
      <c r="E108" s="46"/>
    </row>
    <row r="109" spans="1:5" ht="18.75">
      <c r="A109" s="20" t="s">
        <v>257</v>
      </c>
      <c r="B109" s="36">
        <v>3</v>
      </c>
      <c r="C109" s="31" t="s">
        <v>207</v>
      </c>
      <c r="D109" s="76" t="s">
        <v>192</v>
      </c>
      <c r="E109" s="46"/>
    </row>
    <row r="110" spans="1:5" ht="18.75">
      <c r="A110" s="20" t="s">
        <v>257</v>
      </c>
      <c r="B110" s="36">
        <v>4</v>
      </c>
      <c r="C110" s="31" t="s">
        <v>208</v>
      </c>
      <c r="D110" s="76" t="s">
        <v>192</v>
      </c>
      <c r="E110" s="46"/>
    </row>
    <row r="111" spans="1:5" ht="18.75">
      <c r="A111" s="20" t="s">
        <v>257</v>
      </c>
      <c r="B111" s="36">
        <v>5</v>
      </c>
      <c r="C111" s="31" t="s">
        <v>209</v>
      </c>
      <c r="D111" s="76" t="s">
        <v>192</v>
      </c>
      <c r="E111" s="46"/>
    </row>
    <row r="112" spans="1:5" ht="18.75">
      <c r="A112" s="20" t="s">
        <v>257</v>
      </c>
      <c r="B112" s="36">
        <v>6</v>
      </c>
      <c r="C112" s="31" t="s">
        <v>210</v>
      </c>
      <c r="D112" s="76" t="s">
        <v>192</v>
      </c>
      <c r="E112" s="46"/>
    </row>
    <row r="113" spans="1:5" ht="18.75">
      <c r="A113" s="20" t="s">
        <v>257</v>
      </c>
      <c r="B113" s="36">
        <v>7</v>
      </c>
      <c r="C113" s="31" t="s">
        <v>211</v>
      </c>
      <c r="D113" s="76" t="s">
        <v>192</v>
      </c>
      <c r="E113" s="46"/>
    </row>
    <row r="114" spans="1:5" ht="18.75">
      <c r="A114" s="20" t="s">
        <v>257</v>
      </c>
      <c r="B114" s="36">
        <v>8</v>
      </c>
      <c r="C114" s="31" t="s">
        <v>212</v>
      </c>
      <c r="D114" s="76" t="s">
        <v>192</v>
      </c>
      <c r="E114" s="46"/>
    </row>
    <row r="115" spans="1:5" ht="18.75">
      <c r="A115" s="20"/>
      <c r="B115" s="36"/>
      <c r="C115" s="31"/>
      <c r="D115" s="76"/>
      <c r="E115" s="46"/>
    </row>
    <row r="116" spans="1:5" ht="18.75">
      <c r="A116" s="20" t="s">
        <v>258</v>
      </c>
      <c r="B116" s="36">
        <v>1</v>
      </c>
      <c r="C116" s="31" t="s">
        <v>213</v>
      </c>
      <c r="D116" s="76" t="s">
        <v>192</v>
      </c>
      <c r="E116" s="46"/>
    </row>
    <row r="117" spans="1:5" ht="18.75">
      <c r="A117" s="20" t="s">
        <v>258</v>
      </c>
      <c r="B117" s="36">
        <v>2</v>
      </c>
      <c r="C117" s="31" t="s">
        <v>214</v>
      </c>
      <c r="D117" s="76" t="s">
        <v>192</v>
      </c>
      <c r="E117" s="46"/>
    </row>
    <row r="118" spans="1:5" ht="18.75">
      <c r="A118" s="20" t="s">
        <v>258</v>
      </c>
      <c r="B118" s="36">
        <v>3</v>
      </c>
      <c r="C118" s="31" t="s">
        <v>215</v>
      </c>
      <c r="D118" s="76" t="s">
        <v>192</v>
      </c>
      <c r="E118" s="46"/>
    </row>
    <row r="119" spans="1:5" ht="18.75">
      <c r="A119" s="20" t="s">
        <v>258</v>
      </c>
      <c r="B119" s="36">
        <v>4</v>
      </c>
      <c r="C119" s="31" t="s">
        <v>216</v>
      </c>
      <c r="D119" s="76" t="s">
        <v>192</v>
      </c>
      <c r="E119" s="46"/>
    </row>
    <row r="120" spans="1:5" ht="18.75">
      <c r="A120" s="20" t="s">
        <v>258</v>
      </c>
      <c r="B120" s="36">
        <v>5</v>
      </c>
      <c r="C120" s="31" t="s">
        <v>217</v>
      </c>
      <c r="D120" s="76" t="s">
        <v>192</v>
      </c>
      <c r="E120" s="46"/>
    </row>
    <row r="121" spans="1:5" ht="18.75">
      <c r="A121" s="20" t="s">
        <v>258</v>
      </c>
      <c r="B121" s="36">
        <v>6</v>
      </c>
      <c r="C121" s="31" t="s">
        <v>218</v>
      </c>
      <c r="D121" s="76" t="s">
        <v>192</v>
      </c>
      <c r="E121" s="46"/>
    </row>
    <row r="122" spans="1:5" ht="18.75">
      <c r="A122" s="20" t="s">
        <v>258</v>
      </c>
      <c r="B122" s="36">
        <v>7</v>
      </c>
      <c r="C122" s="31" t="s">
        <v>219</v>
      </c>
      <c r="D122" s="76" t="s">
        <v>192</v>
      </c>
      <c r="E122" s="46"/>
    </row>
    <row r="123" spans="1:5" ht="18.75">
      <c r="A123" s="20" t="s">
        <v>258</v>
      </c>
      <c r="B123" s="36">
        <v>8</v>
      </c>
      <c r="C123" s="31" t="s">
        <v>220</v>
      </c>
      <c r="D123" s="76" t="s">
        <v>192</v>
      </c>
      <c r="E123" s="46"/>
    </row>
    <row r="124" spans="1:5" ht="18.75">
      <c r="A124" s="20"/>
      <c r="B124" s="36"/>
      <c r="C124" s="31"/>
      <c r="D124" s="76"/>
      <c r="E124" s="46"/>
    </row>
    <row r="125" spans="1:5" ht="18.75">
      <c r="A125" s="20" t="s">
        <v>259</v>
      </c>
      <c r="B125" s="36">
        <v>1</v>
      </c>
      <c r="C125" s="31" t="s">
        <v>221</v>
      </c>
      <c r="D125" s="76" t="s">
        <v>192</v>
      </c>
      <c r="E125" s="46"/>
    </row>
    <row r="126" spans="1:5" ht="18.75">
      <c r="A126" s="20" t="s">
        <v>259</v>
      </c>
      <c r="B126" s="36">
        <v>2</v>
      </c>
      <c r="C126" s="31" t="s">
        <v>222</v>
      </c>
      <c r="D126" s="76" t="s">
        <v>192</v>
      </c>
      <c r="E126" s="46"/>
    </row>
    <row r="127" spans="1:5" ht="18.75">
      <c r="A127" s="20" t="s">
        <v>259</v>
      </c>
      <c r="B127" s="36">
        <v>3</v>
      </c>
      <c r="C127" s="31" t="s">
        <v>223</v>
      </c>
      <c r="D127" s="76" t="s">
        <v>192</v>
      </c>
      <c r="E127" s="46"/>
    </row>
    <row r="128" spans="1:5" ht="18.75">
      <c r="A128" s="20" t="s">
        <v>259</v>
      </c>
      <c r="B128" s="36">
        <v>4</v>
      </c>
      <c r="C128" s="31" t="s">
        <v>224</v>
      </c>
      <c r="D128" s="76" t="s">
        <v>192</v>
      </c>
      <c r="E128" s="46"/>
    </row>
    <row r="129" spans="1:5" ht="18.75">
      <c r="A129" s="20" t="s">
        <v>259</v>
      </c>
      <c r="B129" s="36">
        <v>5</v>
      </c>
      <c r="C129" s="31" t="s">
        <v>225</v>
      </c>
      <c r="D129" s="76" t="s">
        <v>192</v>
      </c>
      <c r="E129" s="46"/>
    </row>
    <row r="130" spans="1:5" ht="18.75">
      <c r="A130" s="20" t="s">
        <v>259</v>
      </c>
      <c r="B130" s="36">
        <v>6</v>
      </c>
      <c r="C130" s="31" t="s">
        <v>226</v>
      </c>
      <c r="D130" s="76" t="s">
        <v>192</v>
      </c>
      <c r="E130" s="46"/>
    </row>
    <row r="131" spans="1:5" ht="18.75">
      <c r="A131" s="20" t="s">
        <v>259</v>
      </c>
      <c r="B131" s="36">
        <v>7</v>
      </c>
      <c r="C131" s="31" t="s">
        <v>227</v>
      </c>
      <c r="D131" s="76" t="s">
        <v>192</v>
      </c>
      <c r="E131" s="46"/>
    </row>
    <row r="132" spans="1:5" ht="18.75">
      <c r="A132" s="20" t="s">
        <v>259</v>
      </c>
      <c r="B132" s="36">
        <v>8</v>
      </c>
      <c r="C132" s="31" t="s">
        <v>228</v>
      </c>
      <c r="D132" s="76" t="s">
        <v>192</v>
      </c>
      <c r="E132" s="46"/>
    </row>
    <row r="133" spans="1:5" ht="18.75">
      <c r="A133" s="20" t="s">
        <v>259</v>
      </c>
      <c r="B133" s="36">
        <v>9</v>
      </c>
      <c r="C133" s="31" t="s">
        <v>229</v>
      </c>
      <c r="D133" s="76" t="s">
        <v>192</v>
      </c>
      <c r="E133" s="46"/>
    </row>
    <row r="134" spans="1:5" ht="18.75">
      <c r="A134" s="20" t="s">
        <v>259</v>
      </c>
      <c r="B134" s="36">
        <v>10</v>
      </c>
      <c r="C134" s="31" t="s">
        <v>230</v>
      </c>
      <c r="D134" s="76" t="s">
        <v>192</v>
      </c>
      <c r="E134" s="46"/>
    </row>
    <row r="135" spans="1:5" ht="18.75">
      <c r="A135" s="20" t="s">
        <v>259</v>
      </c>
      <c r="B135" s="36">
        <v>11</v>
      </c>
      <c r="C135" s="31" t="s">
        <v>231</v>
      </c>
      <c r="D135" s="76" t="s">
        <v>192</v>
      </c>
      <c r="E135" s="46"/>
    </row>
    <row r="136" spans="1:5" ht="18.75">
      <c r="A136" s="20"/>
      <c r="B136" s="36"/>
      <c r="C136" s="31"/>
      <c r="D136" s="76"/>
      <c r="E136" s="46"/>
    </row>
    <row r="137" spans="1:5" ht="18.75">
      <c r="A137" s="20" t="s">
        <v>260</v>
      </c>
      <c r="B137" s="36">
        <v>1</v>
      </c>
      <c r="C137" s="31" t="s">
        <v>232</v>
      </c>
      <c r="D137" s="76" t="s">
        <v>192</v>
      </c>
      <c r="E137" s="46"/>
    </row>
    <row r="138" spans="1:5" ht="18.75">
      <c r="A138" s="20" t="s">
        <v>260</v>
      </c>
      <c r="B138" s="36">
        <v>2</v>
      </c>
      <c r="C138" s="31" t="s">
        <v>233</v>
      </c>
      <c r="D138" s="76" t="s">
        <v>192</v>
      </c>
      <c r="E138" s="46"/>
    </row>
    <row r="139" spans="1:5" ht="18.75">
      <c r="A139" s="20" t="s">
        <v>260</v>
      </c>
      <c r="B139" s="36">
        <v>3</v>
      </c>
      <c r="C139" s="31" t="s">
        <v>234</v>
      </c>
      <c r="D139" s="76" t="s">
        <v>192</v>
      </c>
      <c r="E139" s="46"/>
    </row>
    <row r="140" spans="1:5" ht="18.75">
      <c r="A140" s="20" t="s">
        <v>260</v>
      </c>
      <c r="B140" s="36">
        <v>4</v>
      </c>
      <c r="C140" s="31" t="s">
        <v>235</v>
      </c>
      <c r="D140" s="76" t="s">
        <v>192</v>
      </c>
      <c r="E140" s="46"/>
    </row>
    <row r="141" spans="1:5" ht="18.75">
      <c r="A141" s="20" t="s">
        <v>260</v>
      </c>
      <c r="B141" s="36">
        <v>5</v>
      </c>
      <c r="C141" s="31" t="s">
        <v>236</v>
      </c>
      <c r="D141" s="76" t="s">
        <v>192</v>
      </c>
      <c r="E141" s="46"/>
    </row>
    <row r="142" spans="1:5" ht="18.75">
      <c r="A142" s="20" t="s">
        <v>260</v>
      </c>
      <c r="B142" s="36">
        <v>6</v>
      </c>
      <c r="C142" s="31" t="s">
        <v>237</v>
      </c>
      <c r="D142" s="76" t="s">
        <v>192</v>
      </c>
      <c r="E142" s="46"/>
    </row>
    <row r="143" spans="1:5" ht="18.75">
      <c r="A143" s="20" t="s">
        <v>260</v>
      </c>
      <c r="B143" s="36">
        <v>7</v>
      </c>
      <c r="C143" s="31" t="s">
        <v>238</v>
      </c>
      <c r="D143" s="76" t="s">
        <v>192</v>
      </c>
      <c r="E143" s="46"/>
    </row>
    <row r="144" spans="1:5" ht="18.75">
      <c r="A144" s="20" t="s">
        <v>260</v>
      </c>
      <c r="B144" s="36">
        <v>8</v>
      </c>
      <c r="C144" s="31" t="s">
        <v>239</v>
      </c>
      <c r="D144" s="76" t="s">
        <v>192</v>
      </c>
      <c r="E144" s="46"/>
    </row>
    <row r="145" spans="1:5" ht="18.75">
      <c r="A145" s="20" t="s">
        <v>260</v>
      </c>
      <c r="B145" s="36">
        <v>9</v>
      </c>
      <c r="C145" s="31" t="s">
        <v>240</v>
      </c>
      <c r="D145" s="76" t="s">
        <v>192</v>
      </c>
      <c r="E145" s="46"/>
    </row>
    <row r="146" spans="1:5" ht="18.75">
      <c r="A146" s="20"/>
      <c r="B146" s="36"/>
      <c r="C146" s="31"/>
      <c r="D146" s="46"/>
      <c r="E146" s="46"/>
    </row>
    <row r="147" spans="1:5" ht="18.75">
      <c r="A147" s="33"/>
      <c r="B147" s="149"/>
      <c r="C147" s="34" t="s">
        <v>15</v>
      </c>
      <c r="D147" s="44"/>
      <c r="E147" s="44"/>
    </row>
    <row r="148" spans="1:5" ht="18.75">
      <c r="A148" s="20"/>
      <c r="B148" s="36"/>
      <c r="C148" s="31"/>
      <c r="D148" s="46"/>
      <c r="E148" s="46"/>
    </row>
    <row r="149" spans="1:5" ht="25.5">
      <c r="A149" s="152">
        <v>40</v>
      </c>
      <c r="B149" s="164"/>
      <c r="C149" s="165" t="s">
        <v>298</v>
      </c>
      <c r="D149" s="58"/>
      <c r="E149" s="58"/>
    </row>
    <row r="150" spans="1:5" ht="25.5">
      <c r="A150" s="20">
        <v>40</v>
      </c>
      <c r="B150" s="20">
        <v>1</v>
      </c>
      <c r="C150" s="13" t="s">
        <v>241</v>
      </c>
      <c r="D150" s="76" t="s">
        <v>178</v>
      </c>
      <c r="E150" s="46"/>
    </row>
    <row r="151" spans="1:5" ht="18.75">
      <c r="A151" s="20">
        <v>40</v>
      </c>
      <c r="B151" s="20">
        <v>2</v>
      </c>
      <c r="C151" s="13" t="s">
        <v>242</v>
      </c>
      <c r="D151" s="76" t="s">
        <v>178</v>
      </c>
      <c r="E151" s="46"/>
    </row>
    <row r="152" spans="1:5" ht="8.1" customHeight="1">
      <c r="A152" s="20"/>
      <c r="B152" s="20"/>
      <c r="C152" s="14"/>
      <c r="D152" s="46"/>
      <c r="E152" s="46"/>
    </row>
    <row r="153" spans="1:5" ht="25.5">
      <c r="A153" s="152">
        <v>41</v>
      </c>
      <c r="B153" s="152"/>
      <c r="C153" s="153" t="s">
        <v>299</v>
      </c>
      <c r="D153" s="58"/>
      <c r="E153" s="58"/>
    </row>
    <row r="154" spans="1:5" ht="18.75">
      <c r="A154" s="20">
        <v>41</v>
      </c>
      <c r="B154" s="20">
        <v>1</v>
      </c>
      <c r="C154" s="13" t="s">
        <v>243</v>
      </c>
      <c r="D154" s="76" t="s">
        <v>178</v>
      </c>
      <c r="E154" s="46"/>
    </row>
    <row r="155" spans="1:5" ht="18.75">
      <c r="A155" s="20">
        <v>41</v>
      </c>
      <c r="B155" s="20">
        <v>2</v>
      </c>
      <c r="C155" s="13" t="s">
        <v>244</v>
      </c>
      <c r="D155" s="76" t="s">
        <v>178</v>
      </c>
      <c r="E155" s="46"/>
    </row>
    <row r="156" spans="1:5" ht="8.1" customHeight="1">
      <c r="A156" s="20"/>
      <c r="B156" s="20"/>
      <c r="C156" s="14"/>
      <c r="D156" s="46"/>
      <c r="E156" s="46"/>
    </row>
    <row r="157" spans="1:5" ht="45" customHeight="1">
      <c r="A157" s="152">
        <v>42</v>
      </c>
      <c r="B157" s="152"/>
      <c r="C157" s="153" t="s">
        <v>300</v>
      </c>
      <c r="D157" s="58"/>
      <c r="E157" s="58"/>
    </row>
    <row r="158" spans="1:5" ht="8.1" customHeight="1">
      <c r="A158" s="20"/>
      <c r="B158" s="20"/>
      <c r="C158" s="14"/>
      <c r="D158" s="46"/>
      <c r="E158" s="46"/>
    </row>
    <row r="159" spans="1:5" ht="27.75" customHeight="1">
      <c r="A159" s="20">
        <v>42</v>
      </c>
      <c r="B159" s="20">
        <v>1</v>
      </c>
      <c r="C159" s="13" t="s">
        <v>245</v>
      </c>
      <c r="D159" s="76" t="s">
        <v>178</v>
      </c>
      <c r="E159" s="46"/>
    </row>
    <row r="160" spans="1:5" ht="5.0999999999999996" customHeight="1">
      <c r="A160" s="20"/>
      <c r="B160" s="20"/>
      <c r="C160" s="17"/>
      <c r="D160" s="76"/>
      <c r="E160" s="46"/>
    </row>
    <row r="161" spans="1:5" ht="27.75" customHeight="1">
      <c r="A161" s="20">
        <v>42</v>
      </c>
      <c r="B161" s="20">
        <v>2</v>
      </c>
      <c r="C161" s="17" t="s">
        <v>246</v>
      </c>
      <c r="D161" s="76" t="s">
        <v>178</v>
      </c>
      <c r="E161" s="46"/>
    </row>
    <row r="162" spans="1:5" ht="5.0999999999999996" customHeight="1">
      <c r="A162" s="20"/>
      <c r="B162" s="20"/>
      <c r="C162" s="17"/>
      <c r="D162" s="76"/>
      <c r="E162" s="46"/>
    </row>
    <row r="163" spans="1:5" ht="18.75">
      <c r="A163" s="20">
        <v>42</v>
      </c>
      <c r="B163" s="20">
        <v>3</v>
      </c>
      <c r="C163" s="17" t="s">
        <v>247</v>
      </c>
      <c r="D163" s="76" t="s">
        <v>178</v>
      </c>
      <c r="E163" s="46"/>
    </row>
    <row r="164" spans="1:5" ht="5.0999999999999996" customHeight="1">
      <c r="A164" s="20"/>
      <c r="B164" s="20"/>
      <c r="C164" s="17"/>
      <c r="D164" s="76"/>
      <c r="E164" s="46"/>
    </row>
    <row r="165" spans="1:5" ht="18.75">
      <c r="A165" s="20">
        <v>42</v>
      </c>
      <c r="B165" s="20">
        <v>4</v>
      </c>
      <c r="C165" s="17" t="s">
        <v>248</v>
      </c>
      <c r="D165" s="76" t="s">
        <v>178</v>
      </c>
      <c r="E165" s="46"/>
    </row>
    <row r="166" spans="1:5" ht="5.0999999999999996" customHeight="1">
      <c r="A166" s="20"/>
      <c r="B166" s="20"/>
      <c r="C166" s="17"/>
      <c r="D166" s="76"/>
      <c r="E166" s="46"/>
    </row>
    <row r="167" spans="1:5" ht="18.75">
      <c r="A167" s="20">
        <v>42</v>
      </c>
      <c r="B167" s="20">
        <v>5</v>
      </c>
      <c r="C167" s="17" t="s">
        <v>249</v>
      </c>
      <c r="D167" s="76" t="s">
        <v>178</v>
      </c>
      <c r="E167" s="46"/>
    </row>
    <row r="168" spans="1:5" ht="5.0999999999999996" customHeight="1">
      <c r="A168" s="20"/>
      <c r="B168" s="20"/>
      <c r="C168" s="14"/>
      <c r="D168" s="76"/>
      <c r="E168" s="46"/>
    </row>
    <row r="169" spans="1:5" ht="38.25">
      <c r="A169" s="20">
        <v>42</v>
      </c>
      <c r="B169" s="20">
        <v>6</v>
      </c>
      <c r="C169" s="14" t="s">
        <v>250</v>
      </c>
      <c r="D169" s="76" t="s">
        <v>178</v>
      </c>
      <c r="E169" s="46"/>
    </row>
    <row r="170" spans="1:5" ht="8.1" customHeight="1">
      <c r="A170" s="20"/>
      <c r="B170" s="20"/>
      <c r="C170" s="14"/>
      <c r="D170" s="76"/>
      <c r="E170" s="46"/>
    </row>
    <row r="171" spans="1:5" ht="18.75">
      <c r="A171" s="39"/>
      <c r="B171" s="39"/>
      <c r="C171" s="57" t="s">
        <v>16</v>
      </c>
      <c r="D171" s="48"/>
      <c r="E171" s="48"/>
    </row>
    <row r="172" spans="1:5" ht="18.75">
      <c r="A172" s="40"/>
      <c r="B172" s="40"/>
      <c r="C172" s="41"/>
      <c r="D172" s="46"/>
      <c r="E172" s="46"/>
    </row>
    <row r="173" spans="1:5" ht="38.25">
      <c r="A173" s="166">
        <v>44</v>
      </c>
      <c r="B173" s="166"/>
      <c r="C173" s="160" t="s">
        <v>301</v>
      </c>
      <c r="D173" s="161" t="s">
        <v>192</v>
      </c>
      <c r="E173" s="58"/>
    </row>
    <row r="174" spans="1:5" ht="18.75">
      <c r="A174" s="49"/>
      <c r="B174" s="49"/>
      <c r="C174" s="35"/>
      <c r="D174" s="76"/>
      <c r="E174" s="46"/>
    </row>
    <row r="175" spans="1:5" ht="18.75">
      <c r="A175" s="166">
        <v>45</v>
      </c>
      <c r="B175" s="166"/>
      <c r="C175" s="160" t="s">
        <v>302</v>
      </c>
      <c r="D175" s="161" t="s">
        <v>178</v>
      </c>
      <c r="E175" s="58"/>
    </row>
    <row r="176" spans="1:5" ht="18.75">
      <c r="A176" s="49"/>
      <c r="B176" s="49"/>
      <c r="C176" s="35"/>
      <c r="D176" s="76"/>
      <c r="E176" s="46"/>
    </row>
    <row r="177" spans="1:5" ht="41.25" customHeight="1">
      <c r="A177" s="166">
        <v>46</v>
      </c>
      <c r="B177" s="166"/>
      <c r="C177" s="160" t="s">
        <v>303</v>
      </c>
      <c r="D177" s="161" t="s">
        <v>178</v>
      </c>
      <c r="E177" s="58"/>
    </row>
    <row r="178" spans="1:5" ht="18.75">
      <c r="A178" s="49"/>
      <c r="B178" s="49"/>
      <c r="C178" s="35"/>
      <c r="D178" s="76"/>
      <c r="E178" s="46"/>
    </row>
    <row r="179" spans="1:5" ht="25.5">
      <c r="A179" s="166">
        <v>47</v>
      </c>
      <c r="B179" s="166"/>
      <c r="C179" s="160" t="s">
        <v>304</v>
      </c>
      <c r="D179" s="161" t="s">
        <v>178</v>
      </c>
      <c r="E179" s="58"/>
    </row>
    <row r="180" spans="1:5" ht="18.75">
      <c r="A180" s="49"/>
      <c r="B180" s="49"/>
      <c r="C180" s="35"/>
      <c r="D180" s="76"/>
      <c r="E180" s="46"/>
    </row>
    <row r="181" spans="1:5" ht="25.5">
      <c r="A181" s="166">
        <v>48</v>
      </c>
      <c r="B181" s="166"/>
      <c r="C181" s="160" t="s">
        <v>305</v>
      </c>
      <c r="D181" s="161" t="s">
        <v>178</v>
      </c>
      <c r="E181" s="58"/>
    </row>
    <row r="182" spans="1:5" ht="18.75">
      <c r="A182" s="49"/>
      <c r="B182" s="49"/>
      <c r="C182" s="35"/>
      <c r="D182" s="76"/>
      <c r="E182" s="46"/>
    </row>
    <row r="183" spans="1:5" ht="25.5">
      <c r="A183" s="166">
        <v>49</v>
      </c>
      <c r="B183" s="166"/>
      <c r="C183" s="160" t="s">
        <v>306</v>
      </c>
      <c r="D183" s="161" t="s">
        <v>251</v>
      </c>
      <c r="E183" s="58"/>
    </row>
    <row r="184" spans="1:5" ht="18.75">
      <c r="A184" s="49"/>
      <c r="B184" s="49"/>
      <c r="C184" s="35"/>
      <c r="D184" s="76"/>
      <c r="E184" s="46"/>
    </row>
    <row r="185" spans="1:5" ht="49.5" customHeight="1">
      <c r="A185" s="166">
        <v>50</v>
      </c>
      <c r="B185" s="166"/>
      <c r="C185" s="160" t="s">
        <v>307</v>
      </c>
      <c r="D185" s="161" t="s">
        <v>192</v>
      </c>
      <c r="E185" s="58"/>
    </row>
    <row r="186" spans="1:5" ht="18.75">
      <c r="A186" s="49"/>
      <c r="B186" s="49"/>
      <c r="C186" s="35"/>
      <c r="D186" s="76"/>
      <c r="E186" s="46"/>
    </row>
    <row r="187" spans="1:5" ht="63.75">
      <c r="A187" s="166">
        <v>51</v>
      </c>
      <c r="B187" s="166"/>
      <c r="C187" s="160" t="s">
        <v>308</v>
      </c>
      <c r="D187" s="55"/>
      <c r="E187" s="55"/>
    </row>
    <row r="188" spans="1:5" ht="18.75">
      <c r="A188" s="51"/>
      <c r="B188" s="51"/>
      <c r="C188" s="35"/>
      <c r="D188" s="50"/>
      <c r="E188" s="50"/>
    </row>
    <row r="189" spans="1:5" ht="18.75">
      <c r="A189" s="52">
        <v>51</v>
      </c>
      <c r="B189" s="52">
        <v>1</v>
      </c>
      <c r="C189" s="54" t="s">
        <v>252</v>
      </c>
      <c r="D189" s="76" t="s">
        <v>192</v>
      </c>
      <c r="E189" s="46"/>
    </row>
    <row r="190" spans="1:5" ht="18.75">
      <c r="A190" s="52"/>
      <c r="B190" s="52"/>
      <c r="C190" s="54"/>
      <c r="D190" s="76"/>
      <c r="E190" s="46"/>
    </row>
    <row r="191" spans="1:5" ht="18.75">
      <c r="A191" s="52">
        <v>51</v>
      </c>
      <c r="B191" s="52">
        <v>2</v>
      </c>
      <c r="C191" s="54" t="s">
        <v>253</v>
      </c>
      <c r="D191" s="76" t="s">
        <v>192</v>
      </c>
      <c r="E191" s="46"/>
    </row>
    <row r="192" spans="1:5" ht="18.75">
      <c r="A192" s="52"/>
      <c r="B192" s="52"/>
      <c r="C192" s="54"/>
      <c r="D192" s="76"/>
      <c r="E192" s="46"/>
    </row>
    <row r="193" spans="1:5" ht="18.75">
      <c r="A193" s="52">
        <v>51</v>
      </c>
      <c r="B193" s="52">
        <v>3</v>
      </c>
      <c r="C193" s="54" t="s">
        <v>254</v>
      </c>
      <c r="D193" s="76" t="s">
        <v>192</v>
      </c>
      <c r="E193" s="46"/>
    </row>
    <row r="194" spans="1:5" ht="18.75">
      <c r="A194" s="52"/>
      <c r="B194" s="52"/>
      <c r="C194" s="54"/>
      <c r="D194" s="76"/>
      <c r="E194" s="46"/>
    </row>
    <row r="195" spans="1:5" ht="18.75">
      <c r="A195" s="52">
        <v>51</v>
      </c>
      <c r="B195" s="52">
        <v>4</v>
      </c>
      <c r="C195" s="54" t="s">
        <v>255</v>
      </c>
      <c r="D195" s="76" t="s">
        <v>192</v>
      </c>
      <c r="E195" s="46"/>
    </row>
    <row r="196" spans="1:5" ht="18.75">
      <c r="A196" s="52"/>
      <c r="B196" s="52"/>
      <c r="C196" s="54"/>
      <c r="D196" s="46"/>
      <c r="E196" s="46"/>
    </row>
    <row r="197" spans="1:5" ht="43.5" customHeight="1">
      <c r="A197" s="167">
        <v>52</v>
      </c>
      <c r="B197" s="167"/>
      <c r="C197" s="160" t="s">
        <v>173</v>
      </c>
      <c r="D197" s="58"/>
      <c r="E197" s="58"/>
    </row>
    <row r="198" spans="1:5" ht="18.75">
      <c r="A198" s="52"/>
      <c r="B198" s="52"/>
      <c r="C198" s="54"/>
      <c r="D198" s="46"/>
      <c r="E198" s="46"/>
    </row>
    <row r="199" spans="1:5" ht="18.75">
      <c r="A199" s="52">
        <v>52</v>
      </c>
      <c r="B199" s="52">
        <v>1</v>
      </c>
      <c r="C199" s="56" t="s">
        <v>17</v>
      </c>
      <c r="D199" s="76" t="s">
        <v>178</v>
      </c>
      <c r="E199" s="46"/>
    </row>
    <row r="200" spans="1:5" ht="18.75">
      <c r="A200" s="52"/>
      <c r="B200" s="52"/>
      <c r="C200" s="54"/>
      <c r="D200" s="76"/>
      <c r="E200" s="46"/>
    </row>
    <row r="201" spans="1:5" ht="18.75">
      <c r="A201" s="52">
        <v>52</v>
      </c>
      <c r="B201" s="52">
        <v>2</v>
      </c>
      <c r="C201" s="56" t="s">
        <v>18</v>
      </c>
      <c r="D201" s="76" t="s">
        <v>178</v>
      </c>
      <c r="E201" s="46"/>
    </row>
    <row r="202" spans="1:5" ht="18.75">
      <c r="A202" s="52"/>
      <c r="B202" s="52"/>
      <c r="C202" s="54"/>
      <c r="D202" s="76"/>
      <c r="E202" s="46"/>
    </row>
    <row r="203" spans="1:5" ht="18.75">
      <c r="A203" s="52">
        <v>52</v>
      </c>
      <c r="B203" s="52">
        <v>3</v>
      </c>
      <c r="C203" s="56" t="s">
        <v>19</v>
      </c>
      <c r="D203" s="76" t="s">
        <v>178</v>
      </c>
      <c r="E203" s="46"/>
    </row>
    <row r="204" spans="1:5" ht="18.75">
      <c r="A204" s="52"/>
      <c r="B204" s="52"/>
      <c r="C204" s="54"/>
      <c r="D204" s="76"/>
      <c r="E204" s="46"/>
    </row>
    <row r="205" spans="1:5" ht="18.75">
      <c r="A205" s="52">
        <v>52</v>
      </c>
      <c r="B205" s="52">
        <v>4</v>
      </c>
      <c r="C205" s="56" t="s">
        <v>19</v>
      </c>
      <c r="D205" s="76" t="s">
        <v>178</v>
      </c>
      <c r="E205" s="46"/>
    </row>
    <row r="206" spans="1:5" ht="18.75">
      <c r="A206" s="52"/>
      <c r="B206" s="52"/>
      <c r="C206" s="56"/>
      <c r="D206" s="76"/>
      <c r="E206" s="46"/>
    </row>
    <row r="207" spans="1:5" ht="25.5">
      <c r="A207" s="52">
        <v>52</v>
      </c>
      <c r="B207" s="52">
        <v>5</v>
      </c>
      <c r="C207" s="56" t="s">
        <v>20</v>
      </c>
      <c r="D207" s="76" t="s">
        <v>178</v>
      </c>
      <c r="E207" s="46"/>
    </row>
    <row r="208" spans="1:5" ht="18.75">
      <c r="A208" s="52"/>
      <c r="B208" s="52"/>
      <c r="C208" s="56"/>
      <c r="D208" s="76"/>
      <c r="E208" s="46"/>
    </row>
    <row r="209" spans="1:5" ht="25.5">
      <c r="A209" s="52">
        <v>52</v>
      </c>
      <c r="B209" s="52">
        <v>6</v>
      </c>
      <c r="C209" s="56" t="s">
        <v>21</v>
      </c>
      <c r="D209" s="76" t="s">
        <v>178</v>
      </c>
      <c r="E209" s="46"/>
    </row>
    <row r="210" spans="1:5" ht="18.75">
      <c r="A210" s="52"/>
      <c r="B210" s="52"/>
      <c r="C210" s="56"/>
      <c r="D210" s="76"/>
      <c r="E210" s="46"/>
    </row>
    <row r="211" spans="1:5" ht="38.25">
      <c r="A211" s="52">
        <v>52</v>
      </c>
      <c r="B211" s="52">
        <v>7</v>
      </c>
      <c r="C211" s="56" t="s">
        <v>22</v>
      </c>
      <c r="D211" s="76" t="s">
        <v>178</v>
      </c>
      <c r="E211" s="46"/>
    </row>
    <row r="212" spans="1:5" ht="18.75">
      <c r="A212" s="52"/>
      <c r="B212" s="52"/>
      <c r="C212" s="56"/>
      <c r="D212" s="76"/>
      <c r="E212" s="46"/>
    </row>
    <row r="213" spans="1:5" ht="38.25">
      <c r="A213" s="52">
        <v>52</v>
      </c>
      <c r="B213" s="52">
        <v>8</v>
      </c>
      <c r="C213" s="56" t="s">
        <v>23</v>
      </c>
      <c r="D213" s="76" t="s">
        <v>178</v>
      </c>
      <c r="E213" s="46"/>
    </row>
    <row r="214" spans="1:5" ht="18.75">
      <c r="A214" s="52"/>
      <c r="B214" s="52"/>
      <c r="C214" s="56"/>
      <c r="D214" s="76"/>
      <c r="E214" s="46"/>
    </row>
    <row r="215" spans="1:5" ht="38.25">
      <c r="A215" s="52">
        <v>52</v>
      </c>
      <c r="B215" s="52">
        <v>9</v>
      </c>
      <c r="C215" s="56" t="s">
        <v>24</v>
      </c>
      <c r="D215" s="76" t="s">
        <v>178</v>
      </c>
      <c r="E215" s="46"/>
    </row>
    <row r="216" spans="1:5" ht="18.75">
      <c r="A216" s="52"/>
      <c r="B216" s="52"/>
      <c r="C216" s="56"/>
      <c r="D216" s="46"/>
      <c r="E216" s="46"/>
    </row>
    <row r="217" spans="1:5" ht="18.75">
      <c r="A217" s="59"/>
      <c r="B217" s="59"/>
      <c r="C217" s="57" t="s">
        <v>30</v>
      </c>
      <c r="D217" s="44"/>
      <c r="E217" s="44"/>
    </row>
    <row r="218" spans="1:5" ht="18.75">
      <c r="A218" s="52"/>
      <c r="B218" s="52"/>
      <c r="C218" s="56"/>
      <c r="D218" s="46"/>
      <c r="E218" s="46"/>
    </row>
    <row r="219" spans="1:5" ht="36" customHeight="1">
      <c r="A219" s="167">
        <v>53</v>
      </c>
      <c r="B219" s="167"/>
      <c r="C219" s="160" t="s">
        <v>27</v>
      </c>
      <c r="D219" s="58"/>
      <c r="E219" s="58"/>
    </row>
    <row r="220" spans="1:5" ht="18.75">
      <c r="A220" s="52"/>
      <c r="B220" s="52"/>
      <c r="C220" s="56"/>
      <c r="D220" s="46"/>
      <c r="E220" s="46"/>
    </row>
    <row r="221" spans="1:5" ht="38.25">
      <c r="A221" s="52">
        <v>53</v>
      </c>
      <c r="B221" s="52">
        <v>1</v>
      </c>
      <c r="C221" s="56" t="s">
        <v>25</v>
      </c>
      <c r="D221" s="76" t="s">
        <v>256</v>
      </c>
      <c r="E221" s="46"/>
    </row>
    <row r="222" spans="1:5" ht="18.75">
      <c r="A222" s="52"/>
      <c r="B222" s="52"/>
      <c r="C222" s="56"/>
      <c r="D222" s="76"/>
      <c r="E222" s="46"/>
    </row>
    <row r="223" spans="1:5" ht="38.25">
      <c r="A223" s="52">
        <v>53</v>
      </c>
      <c r="B223" s="52">
        <v>2</v>
      </c>
      <c r="C223" s="56" t="s">
        <v>26</v>
      </c>
      <c r="D223" s="76" t="s">
        <v>256</v>
      </c>
      <c r="E223" s="46"/>
    </row>
    <row r="224" spans="1:5" ht="18.75">
      <c r="A224" s="52"/>
      <c r="B224" s="52"/>
      <c r="C224" s="56"/>
      <c r="D224" s="76"/>
      <c r="E224" s="46"/>
    </row>
    <row r="225" spans="1:5" ht="38.25">
      <c r="A225" s="52">
        <v>53</v>
      </c>
      <c r="B225" s="52">
        <v>3</v>
      </c>
      <c r="C225" s="56" t="s">
        <v>28</v>
      </c>
      <c r="D225" s="76" t="s">
        <v>256</v>
      </c>
      <c r="E225" s="46"/>
    </row>
    <row r="226" spans="1:5" ht="18.75">
      <c r="A226" s="52"/>
      <c r="B226" s="52"/>
      <c r="C226" s="56"/>
      <c r="D226" s="76"/>
      <c r="E226" s="46"/>
    </row>
    <row r="227" spans="1:5" ht="38.25">
      <c r="A227" s="52">
        <v>53</v>
      </c>
      <c r="B227" s="52">
        <v>4</v>
      </c>
      <c r="C227" s="56" t="s">
        <v>29</v>
      </c>
      <c r="D227" s="76" t="s">
        <v>256</v>
      </c>
      <c r="E227" s="46"/>
    </row>
    <row r="228" spans="1:5" ht="18.75">
      <c r="A228" s="52"/>
      <c r="B228" s="52"/>
      <c r="C228" s="56"/>
      <c r="D228" s="46"/>
      <c r="E228" s="46"/>
    </row>
    <row r="229" spans="1:5" ht="8.1" customHeight="1">
      <c r="A229" s="20"/>
      <c r="B229" s="20"/>
      <c r="C229" s="14"/>
      <c r="D229" s="15"/>
      <c r="E229" s="15"/>
    </row>
    <row r="231" spans="1:5" ht="18.75">
      <c r="C231" s="7" t="s">
        <v>1</v>
      </c>
      <c r="D231" s="148"/>
      <c r="E231" s="148"/>
    </row>
    <row r="238" spans="1:5">
      <c r="C238" s="19"/>
    </row>
    <row r="239" spans="1:5">
      <c r="C239" s="19"/>
    </row>
    <row r="240" spans="1:5">
      <c r="C240" s="19"/>
    </row>
    <row r="241" spans="3:3">
      <c r="C241" s="19"/>
    </row>
    <row r="242" spans="3:3">
      <c r="C242" s="19"/>
    </row>
    <row r="243" spans="3:3">
      <c r="C243" s="19"/>
    </row>
    <row r="244" spans="3:3">
      <c r="C244" s="19"/>
    </row>
    <row r="245" spans="3:3">
      <c r="C245" s="19"/>
    </row>
    <row r="246" spans="3:3">
      <c r="C246" s="19"/>
    </row>
    <row r="247" spans="3:3">
      <c r="C247" s="19"/>
    </row>
  </sheetData>
  <mergeCells count="9">
    <mergeCell ref="A1:E1"/>
    <mergeCell ref="A2:E2"/>
    <mergeCell ref="A4:E4"/>
    <mergeCell ref="A5:E5"/>
    <mergeCell ref="C7:C8"/>
    <mergeCell ref="D7:D8"/>
    <mergeCell ref="E7:E8"/>
    <mergeCell ref="A7:B8"/>
    <mergeCell ref="A3:C3"/>
  </mergeCells>
  <pageMargins left="0.25" right="0.25" top="0.75" bottom="0.75" header="0.3" footer="0.3"/>
  <pageSetup paperSize="9" scale="58" fitToHeight="0" orientation="portrait" r:id="rId1"/>
  <headerFooter>
    <oddFooter>&amp;RPage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view="pageBreakPreview" zoomScaleNormal="100" zoomScaleSheetLayoutView="100" workbookViewId="0">
      <pane xSplit="4" ySplit="6" topLeftCell="E7" activePane="bottomRight" state="frozen"/>
      <selection pane="topRight" activeCell="F1" sqref="F1"/>
      <selection pane="bottomLeft" activeCell="A7" sqref="A7"/>
      <selection pane="bottomRight" activeCell="G6" sqref="G6"/>
    </sheetView>
  </sheetViews>
  <sheetFormatPr baseColWidth="10" defaultRowHeight="12.75"/>
  <cols>
    <col min="1" max="1" width="4" style="124" bestFit="1" customWidth="1"/>
    <col min="2" max="2" width="6.85546875" style="131" customWidth="1"/>
    <col min="3" max="3" width="60.28515625" customWidth="1"/>
    <col min="4" max="4" width="17.85546875" customWidth="1"/>
    <col min="5" max="5" width="21.85546875" customWidth="1"/>
  </cols>
  <sheetData>
    <row r="1" spans="1:5" ht="36.75" customHeight="1">
      <c r="A1" s="227" t="s">
        <v>338</v>
      </c>
      <c r="B1" s="228"/>
      <c r="C1" s="228"/>
      <c r="D1" s="228"/>
      <c r="E1" s="228"/>
    </row>
    <row r="2" spans="1:5" ht="96" customHeight="1" thickBot="1">
      <c r="A2" s="230" t="str">
        <f>'Cat0_Fourn mt et Moe'!A2:D2</f>
        <v>Projet SID-SE_26-055 - BDD Istres / Miramas - BDD Orange / Salon de Provence (13 et 84)
Accord cadre à bons de commande pour travaux de rénovation de la distribution électrique (postes HTA et BT).</v>
      </c>
      <c r="B2" s="210"/>
      <c r="C2" s="210"/>
      <c r="D2" s="210"/>
      <c r="E2" s="210"/>
    </row>
    <row r="3" spans="1:5">
      <c r="A3" s="207"/>
      <c r="B3" s="207"/>
      <c r="C3" s="207"/>
      <c r="D3" s="67"/>
    </row>
    <row r="4" spans="1:5" ht="18">
      <c r="A4" s="208" t="s">
        <v>263</v>
      </c>
      <c r="B4" s="208"/>
      <c r="C4" s="208"/>
      <c r="D4" s="208"/>
      <c r="E4" s="208"/>
    </row>
    <row r="5" spans="1:5" ht="15.75" thickBot="1">
      <c r="A5" s="118"/>
      <c r="B5" s="125"/>
      <c r="C5" s="3"/>
      <c r="D5" s="3"/>
    </row>
    <row r="6" spans="1:5" ht="81.75" customHeight="1" thickBot="1">
      <c r="A6" s="241" t="s">
        <v>0</v>
      </c>
      <c r="B6" s="242"/>
      <c r="C6" s="132" t="s">
        <v>162</v>
      </c>
      <c r="D6" s="132" t="s">
        <v>172</v>
      </c>
      <c r="E6" s="5" t="s">
        <v>191</v>
      </c>
    </row>
    <row r="7" spans="1:5" s="18" customFormat="1" ht="6.75" customHeight="1">
      <c r="A7" s="119"/>
      <c r="B7" s="126"/>
      <c r="C7" s="113"/>
      <c r="D7" s="114"/>
      <c r="E7" s="115"/>
    </row>
    <row r="8" spans="1:5" s="18" customFormat="1" ht="24.95" customHeight="1">
      <c r="A8" s="188">
        <v>100</v>
      </c>
      <c r="B8" s="189"/>
      <c r="C8" s="190" t="s">
        <v>155</v>
      </c>
      <c r="D8" s="191"/>
      <c r="E8" s="192"/>
    </row>
    <row r="9" spans="1:5" s="18" customFormat="1" ht="24.95" customHeight="1">
      <c r="A9" s="120">
        <v>100</v>
      </c>
      <c r="B9" s="127">
        <v>1</v>
      </c>
      <c r="C9" s="139" t="s">
        <v>146</v>
      </c>
      <c r="D9" s="70" t="s">
        <v>178</v>
      </c>
      <c r="E9" s="65"/>
    </row>
    <row r="10" spans="1:5" s="18" customFormat="1" ht="24.95" customHeight="1">
      <c r="A10" s="120">
        <v>100</v>
      </c>
      <c r="B10" s="127">
        <v>2</v>
      </c>
      <c r="C10" s="139" t="s">
        <v>140</v>
      </c>
      <c r="D10" s="70" t="s">
        <v>141</v>
      </c>
      <c r="E10" s="65"/>
    </row>
    <row r="11" spans="1:5" s="18" customFormat="1" ht="24.95" customHeight="1">
      <c r="A11" s="120">
        <v>100</v>
      </c>
      <c r="B11" s="127">
        <v>3</v>
      </c>
      <c r="C11" s="139" t="s">
        <v>147</v>
      </c>
      <c r="D11" s="70" t="s">
        <v>178</v>
      </c>
      <c r="E11" s="65"/>
    </row>
    <row r="12" spans="1:5" s="18" customFormat="1" ht="24.95" customHeight="1">
      <c r="A12" s="120">
        <v>100</v>
      </c>
      <c r="B12" s="127">
        <v>4</v>
      </c>
      <c r="C12" s="139" t="s">
        <v>142</v>
      </c>
      <c r="D12" s="70" t="s">
        <v>141</v>
      </c>
      <c r="E12" s="65"/>
    </row>
    <row r="13" spans="1:5" s="18" customFormat="1" ht="24.95" customHeight="1">
      <c r="A13" s="120">
        <v>100</v>
      </c>
      <c r="B13" s="127">
        <v>5</v>
      </c>
      <c r="C13" s="139" t="s">
        <v>148</v>
      </c>
      <c r="D13" s="70" t="s">
        <v>178</v>
      </c>
      <c r="E13" s="65"/>
    </row>
    <row r="14" spans="1:5" s="18" customFormat="1" ht="24.95" customHeight="1">
      <c r="A14" s="120">
        <v>100</v>
      </c>
      <c r="B14" s="127">
        <v>6</v>
      </c>
      <c r="C14" s="139" t="s">
        <v>143</v>
      </c>
      <c r="D14" s="70" t="s">
        <v>141</v>
      </c>
      <c r="E14" s="65"/>
    </row>
    <row r="15" spans="1:5" s="18" customFormat="1" ht="24.95" customHeight="1">
      <c r="A15" s="120">
        <v>100</v>
      </c>
      <c r="B15" s="127">
        <v>7</v>
      </c>
      <c r="C15" s="139" t="s">
        <v>312</v>
      </c>
      <c r="D15" s="70" t="s">
        <v>178</v>
      </c>
      <c r="E15" s="150"/>
    </row>
    <row r="16" spans="1:5" s="18" customFormat="1" ht="24.95" customHeight="1">
      <c r="A16" s="120">
        <v>100</v>
      </c>
      <c r="B16" s="127">
        <v>8</v>
      </c>
      <c r="C16" s="139" t="s">
        <v>313</v>
      </c>
      <c r="D16" s="70" t="s">
        <v>141</v>
      </c>
      <c r="E16" s="150"/>
    </row>
    <row r="17" spans="1:5" s="18" customFormat="1" ht="24.95" customHeight="1">
      <c r="A17" s="120">
        <v>100</v>
      </c>
      <c r="B17" s="127">
        <v>9</v>
      </c>
      <c r="C17" s="139" t="s">
        <v>156</v>
      </c>
      <c r="D17" s="70" t="s">
        <v>178</v>
      </c>
      <c r="E17" s="117"/>
    </row>
    <row r="18" spans="1:5" s="18" customFormat="1" ht="27.75" customHeight="1">
      <c r="A18" s="120">
        <v>100</v>
      </c>
      <c r="B18" s="127">
        <v>10</v>
      </c>
      <c r="C18" s="139" t="s">
        <v>157</v>
      </c>
      <c r="D18" s="70" t="s">
        <v>141</v>
      </c>
      <c r="E18" s="117"/>
    </row>
    <row r="19" spans="1:5" s="18" customFormat="1" ht="12" customHeight="1">
      <c r="A19" s="120"/>
      <c r="B19" s="127"/>
      <c r="C19" s="139"/>
      <c r="D19" s="70"/>
      <c r="E19" s="117"/>
    </row>
    <row r="20" spans="1:5" s="18" customFormat="1" ht="24.95" customHeight="1">
      <c r="A20" s="188">
        <v>101</v>
      </c>
      <c r="B20" s="193"/>
      <c r="C20" s="194" t="s">
        <v>159</v>
      </c>
      <c r="D20" s="195"/>
      <c r="E20" s="196"/>
    </row>
    <row r="21" spans="1:5" s="18" customFormat="1" ht="24.95" customHeight="1">
      <c r="A21" s="120">
        <v>101</v>
      </c>
      <c r="B21" s="127">
        <v>1</v>
      </c>
      <c r="C21" s="139" t="s">
        <v>159</v>
      </c>
      <c r="D21" s="70" t="s">
        <v>160</v>
      </c>
      <c r="E21" s="117"/>
    </row>
    <row r="22" spans="1:5" s="18" customFormat="1" ht="24.95" customHeight="1">
      <c r="A22" s="120">
        <v>101</v>
      </c>
      <c r="B22" s="127">
        <v>2</v>
      </c>
      <c r="C22" s="139" t="s">
        <v>159</v>
      </c>
      <c r="D22" s="70" t="s">
        <v>161</v>
      </c>
      <c r="E22" s="117"/>
    </row>
    <row r="23" spans="1:5" s="18" customFormat="1" ht="12" customHeight="1">
      <c r="A23" s="120"/>
      <c r="B23" s="127"/>
      <c r="C23" s="140"/>
      <c r="D23" s="133"/>
      <c r="E23" s="117"/>
    </row>
    <row r="24" spans="1:5" s="18" customFormat="1" ht="24.95" customHeight="1">
      <c r="A24" s="188">
        <v>102</v>
      </c>
      <c r="B24" s="193"/>
      <c r="C24" s="197" t="s">
        <v>158</v>
      </c>
      <c r="D24" s="198"/>
      <c r="E24" s="196"/>
    </row>
    <row r="25" spans="1:5" s="18" customFormat="1" ht="38.25">
      <c r="A25" s="120">
        <v>102</v>
      </c>
      <c r="B25" s="127">
        <v>1</v>
      </c>
      <c r="C25" s="141" t="s">
        <v>171</v>
      </c>
      <c r="D25" s="138" t="s">
        <v>172</v>
      </c>
      <c r="E25" s="117"/>
    </row>
    <row r="26" spans="1:5" s="18" customFormat="1" ht="38.25">
      <c r="A26" s="120">
        <v>102</v>
      </c>
      <c r="B26" s="127">
        <v>2</v>
      </c>
      <c r="C26" s="141" t="s">
        <v>165</v>
      </c>
      <c r="D26" s="138" t="s">
        <v>178</v>
      </c>
      <c r="E26" s="117"/>
    </row>
    <row r="27" spans="1:5" s="18" customFormat="1" ht="38.25">
      <c r="A27" s="120">
        <v>102</v>
      </c>
      <c r="B27" s="127">
        <v>3</v>
      </c>
      <c r="C27" s="141" t="s">
        <v>164</v>
      </c>
      <c r="D27" s="138" t="s">
        <v>178</v>
      </c>
      <c r="E27" s="117"/>
    </row>
    <row r="28" spans="1:5" s="18" customFormat="1" ht="38.25">
      <c r="A28" s="120">
        <v>102</v>
      </c>
      <c r="B28" s="127">
        <v>4</v>
      </c>
      <c r="C28" s="141" t="s">
        <v>314</v>
      </c>
      <c r="D28" s="138" t="s">
        <v>178</v>
      </c>
      <c r="E28" s="117"/>
    </row>
    <row r="29" spans="1:5" s="18" customFormat="1" ht="38.25">
      <c r="A29" s="120">
        <v>102</v>
      </c>
      <c r="B29" s="127">
        <v>5</v>
      </c>
      <c r="C29" s="141" t="s">
        <v>175</v>
      </c>
      <c r="D29" s="138" t="s">
        <v>178</v>
      </c>
      <c r="E29" s="117"/>
    </row>
    <row r="30" spans="1:5" s="18" customFormat="1" ht="24.95" customHeight="1">
      <c r="A30" s="120">
        <v>102</v>
      </c>
      <c r="B30" s="127">
        <v>6</v>
      </c>
      <c r="C30" s="141" t="s">
        <v>44</v>
      </c>
      <c r="D30" s="138" t="s">
        <v>178</v>
      </c>
      <c r="E30" s="117"/>
    </row>
    <row r="31" spans="1:5" s="18" customFormat="1" ht="24.95" customHeight="1">
      <c r="A31" s="120">
        <v>102</v>
      </c>
      <c r="B31" s="127">
        <v>7</v>
      </c>
      <c r="C31" s="142" t="s">
        <v>144</v>
      </c>
      <c r="D31" s="138" t="s">
        <v>178</v>
      </c>
      <c r="E31" s="65"/>
    </row>
    <row r="32" spans="1:5" s="18" customFormat="1" ht="24.95" customHeight="1">
      <c r="A32" s="120">
        <v>102</v>
      </c>
      <c r="B32" s="127">
        <v>8</v>
      </c>
      <c r="C32" s="142" t="s">
        <v>145</v>
      </c>
      <c r="D32" s="138" t="s">
        <v>178</v>
      </c>
      <c r="E32" s="65"/>
    </row>
    <row r="33" spans="1:5" s="18" customFormat="1" ht="12" customHeight="1">
      <c r="A33" s="121"/>
      <c r="B33" s="127"/>
      <c r="C33" s="143"/>
      <c r="D33" s="134"/>
      <c r="E33" s="135"/>
    </row>
    <row r="34" spans="1:5" s="18" customFormat="1" ht="24.95" customHeight="1">
      <c r="A34" s="199">
        <v>103</v>
      </c>
      <c r="B34" s="193"/>
      <c r="C34" s="200" t="s">
        <v>163</v>
      </c>
      <c r="D34" s="198"/>
      <c r="E34" s="196"/>
    </row>
    <row r="35" spans="1:5" s="18" customFormat="1" ht="24.95" customHeight="1">
      <c r="A35" s="121">
        <v>103</v>
      </c>
      <c r="B35" s="127">
        <v>1</v>
      </c>
      <c r="C35" s="141" t="s">
        <v>167</v>
      </c>
      <c r="D35" s="138" t="s">
        <v>178</v>
      </c>
      <c r="E35" s="117"/>
    </row>
    <row r="36" spans="1:5" s="18" customFormat="1" ht="24.95" customHeight="1">
      <c r="A36" s="121">
        <v>103</v>
      </c>
      <c r="B36" s="127">
        <v>2</v>
      </c>
      <c r="C36" s="141" t="s">
        <v>168</v>
      </c>
      <c r="D36" s="138" t="s">
        <v>178</v>
      </c>
      <c r="E36" s="117"/>
    </row>
    <row r="37" spans="1:5" s="18" customFormat="1" ht="24.95" customHeight="1">
      <c r="A37" s="121">
        <v>103</v>
      </c>
      <c r="B37" s="127">
        <v>3</v>
      </c>
      <c r="C37" s="141" t="s">
        <v>43</v>
      </c>
      <c r="D37" s="138" t="s">
        <v>178</v>
      </c>
      <c r="E37" s="117"/>
    </row>
    <row r="38" spans="1:5" s="18" customFormat="1" ht="24.95" customHeight="1">
      <c r="A38" s="121">
        <v>103</v>
      </c>
      <c r="B38" s="127">
        <v>4</v>
      </c>
      <c r="C38" s="141" t="s">
        <v>166</v>
      </c>
      <c r="D38" s="138" t="s">
        <v>178</v>
      </c>
      <c r="E38" s="117"/>
    </row>
    <row r="39" spans="1:5" s="18" customFormat="1" ht="24.95" customHeight="1">
      <c r="A39" s="121"/>
      <c r="B39" s="128"/>
      <c r="C39" s="141"/>
      <c r="D39" s="116"/>
      <c r="E39" s="117"/>
    </row>
    <row r="40" spans="1:5" s="18" customFormat="1" ht="32.25" customHeight="1">
      <c r="A40" s="120"/>
      <c r="B40" s="136"/>
      <c r="C40" s="111"/>
      <c r="D40" s="137"/>
      <c r="E40" s="112"/>
    </row>
    <row r="41" spans="1:5" ht="24.95" customHeight="1">
      <c r="A41" s="122"/>
      <c r="B41" s="129"/>
      <c r="C41" s="64"/>
      <c r="D41" s="64"/>
      <c r="E41" s="6"/>
    </row>
    <row r="42" spans="1:5" ht="24.95" customHeight="1" thickBot="1">
      <c r="A42" s="123"/>
      <c r="B42" s="130"/>
      <c r="C42" s="66"/>
      <c r="D42" s="69"/>
      <c r="E42" s="63"/>
    </row>
    <row r="45" spans="1:5" ht="25.5">
      <c r="C45" s="7" t="s">
        <v>1</v>
      </c>
      <c r="D45" s="7"/>
    </row>
  </sheetData>
  <mergeCells count="5">
    <mergeCell ref="A1:E1"/>
    <mergeCell ref="A2:E2"/>
    <mergeCell ref="A3:C3"/>
    <mergeCell ref="A4:E4"/>
    <mergeCell ref="A6:B6"/>
  </mergeCells>
  <pageMargins left="0.70866141732283472" right="0.70866141732283472" top="0.74803149606299213" bottom="0.74803149606299213" header="0.31496062992125984" footer="0.31496062992125984"/>
  <pageSetup paperSize="9" scale="70" orientation="landscape" r:id="rId1"/>
  <headerFooter>
    <oddFooter>&amp;RPage &amp;P/&amp;N</oddFooter>
  </headerFooter>
  <rowBreaks count="2" manualBreakCount="2">
    <brk id="19" max="16383" man="1"/>
    <brk id="33" max="16383" man="1"/>
  </rowBreaks>
</worksheet>
</file>

<file path=docProps/app.xml><?xml version="1.0" encoding="utf-8"?>
<Properties xmlns="http://schemas.openxmlformats.org/officeDocument/2006/extended-properties" xmlns:vt="http://schemas.openxmlformats.org/officeDocument/2006/docPropsVTypes">
  <TotalTime>1108</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Cat0_Fourn mt et Moe</vt:lpstr>
      <vt:lpstr>Cat_1_-_FO_supervision_telegest</vt:lpstr>
      <vt:lpstr>Cat_2_-_HT_et_BT</vt:lpstr>
      <vt:lpstr>Cat_3_GE</vt:lpstr>
      <vt:lpstr>'Cat_2_-_HT_et_BT'!Impression_des_titres</vt:lpstr>
      <vt:lpstr>Cat_3_GE!Impression_des_titres</vt:lpstr>
      <vt:lpstr>'Cat_1_-_FO_supervision_telegest'!Zone_d_impression</vt:lpstr>
      <vt:lpstr>'Cat_2_-_HT_et_BT'!Zone_d_impression</vt:lpstr>
      <vt:lpstr>Cat_3_GE!Zone_d_impression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MAIRIE D'ORANGE</dc:creator>
  <cp:lastModifiedBy>PERNIN Vanessa TSEF 2CL</cp:lastModifiedBy>
  <cp:revision>98</cp:revision>
  <cp:lastPrinted>2022-04-22T09:18:57Z</cp:lastPrinted>
  <dcterms:created xsi:type="dcterms:W3CDTF">2003-01-30T18:35:21Z</dcterms:created>
  <dcterms:modified xsi:type="dcterms:W3CDTF">2026-02-26T16:32:26Z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