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ARCHES PUBLICS\01-TRAVAUX\2024-2025-2026\0-TRIBUNAL DE PROXIMITE DE SAINT-BENOIT\4-Marché mobilier\2-DCE\2-Pièces finalisées\"/>
    </mc:Choice>
  </mc:AlternateContent>
  <xr:revisionPtr revIDLastSave="0" documentId="13_ncr:1_{3B2E2B71-C5CF-42EB-BCEC-95E43C4F9F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9" i="1" l="1"/>
  <c r="E6" i="1"/>
  <c r="E137" i="1"/>
  <c r="E133" i="1"/>
  <c r="E125" i="1"/>
  <c r="E124" i="1"/>
  <c r="E123" i="1"/>
  <c r="E122" i="1"/>
  <c r="E121" i="1"/>
  <c r="E117" i="1"/>
  <c r="E116" i="1"/>
  <c r="E115" i="1"/>
  <c r="E114" i="1"/>
  <c r="E113" i="1"/>
  <c r="E112" i="1"/>
  <c r="E111" i="1"/>
  <c r="E107" i="1"/>
  <c r="E103" i="1"/>
  <c r="E102" i="1"/>
  <c r="E101" i="1"/>
  <c r="E100" i="1"/>
  <c r="E99" i="1"/>
  <c r="E98" i="1"/>
  <c r="E94" i="1"/>
  <c r="E93" i="1"/>
  <c r="E92" i="1"/>
  <c r="E91" i="1"/>
  <c r="E90" i="1"/>
  <c r="E86" i="1"/>
  <c r="E85" i="1"/>
  <c r="E84" i="1"/>
  <c r="E83" i="1"/>
  <c r="E82" i="1"/>
  <c r="E81" i="1"/>
  <c r="E80" i="1"/>
  <c r="E76" i="1"/>
  <c r="E75" i="1"/>
  <c r="E71" i="1"/>
  <c r="E70" i="1"/>
  <c r="E69" i="1"/>
  <c r="E65" i="1"/>
  <c r="E64" i="1"/>
  <c r="E60" i="1"/>
  <c r="E59" i="1"/>
  <c r="E55" i="1"/>
  <c r="E54" i="1"/>
  <c r="E53" i="1"/>
  <c r="E52" i="1"/>
  <c r="E51" i="1"/>
  <c r="E50" i="1"/>
  <c r="E49" i="1"/>
  <c r="E48" i="1"/>
  <c r="E47" i="1"/>
  <c r="E43" i="1"/>
  <c r="E42" i="1"/>
  <c r="E41" i="1"/>
  <c r="E37" i="1"/>
  <c r="E36" i="1"/>
  <c r="E35" i="1"/>
  <c r="E31" i="1"/>
  <c r="E27" i="1"/>
  <c r="E26" i="1"/>
  <c r="E25" i="1"/>
  <c r="E24" i="1"/>
  <c r="E23" i="1"/>
  <c r="E22" i="1"/>
  <c r="E21" i="1"/>
  <c r="E20" i="1"/>
  <c r="E19" i="1"/>
  <c r="E18" i="1"/>
  <c r="E13" i="1"/>
  <c r="E12" i="1"/>
  <c r="E11" i="1"/>
  <c r="E139" i="1" l="1"/>
  <c r="E140" i="1" s="1"/>
  <c r="E141" i="1" s="1"/>
</calcChain>
</file>

<file path=xl/sharedStrings.xml><?xml version="1.0" encoding="utf-8"?>
<sst xmlns="http://schemas.openxmlformats.org/spreadsheetml/2006/main" count="261" uniqueCount="96">
  <si>
    <r>
      <rPr>
        <b/>
        <sz val="9"/>
        <rFont val="Times New Roman"/>
        <family val="1"/>
      </rPr>
      <t>RDJ - 1.1.1 LOCAL ARCHIVE MORTE</t>
    </r>
  </si>
  <si>
    <r>
      <rPr>
        <sz val="9"/>
        <rFont val="Times New Roman"/>
        <family val="1"/>
      </rPr>
      <t>ARTICLE</t>
    </r>
  </si>
  <si>
    <r>
      <rPr>
        <sz val="9"/>
        <rFont val="Times New Roman"/>
        <family val="1"/>
      </rPr>
      <t>DESIGNATION</t>
    </r>
  </si>
  <si>
    <r>
      <rPr>
        <sz val="9"/>
        <rFont val="Times New Roman"/>
        <family val="1"/>
      </rPr>
      <t>QTE</t>
    </r>
  </si>
  <si>
    <r>
      <rPr>
        <sz val="9"/>
        <rFont val="Times New Roman"/>
        <family val="1"/>
      </rPr>
      <t>PU HT</t>
    </r>
  </si>
  <si>
    <r>
      <rPr>
        <sz val="9"/>
        <rFont val="Times New Roman"/>
        <family val="1"/>
      </rPr>
      <t>PT HT</t>
    </r>
  </si>
  <si>
    <r>
      <rPr>
        <sz val="9"/>
        <rFont val="Times New Roman"/>
        <family val="1"/>
      </rPr>
      <t>1.1.1</t>
    </r>
  </si>
  <si>
    <r>
      <rPr>
        <b/>
        <sz val="9"/>
        <rFont val="Times New Roman"/>
        <family val="1"/>
      </rPr>
      <t>RAYONNAGE AUTO STABLE SUR RAILS</t>
    </r>
  </si>
  <si>
    <r>
      <rPr>
        <b/>
        <sz val="9"/>
        <rFont val="Times New Roman"/>
        <family val="1"/>
      </rPr>
      <t>RDJ - 1.1.2 LOCAL SERVEUR</t>
    </r>
  </si>
  <si>
    <r>
      <rPr>
        <sz val="9"/>
        <rFont val="Times New Roman"/>
        <family val="1"/>
      </rPr>
      <t>PT NET HT</t>
    </r>
  </si>
  <si>
    <r>
      <rPr>
        <sz val="9"/>
        <rFont val="Times New Roman"/>
        <family val="1"/>
      </rPr>
      <t>1.1.2</t>
    </r>
  </si>
  <si>
    <r>
      <rPr>
        <b/>
        <sz val="9"/>
        <rFont val="Times New Roman"/>
        <family val="1"/>
      </rPr>
      <t>POSTE INFORMATIQUE</t>
    </r>
  </si>
  <si>
    <r>
      <rPr>
        <b/>
        <sz val="9"/>
        <rFont val="Times New Roman"/>
        <family val="1"/>
      </rPr>
      <t>SIEGE DE TRAVAIL</t>
    </r>
  </si>
  <si>
    <r>
      <rPr>
        <b/>
        <sz val="9"/>
        <rFont val="Times New Roman"/>
        <family val="1"/>
      </rPr>
      <t>LAMPE DE BUREAU</t>
    </r>
  </si>
  <si>
    <r>
      <rPr>
        <b/>
        <sz val="9"/>
        <rFont val="Times New Roman"/>
        <family val="1"/>
      </rPr>
      <t>RDJ - 1.1.3 SALLE DE CONVIVIALITE</t>
    </r>
  </si>
  <si>
    <r>
      <rPr>
        <sz val="9"/>
        <rFont val="Times New Roman"/>
        <family val="1"/>
      </rPr>
      <t>1.1.3</t>
    </r>
  </si>
  <si>
    <r>
      <rPr>
        <b/>
        <sz val="9"/>
        <rFont val="Times New Roman"/>
        <family val="1"/>
      </rPr>
      <t>CAFETIERE</t>
    </r>
  </si>
  <si>
    <r>
      <rPr>
        <b/>
        <sz val="9"/>
        <rFont val="Times New Roman"/>
        <family val="1"/>
      </rPr>
      <t>MICRO-ONDE</t>
    </r>
  </si>
  <si>
    <r>
      <rPr>
        <b/>
        <sz val="9"/>
        <rFont val="Times New Roman"/>
        <family val="1"/>
      </rPr>
      <t>SET DE VAISELLE</t>
    </r>
  </si>
  <si>
    <r>
      <rPr>
        <b/>
        <sz val="9"/>
        <rFont val="Times New Roman"/>
        <family val="1"/>
      </rPr>
      <t>TABLES CARREES ASSORTIES DE REPAS INT/EXT</t>
    </r>
  </si>
  <si>
    <r>
      <rPr>
        <b/>
        <sz val="9"/>
        <rFont val="Times New Roman"/>
        <family val="1"/>
      </rPr>
      <t>TABLES HAUTES RONDES ASSORTIES DE REPAS INT/EXT</t>
    </r>
  </si>
  <si>
    <r>
      <rPr>
        <b/>
        <sz val="9"/>
        <rFont val="Times New Roman"/>
        <family val="1"/>
      </rPr>
      <t>CHAISES ASSORTIES INT/EXT</t>
    </r>
  </si>
  <si>
    <r>
      <rPr>
        <b/>
        <sz val="9"/>
        <rFont val="Times New Roman"/>
        <family val="1"/>
      </rPr>
      <t>TABOURETS HAUTS ASSORTIS INT/EXT</t>
    </r>
  </si>
  <si>
    <r>
      <rPr>
        <b/>
        <sz val="9"/>
        <rFont val="Times New Roman"/>
        <family val="1"/>
      </rPr>
      <t>SET SALON DE DETENTE EXTERIEUR</t>
    </r>
  </si>
  <si>
    <r>
      <rPr>
        <b/>
        <sz val="9"/>
        <rFont val="Times New Roman"/>
        <family val="1"/>
      </rPr>
      <t>CENDRIER</t>
    </r>
  </si>
  <si>
    <r>
      <rPr>
        <b/>
        <sz val="9"/>
        <rFont val="Times New Roman"/>
        <family val="1"/>
      </rPr>
      <t>POUBELLES DE TRI INTERIEURE</t>
    </r>
  </si>
  <si>
    <r>
      <rPr>
        <b/>
        <sz val="9"/>
        <rFont val="Times New Roman"/>
        <family val="1"/>
      </rPr>
      <t>RDC - 1.2.1 SANITAIRES</t>
    </r>
  </si>
  <si>
    <r>
      <rPr>
        <sz val="9"/>
        <rFont val="Times New Roman"/>
        <family val="1"/>
      </rPr>
      <t>1.2.1</t>
    </r>
  </si>
  <si>
    <r>
      <rPr>
        <b/>
        <sz val="9"/>
        <rFont val="Times New Roman"/>
        <family val="1"/>
      </rPr>
      <t>SET D’EQUIPEMENTS POUR SANITAIRES</t>
    </r>
  </si>
  <si>
    <r>
      <rPr>
        <b/>
        <sz val="9"/>
        <rFont val="Times New Roman"/>
        <family val="1"/>
      </rPr>
      <t>RDC - 1.2.2 BUREAU ACCUEIL</t>
    </r>
  </si>
  <si>
    <r>
      <rPr>
        <sz val="9"/>
        <rFont val="Times New Roman"/>
        <family val="1"/>
      </rPr>
      <t>1.2.2</t>
    </r>
  </si>
  <si>
    <r>
      <rPr>
        <b/>
        <sz val="9"/>
        <rFont val="Times New Roman"/>
        <family val="1"/>
      </rPr>
      <t>CAISSON MOBILE</t>
    </r>
  </si>
  <si>
    <r>
      <rPr>
        <b/>
        <sz val="9"/>
        <rFont val="Times New Roman"/>
        <family val="1"/>
      </rPr>
      <t>CORBEILLE DE TRI</t>
    </r>
  </si>
  <si>
    <r>
      <rPr>
        <b/>
        <sz val="9"/>
        <rFont val="Times New Roman"/>
        <family val="1"/>
      </rPr>
      <t>RDC - 1.2.3 BUREAU SAUJ</t>
    </r>
  </si>
  <si>
    <r>
      <rPr>
        <sz val="9"/>
        <rFont val="Times New Roman"/>
        <family val="1"/>
      </rPr>
      <t>1.2.3</t>
    </r>
  </si>
  <si>
    <r>
      <rPr>
        <b/>
        <sz val="9"/>
        <rFont val="Times New Roman"/>
        <family val="1"/>
      </rPr>
      <t>RDC - 1.2.4 SALLE DES PAS PERDUS</t>
    </r>
  </si>
  <si>
    <r>
      <rPr>
        <sz val="9"/>
        <rFont val="Times New Roman"/>
        <family val="1"/>
      </rPr>
      <t>1.2.4</t>
    </r>
  </si>
  <si>
    <r>
      <rPr>
        <b/>
        <sz val="9"/>
        <rFont val="Times New Roman"/>
        <family val="1"/>
      </rPr>
      <t>TABLE INFORMATIQUE DE CONTROLE « DOUANE »</t>
    </r>
  </si>
  <si>
    <r>
      <rPr>
        <b/>
        <sz val="9"/>
        <rFont val="Times New Roman"/>
        <family val="1"/>
      </rPr>
      <t>TABLE SUPPORT RABATTABLE SUR ROULETTES</t>
    </r>
  </si>
  <si>
    <r>
      <rPr>
        <b/>
        <sz val="9"/>
        <rFont val="Times New Roman"/>
        <family val="1"/>
      </rPr>
      <t>TABOURET DEBOUT/ASSIS POUR TABLE DE CONTROLE</t>
    </r>
  </si>
  <si>
    <r>
      <rPr>
        <b/>
        <sz val="9"/>
        <rFont val="Times New Roman"/>
        <family val="1"/>
      </rPr>
      <t>BACS DE CONTROLE</t>
    </r>
  </si>
  <si>
    <r>
      <rPr>
        <b/>
        <sz val="9"/>
        <rFont val="Times New Roman"/>
        <family val="1"/>
      </rPr>
      <t>ENSEMBLE POTEAUX DIRECTIONNELS GUIDE FILE</t>
    </r>
  </si>
  <si>
    <r>
      <rPr>
        <b/>
        <sz val="9"/>
        <rFont val="Times New Roman"/>
        <family val="1"/>
      </rPr>
      <t>ENSEMBLE DE BANCS MODULAIRES</t>
    </r>
  </si>
  <si>
    <r>
      <rPr>
        <b/>
        <sz val="9"/>
        <rFont val="Times New Roman"/>
        <family val="1"/>
      </rPr>
      <t>BOITES AUX LETTRES BOX</t>
    </r>
  </si>
  <si>
    <r>
      <rPr>
        <b/>
        <sz val="9"/>
        <rFont val="Times New Roman"/>
        <family val="1"/>
      </rPr>
      <t>POUBELLES DE TRI SELECTIFS VIGIPIRATE</t>
    </r>
  </si>
  <si>
    <r>
      <rPr>
        <b/>
        <sz val="9"/>
        <rFont val="Times New Roman"/>
        <family val="1"/>
      </rPr>
      <t>VITRINES D’AFFICHAGES</t>
    </r>
  </si>
  <si>
    <r>
      <rPr>
        <b/>
        <sz val="9"/>
        <rFont val="Times New Roman"/>
        <family val="1"/>
      </rPr>
      <t>RDC - 1.2.5 BOX AVOCATS</t>
    </r>
  </si>
  <si>
    <r>
      <rPr>
        <sz val="9"/>
        <rFont val="Times New Roman"/>
        <family val="1"/>
      </rPr>
      <t>1.2.5</t>
    </r>
  </si>
  <si>
    <r>
      <rPr>
        <b/>
        <sz val="9"/>
        <rFont val="Times New Roman"/>
        <family val="1"/>
      </rPr>
      <t>BANCS</t>
    </r>
  </si>
  <si>
    <r>
      <rPr>
        <b/>
        <sz val="9"/>
        <rFont val="Times New Roman"/>
        <family val="1"/>
      </rPr>
      <t>TABLES</t>
    </r>
  </si>
  <si>
    <r>
      <rPr>
        <b/>
        <sz val="9"/>
        <rFont val="Times New Roman"/>
        <family val="1"/>
      </rPr>
      <t>RDC - 1.2.6 GALERIE PUBLIC</t>
    </r>
  </si>
  <si>
    <r>
      <rPr>
        <sz val="9"/>
        <rFont val="Times New Roman"/>
        <family val="1"/>
      </rPr>
      <t>1.2.6</t>
    </r>
  </si>
  <si>
    <r>
      <rPr>
        <b/>
        <sz val="9"/>
        <rFont val="Times New Roman"/>
        <family val="1"/>
      </rPr>
      <t>RDC - 1.2.7 SALLE D’AUDIENCE DE 50 PERSONNES</t>
    </r>
  </si>
  <si>
    <r>
      <rPr>
        <sz val="9"/>
        <rFont val="Times New Roman"/>
        <family val="1"/>
      </rPr>
      <t>1.2.7</t>
    </r>
  </si>
  <si>
    <r>
      <rPr>
        <b/>
        <sz val="9"/>
        <rFont val="Times New Roman"/>
        <family val="1"/>
      </rPr>
      <t>FAUTEUILS</t>
    </r>
  </si>
  <si>
    <r>
      <rPr>
        <b/>
        <sz val="9"/>
        <rFont val="Times New Roman"/>
        <family val="1"/>
      </rPr>
      <t>LAMPES DE BUREAUX</t>
    </r>
  </si>
  <si>
    <r>
      <rPr>
        <b/>
        <sz val="9"/>
        <rFont val="Times New Roman"/>
        <family val="1"/>
      </rPr>
      <t>RDC - 1.2.8 BOX D’ATTENTE</t>
    </r>
  </si>
  <si>
    <r>
      <rPr>
        <sz val="9"/>
        <rFont val="Times New Roman"/>
        <family val="1"/>
      </rPr>
      <t>1.2.8</t>
    </r>
  </si>
  <si>
    <r>
      <rPr>
        <b/>
        <sz val="9"/>
        <rFont val="Times New Roman"/>
        <family val="1"/>
      </rPr>
      <t>FAUTEUILS LOUNGE</t>
    </r>
  </si>
  <si>
    <r>
      <rPr>
        <b/>
        <sz val="9"/>
        <rFont val="Times New Roman"/>
        <family val="1"/>
      </rPr>
      <t>TABLE BASSE</t>
    </r>
  </si>
  <si>
    <r>
      <rPr>
        <b/>
        <sz val="9"/>
        <rFont val="Times New Roman"/>
        <family val="1"/>
      </rPr>
      <t>RDC - 1.2.9 CHAMBRE DU CONSEIL</t>
    </r>
  </si>
  <si>
    <r>
      <rPr>
        <sz val="9"/>
        <rFont val="Times New Roman"/>
        <family val="1"/>
      </rPr>
      <t>1.2.9</t>
    </r>
  </si>
  <si>
    <r>
      <rPr>
        <b/>
        <sz val="9"/>
        <rFont val="Times New Roman"/>
        <family val="1"/>
      </rPr>
      <t>TABLES RABATTABLES SUR ROULETTES</t>
    </r>
  </si>
  <si>
    <r>
      <rPr>
        <b/>
        <sz val="9"/>
        <rFont val="Times New Roman"/>
        <family val="1"/>
      </rPr>
      <t>SIEGES DE TRAVAIL</t>
    </r>
  </si>
  <si>
    <r>
      <rPr>
        <b/>
        <sz val="9"/>
        <rFont val="Times New Roman"/>
        <family val="1"/>
      </rPr>
      <t>SIEGES VISITEURS</t>
    </r>
  </si>
  <si>
    <r>
      <rPr>
        <b/>
        <sz val="9"/>
        <rFont val="Times New Roman"/>
        <family val="1"/>
      </rPr>
      <t>ARMOIRES DE RANGEMENTS A CLE</t>
    </r>
  </si>
  <si>
    <r>
      <rPr>
        <b/>
        <sz val="9"/>
        <rFont val="Times New Roman"/>
        <family val="1"/>
      </rPr>
      <t>RDC - 1.2.10 AUDIENCE</t>
    </r>
  </si>
  <si>
    <r>
      <rPr>
        <b/>
        <sz val="9"/>
        <rFont val="Times New Roman"/>
        <family val="1"/>
      </rPr>
      <t>RDC - 1.2.11 BUREAUX NOMADES ET POLYVALENTS</t>
    </r>
  </si>
  <si>
    <r>
      <rPr>
        <b/>
        <sz val="9"/>
        <rFont val="Times New Roman"/>
        <family val="1"/>
      </rPr>
      <t>MODULES DE RANGEMENTS</t>
    </r>
  </si>
  <si>
    <r>
      <rPr>
        <b/>
        <sz val="9"/>
        <rFont val="Times New Roman"/>
        <family val="1"/>
      </rPr>
      <t>BUREAU</t>
    </r>
  </si>
  <si>
    <r>
      <rPr>
        <b/>
        <sz val="9"/>
        <rFont val="Times New Roman"/>
        <family val="1"/>
      </rPr>
      <t>CAISSONS MOBILES</t>
    </r>
  </si>
  <si>
    <r>
      <rPr>
        <b/>
        <sz val="9"/>
        <rFont val="Times New Roman"/>
        <family val="1"/>
      </rPr>
      <t>PORTE MANTEAUX</t>
    </r>
  </si>
  <si>
    <r>
      <rPr>
        <b/>
        <sz val="9"/>
        <rFont val="Times New Roman"/>
        <family val="1"/>
      </rPr>
      <t>RDC - 1.2.12 SANITAIRES DU PERSONNEL</t>
    </r>
  </si>
  <si>
    <r>
      <rPr>
        <b/>
        <sz val="9"/>
        <rFont val="Times New Roman"/>
        <family val="1"/>
      </rPr>
      <t>R+1 - 1.3.1 BUREAUX JUGES/MAJ</t>
    </r>
  </si>
  <si>
    <r>
      <rPr>
        <sz val="9"/>
        <rFont val="Times New Roman"/>
        <family val="1"/>
      </rPr>
      <t>1.3.1</t>
    </r>
  </si>
  <si>
    <r>
      <rPr>
        <b/>
        <sz val="9"/>
        <rFont val="Times New Roman"/>
        <family val="1"/>
      </rPr>
      <t>CHAISES INVITES</t>
    </r>
  </si>
  <si>
    <r>
      <rPr>
        <b/>
        <sz val="9"/>
        <rFont val="Times New Roman"/>
        <family val="1"/>
      </rPr>
      <t>R+1 - 1.3.2 BUREAUX</t>
    </r>
  </si>
  <si>
    <r>
      <rPr>
        <sz val="9"/>
        <rFont val="Times New Roman"/>
        <family val="1"/>
      </rPr>
      <t>1.3.2</t>
    </r>
  </si>
  <si>
    <r>
      <rPr>
        <b/>
        <sz val="9"/>
        <rFont val="Times New Roman"/>
        <family val="1"/>
      </rPr>
      <t>R+1 - 1.3.3 LOCAL ARCHIVES VIVANTES</t>
    </r>
  </si>
  <si>
    <r>
      <rPr>
        <sz val="9"/>
        <rFont val="Times New Roman"/>
        <family val="1"/>
      </rPr>
      <t>1.3.3</t>
    </r>
  </si>
  <si>
    <r>
      <rPr>
        <b/>
        <sz val="9"/>
        <rFont val="Times New Roman"/>
        <family val="1"/>
      </rPr>
      <t>RAYONNAGES DE RANGEMENTS PAPIERS</t>
    </r>
  </si>
  <si>
    <r>
      <rPr>
        <b/>
        <sz val="9"/>
        <rFont val="Times New Roman"/>
        <family val="1"/>
      </rPr>
      <t>R+1 - 1.3.4 LOCAL REPRO</t>
    </r>
  </si>
  <si>
    <r>
      <rPr>
        <sz val="9"/>
        <rFont val="Times New Roman"/>
        <family val="1"/>
      </rPr>
      <t>1.3.4</t>
    </r>
  </si>
  <si>
    <r>
      <rPr>
        <b/>
        <sz val="9"/>
        <rFont val="Times New Roman"/>
        <family val="1"/>
      </rPr>
      <t>CAISSONS MOBILES POUR SUPPORT IMPRIMANTE</t>
    </r>
  </si>
  <si>
    <r>
      <rPr>
        <b/>
        <sz val="9"/>
        <rFont val="Times New Roman"/>
        <family val="1"/>
      </rPr>
      <t>R+1 - 1.3.5 DIVERS</t>
    </r>
  </si>
  <si>
    <r>
      <rPr>
        <sz val="9"/>
        <rFont val="Times New Roman"/>
        <family val="1"/>
      </rPr>
      <t>1.3.5</t>
    </r>
  </si>
  <si>
    <r>
      <rPr>
        <b/>
        <sz val="9"/>
        <rFont val="Times New Roman"/>
        <family val="1"/>
      </rPr>
      <t>LOT DE PASSES-CABLES ET ATTACHES CABLES</t>
    </r>
  </si>
  <si>
    <t>TOTAL HT</t>
  </si>
  <si>
    <r>
      <rPr>
        <sz val="9"/>
        <rFont val="Times New Roman"/>
        <family val="1"/>
      </rPr>
      <t>QTE</t>
    </r>
    <r>
      <rPr>
        <sz val="9"/>
        <rFont val="Times New Roman"/>
      </rPr>
      <t xml:space="preserve"> en mL</t>
    </r>
  </si>
  <si>
    <r>
      <t>QTE</t>
    </r>
    <r>
      <rPr>
        <sz val="9"/>
        <rFont val="Times New Roman"/>
      </rPr>
      <t xml:space="preserve"> en m</t>
    </r>
    <r>
      <rPr>
        <sz val="9"/>
        <rFont val="Times New Roman"/>
        <family val="1"/>
      </rPr>
      <t>L</t>
    </r>
  </si>
  <si>
    <t>TVA 8,5 %</t>
  </si>
  <si>
    <t>TOTAL TTC</t>
  </si>
  <si>
    <t xml:space="preserve">Service administratif régional - SAR
Cour d’appel de Saint-Denis de
La Réunion
Fourniture et installation du mobilier nécessaire à l’aménagement intérieur 
du tribunal de proximité de Saint-Benoît </t>
  </si>
  <si>
    <t>Date :</t>
  </si>
  <si>
    <t>Nom du signataire :</t>
  </si>
  <si>
    <t>Signature et cachet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</si>
</sst>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m\.d\.yy;@"/>
  </numFmts>
  <fonts count="10" x14ac:knownFonts="1">
    <font>
      <sz val="10"/>
      <color rgb="FF000000"/>
      <name val="Times New Roman"/>
      <charset val="204"/>
    </font>
    <font>
      <b/>
      <sz val="12"/>
      <name val="Times New Roman"/>
    </font>
    <font>
      <b/>
      <sz val="9"/>
      <name val="Times New Roman"/>
    </font>
    <font>
      <sz val="9"/>
      <name val="Times New Roman"/>
    </font>
    <font>
      <sz val="9"/>
      <color rgb="FF000000"/>
      <name val="Times New Roman"/>
      <family val="2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rgb="FF000000"/>
      <name val="Times New Roman"/>
      <charset val="204"/>
    </font>
    <font>
      <b/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C6DEB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/>
      <diagonal/>
    </border>
    <border>
      <left style="thin">
        <color rgb="FFAAAAAA"/>
      </left>
      <right/>
      <top/>
      <bottom/>
      <diagonal/>
    </border>
    <border>
      <left style="thin">
        <color rgb="FFAAAAAA"/>
      </left>
      <right style="thin">
        <color rgb="FFAAAAAA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AAAAA"/>
      </left>
      <right style="thin">
        <color rgb="FFAAAAAA"/>
      </right>
      <top style="thin">
        <color rgb="FF000000"/>
      </top>
      <bottom/>
      <diagonal/>
    </border>
    <border>
      <left style="thin">
        <color rgb="FFAAAAAA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9"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1" fontId="4" fillId="0" borderId="7" xfId="0" applyNumberFormat="1" applyFont="1" applyBorder="1" applyAlignment="1">
      <alignment horizontal="center" vertical="top" shrinkToFit="1"/>
    </xf>
    <xf numFmtId="0" fontId="3" fillId="0" borderId="7" xfId="0" applyFont="1" applyBorder="1" applyAlignment="1">
      <alignment horizontal="left" vertical="top" wrapText="1" indent="2"/>
    </xf>
    <xf numFmtId="164" fontId="4" fillId="0" borderId="7" xfId="0" applyNumberFormat="1" applyFont="1" applyBorder="1" applyAlignment="1">
      <alignment horizontal="left" vertical="top" shrinkToFit="1"/>
    </xf>
    <xf numFmtId="44" fontId="0" fillId="0" borderId="7" xfId="1" applyFont="1" applyBorder="1" applyAlignment="1">
      <alignment horizontal="left" wrapText="1"/>
    </xf>
    <xf numFmtId="0" fontId="7" fillId="0" borderId="7" xfId="0" applyFont="1" applyBorder="1" applyAlignment="1">
      <alignment horizontal="center" vertical="top" wrapText="1"/>
    </xf>
    <xf numFmtId="0" fontId="0" fillId="3" borderId="11" xfId="0" applyFill="1" applyBorder="1" applyAlignment="1">
      <alignment horizontal="left" vertical="top"/>
    </xf>
    <xf numFmtId="44" fontId="0" fillId="0" borderId="12" xfId="0" applyNumberFormat="1" applyBorder="1" applyAlignment="1">
      <alignment horizontal="left" vertical="top"/>
    </xf>
    <xf numFmtId="0" fontId="0" fillId="4" borderId="13" xfId="0" applyFill="1" applyBorder="1" applyAlignment="1">
      <alignment horizontal="left" vertical="top"/>
    </xf>
    <xf numFmtId="44" fontId="0" fillId="0" borderId="14" xfId="0" applyNumberFormat="1" applyBorder="1" applyAlignment="1">
      <alignment horizontal="left" vertical="top"/>
    </xf>
    <xf numFmtId="0" fontId="0" fillId="5" borderId="15" xfId="0" applyFill="1" applyBorder="1" applyAlignment="1">
      <alignment horizontal="left" vertical="top"/>
    </xf>
    <xf numFmtId="44" fontId="0" fillId="0" borderId="16" xfId="0" applyNumberFormat="1" applyBorder="1" applyAlignment="1">
      <alignment horizontal="left" vertical="top"/>
    </xf>
    <xf numFmtId="0" fontId="9" fillId="0" borderId="17" xfId="0" applyFont="1" applyBorder="1" applyAlignment="1">
      <alignment horizontal="left" vertical="top"/>
    </xf>
    <xf numFmtId="0" fontId="9" fillId="0" borderId="18" xfId="0" applyFont="1" applyBorder="1" applyAlignment="1">
      <alignment horizontal="left" vertical="top"/>
    </xf>
    <xf numFmtId="0" fontId="9" fillId="0" borderId="19" xfId="0" applyFont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 wrapText="1" indent="8"/>
    </xf>
    <xf numFmtId="0" fontId="2" fillId="2" borderId="10" xfId="0" applyFont="1" applyFill="1" applyBorder="1" applyAlignment="1">
      <alignment horizontal="left" vertical="top" wrapText="1" indent="8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 indent="8"/>
    </xf>
    <xf numFmtId="0" fontId="2" fillId="2" borderId="0" xfId="0" applyFont="1" applyFill="1" applyAlignment="1">
      <alignment horizontal="left" vertical="top" wrapText="1" indent="8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png@01DC9F64.E7671230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24848</xdr:colOff>
      <xdr:row>0</xdr:row>
      <xdr:rowOff>0</xdr:rowOff>
    </xdr:from>
    <xdr:to>
      <xdr:col>1</xdr:col>
      <xdr:colOff>574174</xdr:colOff>
      <xdr:row>0</xdr:row>
      <xdr:rowOff>1076475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5D18C05-6857-412F-8CD8-7AB197DF6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848" y="0"/>
          <a:ext cx="1352739" cy="1076475"/>
        </a:xfrm>
        <a:prstGeom prst="rect">
          <a:avLst/>
        </a:prstGeom>
      </xdr:spPr>
    </xdr:pic>
    <xdr:clientData/>
  </xdr:twoCellAnchor>
  <xdr:twoCellAnchor>
    <xdr:from>
      <xdr:col>4</xdr:col>
      <xdr:colOff>115956</xdr:colOff>
      <xdr:row>0</xdr:row>
      <xdr:rowOff>33131</xdr:rowOff>
    </xdr:from>
    <xdr:to>
      <xdr:col>4</xdr:col>
      <xdr:colOff>954570</xdr:colOff>
      <xdr:row>0</xdr:row>
      <xdr:rowOff>871331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442EA03F-3A2B-4A37-ADE0-03D4F52EE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2565" y="33131"/>
          <a:ext cx="838614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4"/>
  <sheetViews>
    <sheetView tabSelected="1" zoomScale="115" zoomScaleNormal="115" workbookViewId="0">
      <selection activeCell="J1" sqref="J1"/>
    </sheetView>
  </sheetViews>
  <sheetFormatPr baseColWidth="10" defaultColWidth="8.83203125" defaultRowHeight="12.75" x14ac:dyDescent="0.2"/>
  <cols>
    <col min="1" max="1" width="14" customWidth="1"/>
    <col min="2" max="2" width="60.6640625" customWidth="1"/>
    <col min="3" max="3" width="11.5" customWidth="1"/>
    <col min="4" max="5" width="18.6640625" customWidth="1"/>
  </cols>
  <sheetData>
    <row r="1" spans="1:5" ht="127.5" customHeight="1" x14ac:dyDescent="0.2">
      <c r="A1" s="24" t="s">
        <v>92</v>
      </c>
      <c r="B1" s="25"/>
      <c r="C1" s="25"/>
      <c r="D1" s="25"/>
      <c r="E1" s="26"/>
    </row>
    <row r="2" spans="1:5" ht="16.149999999999999" customHeight="1" x14ac:dyDescent="0.2">
      <c r="A2" s="1"/>
      <c r="B2" s="1"/>
      <c r="C2" s="1"/>
      <c r="D2" s="1"/>
      <c r="E2" s="1"/>
    </row>
    <row r="3" spans="1:5" ht="16.149999999999999" customHeight="1" x14ac:dyDescent="0.2">
      <c r="A3" s="27" t="s">
        <v>0</v>
      </c>
      <c r="B3" s="28"/>
      <c r="C3" s="28"/>
      <c r="D3" s="28"/>
      <c r="E3" s="28"/>
    </row>
    <row r="4" spans="1:5" ht="16.149999999999999" customHeight="1" x14ac:dyDescent="0.2">
      <c r="A4" s="2"/>
      <c r="B4" s="2"/>
      <c r="C4" s="2"/>
      <c r="D4" s="2"/>
      <c r="E4" s="2"/>
    </row>
    <row r="5" spans="1:5" ht="16.149999999999999" customHeight="1" x14ac:dyDescent="0.2">
      <c r="A5" s="3" t="s">
        <v>1</v>
      </c>
      <c r="B5" s="4" t="s">
        <v>2</v>
      </c>
      <c r="C5" s="12" t="s">
        <v>88</v>
      </c>
      <c r="D5" s="4" t="s">
        <v>4</v>
      </c>
      <c r="E5" s="4" t="s">
        <v>5</v>
      </c>
    </row>
    <row r="6" spans="1:5" ht="16.149999999999999" customHeight="1" x14ac:dyDescent="0.2">
      <c r="A6" s="3" t="s">
        <v>6</v>
      </c>
      <c r="B6" s="5" t="s">
        <v>7</v>
      </c>
      <c r="C6" s="12">
        <v>60</v>
      </c>
      <c r="D6" s="6"/>
      <c r="E6" s="11">
        <f>C6*D6</f>
        <v>0</v>
      </c>
    </row>
    <row r="7" spans="1:5" ht="16.149999999999999" customHeight="1" x14ac:dyDescent="0.2">
      <c r="A7" s="7"/>
      <c r="B7" s="7"/>
      <c r="C7" s="7"/>
      <c r="D7" s="7"/>
      <c r="E7" s="7"/>
    </row>
    <row r="8" spans="1:5" ht="16.149999999999999" customHeight="1" x14ac:dyDescent="0.2">
      <c r="A8" s="27" t="s">
        <v>8</v>
      </c>
      <c r="B8" s="28"/>
      <c r="C8" s="28"/>
      <c r="D8" s="28"/>
      <c r="E8" s="28"/>
    </row>
    <row r="9" spans="1:5" ht="16.149999999999999" customHeight="1" x14ac:dyDescent="0.2">
      <c r="A9" s="2"/>
      <c r="B9" s="2"/>
      <c r="C9" s="2"/>
      <c r="D9" s="2"/>
      <c r="E9" s="2"/>
    </row>
    <row r="10" spans="1:5" ht="16.149999999999999" customHeight="1" x14ac:dyDescent="0.2">
      <c r="A10" s="3" t="s">
        <v>1</v>
      </c>
      <c r="B10" s="4" t="s">
        <v>2</v>
      </c>
      <c r="C10" s="4" t="s">
        <v>3</v>
      </c>
      <c r="D10" s="4" t="s">
        <v>4</v>
      </c>
      <c r="E10" s="4" t="s">
        <v>9</v>
      </c>
    </row>
    <row r="11" spans="1:5" ht="16.149999999999999" customHeight="1" x14ac:dyDescent="0.2">
      <c r="A11" s="3" t="s">
        <v>10</v>
      </c>
      <c r="B11" s="5" t="s">
        <v>11</v>
      </c>
      <c r="C11" s="8">
        <v>1</v>
      </c>
      <c r="D11" s="6"/>
      <c r="E11" s="11">
        <f>C11*D11</f>
        <v>0</v>
      </c>
    </row>
    <row r="12" spans="1:5" ht="16.149999999999999" customHeight="1" x14ac:dyDescent="0.2">
      <c r="A12" s="3" t="s">
        <v>10</v>
      </c>
      <c r="B12" s="5" t="s">
        <v>12</v>
      </c>
      <c r="C12" s="8">
        <v>1</v>
      </c>
      <c r="D12" s="6"/>
      <c r="E12" s="11">
        <f t="shared" ref="E12:E13" si="0">C12*D12</f>
        <v>0</v>
      </c>
    </row>
    <row r="13" spans="1:5" ht="16.149999999999999" customHeight="1" x14ac:dyDescent="0.2">
      <c r="A13" s="3" t="s">
        <v>10</v>
      </c>
      <c r="B13" s="5" t="s">
        <v>13</v>
      </c>
      <c r="C13" s="8">
        <v>1</v>
      </c>
      <c r="D13" s="6"/>
      <c r="E13" s="11">
        <f t="shared" si="0"/>
        <v>0</v>
      </c>
    </row>
    <row r="14" spans="1:5" ht="16.149999999999999" customHeight="1" x14ac:dyDescent="0.2">
      <c r="A14" s="7"/>
      <c r="B14" s="7"/>
      <c r="C14" s="7"/>
      <c r="D14" s="7"/>
      <c r="E14" s="7"/>
    </row>
    <row r="15" spans="1:5" ht="16.149999999999999" customHeight="1" x14ac:dyDescent="0.2">
      <c r="A15" s="27" t="s">
        <v>14</v>
      </c>
      <c r="B15" s="28"/>
      <c r="C15" s="28"/>
      <c r="D15" s="28"/>
      <c r="E15" s="28"/>
    </row>
    <row r="16" spans="1:5" ht="16.149999999999999" customHeight="1" x14ac:dyDescent="0.2">
      <c r="A16" s="2"/>
      <c r="B16" s="2"/>
      <c r="C16" s="2"/>
      <c r="D16" s="2"/>
      <c r="E16" s="2"/>
    </row>
    <row r="17" spans="1:5" ht="16.149999999999999" customHeight="1" x14ac:dyDescent="0.2">
      <c r="A17" s="3" t="s">
        <v>1</v>
      </c>
      <c r="B17" s="4" t="s">
        <v>2</v>
      </c>
      <c r="C17" s="4" t="s">
        <v>3</v>
      </c>
      <c r="D17" s="4" t="s">
        <v>4</v>
      </c>
      <c r="E17" s="4" t="s">
        <v>9</v>
      </c>
    </row>
    <row r="18" spans="1:5" ht="16.149999999999999" customHeight="1" x14ac:dyDescent="0.2">
      <c r="A18" s="3" t="s">
        <v>15</v>
      </c>
      <c r="B18" s="5" t="s">
        <v>16</v>
      </c>
      <c r="C18" s="8">
        <v>1</v>
      </c>
      <c r="D18" s="6"/>
      <c r="E18" s="11">
        <f t="shared" ref="E18:E27" si="1">C18*D18</f>
        <v>0</v>
      </c>
    </row>
    <row r="19" spans="1:5" ht="16.149999999999999" customHeight="1" x14ac:dyDescent="0.2">
      <c r="A19" s="3" t="s">
        <v>15</v>
      </c>
      <c r="B19" s="5" t="s">
        <v>17</v>
      </c>
      <c r="C19" s="8">
        <v>1</v>
      </c>
      <c r="D19" s="6"/>
      <c r="E19" s="11">
        <f t="shared" si="1"/>
        <v>0</v>
      </c>
    </row>
    <row r="20" spans="1:5" ht="16.149999999999999" customHeight="1" x14ac:dyDescent="0.2">
      <c r="A20" s="3" t="s">
        <v>15</v>
      </c>
      <c r="B20" s="5" t="s">
        <v>18</v>
      </c>
      <c r="C20" s="8">
        <v>1</v>
      </c>
      <c r="D20" s="6"/>
      <c r="E20" s="11">
        <f t="shared" si="1"/>
        <v>0</v>
      </c>
    </row>
    <row r="21" spans="1:5" ht="16.149999999999999" customHeight="1" x14ac:dyDescent="0.2">
      <c r="A21" s="3" t="s">
        <v>15</v>
      </c>
      <c r="B21" s="5" t="s">
        <v>19</v>
      </c>
      <c r="C21" s="8">
        <v>3</v>
      </c>
      <c r="D21" s="6"/>
      <c r="E21" s="11">
        <f t="shared" si="1"/>
        <v>0</v>
      </c>
    </row>
    <row r="22" spans="1:5" ht="16.149999999999999" customHeight="1" x14ac:dyDescent="0.2">
      <c r="A22" s="3" t="s">
        <v>15</v>
      </c>
      <c r="B22" s="5" t="s">
        <v>20</v>
      </c>
      <c r="C22" s="8">
        <v>3</v>
      </c>
      <c r="D22" s="6"/>
      <c r="E22" s="11">
        <f t="shared" si="1"/>
        <v>0</v>
      </c>
    </row>
    <row r="23" spans="1:5" ht="16.149999999999999" customHeight="1" x14ac:dyDescent="0.2">
      <c r="A23" s="3" t="s">
        <v>15</v>
      </c>
      <c r="B23" s="5" t="s">
        <v>21</v>
      </c>
      <c r="C23" s="8">
        <v>12</v>
      </c>
      <c r="D23" s="6"/>
      <c r="E23" s="11">
        <f t="shared" si="1"/>
        <v>0</v>
      </c>
    </row>
    <row r="24" spans="1:5" ht="16.149999999999999" customHeight="1" x14ac:dyDescent="0.2">
      <c r="A24" s="3" t="s">
        <v>15</v>
      </c>
      <c r="B24" s="5" t="s">
        <v>22</v>
      </c>
      <c r="C24" s="8">
        <v>9</v>
      </c>
      <c r="D24" s="6"/>
      <c r="E24" s="11">
        <f t="shared" si="1"/>
        <v>0</v>
      </c>
    </row>
    <row r="25" spans="1:5" ht="16.149999999999999" customHeight="1" x14ac:dyDescent="0.2">
      <c r="A25" s="3" t="s">
        <v>15</v>
      </c>
      <c r="B25" s="5" t="s">
        <v>23</v>
      </c>
      <c r="C25" s="8">
        <v>1</v>
      </c>
      <c r="D25" s="6"/>
      <c r="E25" s="11">
        <f t="shared" si="1"/>
        <v>0</v>
      </c>
    </row>
    <row r="26" spans="1:5" ht="16.149999999999999" customHeight="1" x14ac:dyDescent="0.2">
      <c r="A26" s="3" t="s">
        <v>15</v>
      </c>
      <c r="B26" s="5" t="s">
        <v>24</v>
      </c>
      <c r="C26" s="8">
        <v>1</v>
      </c>
      <c r="D26" s="6"/>
      <c r="E26" s="11">
        <f t="shared" si="1"/>
        <v>0</v>
      </c>
    </row>
    <row r="27" spans="1:5" ht="16.149999999999999" customHeight="1" x14ac:dyDescent="0.2">
      <c r="A27" s="3" t="s">
        <v>15</v>
      </c>
      <c r="B27" s="5" t="s">
        <v>25</v>
      </c>
      <c r="C27" s="8">
        <v>3</v>
      </c>
      <c r="D27" s="6"/>
      <c r="E27" s="11">
        <f t="shared" si="1"/>
        <v>0</v>
      </c>
    </row>
    <row r="28" spans="1:5" ht="16.149999999999999" customHeight="1" x14ac:dyDescent="0.2">
      <c r="A28" s="7"/>
      <c r="B28" s="7"/>
      <c r="C28" s="7"/>
      <c r="D28" s="7"/>
      <c r="E28" s="7"/>
    </row>
    <row r="29" spans="1:5" ht="16.149999999999999" customHeight="1" x14ac:dyDescent="0.2">
      <c r="A29" s="22" t="s">
        <v>26</v>
      </c>
      <c r="B29" s="23"/>
      <c r="C29" s="23"/>
      <c r="D29" s="23"/>
      <c r="E29" s="23"/>
    </row>
    <row r="30" spans="1:5" ht="16.149999999999999" customHeight="1" x14ac:dyDescent="0.2">
      <c r="A30" s="3" t="s">
        <v>1</v>
      </c>
      <c r="B30" s="4" t="s">
        <v>2</v>
      </c>
      <c r="C30" s="4" t="s">
        <v>3</v>
      </c>
      <c r="D30" s="4" t="s">
        <v>4</v>
      </c>
      <c r="E30" s="4" t="s">
        <v>9</v>
      </c>
    </row>
    <row r="31" spans="1:5" ht="16.149999999999999" customHeight="1" x14ac:dyDescent="0.2">
      <c r="A31" s="3" t="s">
        <v>27</v>
      </c>
      <c r="B31" s="5" t="s">
        <v>28</v>
      </c>
      <c r="C31" s="8">
        <v>2</v>
      </c>
      <c r="D31" s="6"/>
      <c r="E31" s="11">
        <f>C31*D31</f>
        <v>0</v>
      </c>
    </row>
    <row r="32" spans="1:5" ht="16.5" customHeight="1" x14ac:dyDescent="0.2">
      <c r="A32" s="7"/>
      <c r="B32" s="7"/>
      <c r="C32" s="7"/>
      <c r="D32" s="7"/>
      <c r="E32" s="7"/>
    </row>
    <row r="33" spans="1:5" ht="16.149999999999999" customHeight="1" x14ac:dyDescent="0.2">
      <c r="A33" s="22" t="s">
        <v>29</v>
      </c>
      <c r="B33" s="23"/>
      <c r="C33" s="23"/>
      <c r="D33" s="23"/>
      <c r="E33" s="23"/>
    </row>
    <row r="34" spans="1:5" ht="16.149999999999999" customHeight="1" x14ac:dyDescent="0.2">
      <c r="A34" s="3" t="s">
        <v>1</v>
      </c>
      <c r="B34" s="4" t="s">
        <v>2</v>
      </c>
      <c r="C34" s="4" t="s">
        <v>3</v>
      </c>
      <c r="D34" s="4" t="s">
        <v>4</v>
      </c>
      <c r="E34" s="9" t="s">
        <v>9</v>
      </c>
    </row>
    <row r="35" spans="1:5" ht="16.149999999999999" customHeight="1" x14ac:dyDescent="0.2">
      <c r="A35" s="3" t="s">
        <v>30</v>
      </c>
      <c r="B35" s="5" t="s">
        <v>12</v>
      </c>
      <c r="C35" s="8">
        <v>1</v>
      </c>
      <c r="D35" s="6"/>
      <c r="E35" s="11">
        <f t="shared" ref="E35:E37" si="2">C35*D35</f>
        <v>0</v>
      </c>
    </row>
    <row r="36" spans="1:5" ht="16.149999999999999" customHeight="1" x14ac:dyDescent="0.2">
      <c r="A36" s="3" t="s">
        <v>30</v>
      </c>
      <c r="B36" s="5" t="s">
        <v>31</v>
      </c>
      <c r="C36" s="8">
        <v>1</v>
      </c>
      <c r="D36" s="6"/>
      <c r="E36" s="11">
        <f t="shared" si="2"/>
        <v>0</v>
      </c>
    </row>
    <row r="37" spans="1:5" ht="16.149999999999999" customHeight="1" x14ac:dyDescent="0.2">
      <c r="A37" s="3" t="s">
        <v>30</v>
      </c>
      <c r="B37" s="5" t="s">
        <v>32</v>
      </c>
      <c r="C37" s="8">
        <v>1</v>
      </c>
      <c r="D37" s="6"/>
      <c r="E37" s="11">
        <f t="shared" si="2"/>
        <v>0</v>
      </c>
    </row>
    <row r="38" spans="1:5" ht="16.149999999999999" customHeight="1" x14ac:dyDescent="0.2">
      <c r="A38" s="7"/>
      <c r="B38" s="7"/>
      <c r="C38" s="7"/>
      <c r="D38" s="7"/>
      <c r="E38" s="7"/>
    </row>
    <row r="39" spans="1:5" ht="16.149999999999999" customHeight="1" x14ac:dyDescent="0.2">
      <c r="A39" s="22" t="s">
        <v>33</v>
      </c>
      <c r="B39" s="23"/>
      <c r="C39" s="23"/>
      <c r="D39" s="23"/>
      <c r="E39" s="23"/>
    </row>
    <row r="40" spans="1:5" ht="16.149999999999999" customHeight="1" x14ac:dyDescent="0.2">
      <c r="A40" s="3" t="s">
        <v>1</v>
      </c>
      <c r="B40" s="4" t="s">
        <v>2</v>
      </c>
      <c r="C40" s="4" t="s">
        <v>3</v>
      </c>
      <c r="D40" s="4" t="s">
        <v>4</v>
      </c>
      <c r="E40" s="9" t="s">
        <v>9</v>
      </c>
    </row>
    <row r="41" spans="1:5" ht="16.149999999999999" customHeight="1" x14ac:dyDescent="0.2">
      <c r="A41" s="3" t="s">
        <v>34</v>
      </c>
      <c r="B41" s="5" t="s">
        <v>12</v>
      </c>
      <c r="C41" s="8">
        <v>2</v>
      </c>
      <c r="D41" s="6"/>
      <c r="E41" s="11">
        <f t="shared" ref="E41:E43" si="3">C41*D41</f>
        <v>0</v>
      </c>
    </row>
    <row r="42" spans="1:5" ht="16.149999999999999" customHeight="1" x14ac:dyDescent="0.2">
      <c r="A42" s="3" t="s">
        <v>34</v>
      </c>
      <c r="B42" s="5" t="s">
        <v>31</v>
      </c>
      <c r="C42" s="8">
        <v>2</v>
      </c>
      <c r="D42" s="6"/>
      <c r="E42" s="11">
        <f t="shared" si="3"/>
        <v>0</v>
      </c>
    </row>
    <row r="43" spans="1:5" ht="16.149999999999999" customHeight="1" x14ac:dyDescent="0.2">
      <c r="A43" s="3" t="s">
        <v>34</v>
      </c>
      <c r="B43" s="5" t="s">
        <v>32</v>
      </c>
      <c r="C43" s="8">
        <v>2</v>
      </c>
      <c r="D43" s="6"/>
      <c r="E43" s="11">
        <f t="shared" si="3"/>
        <v>0</v>
      </c>
    </row>
    <row r="44" spans="1:5" ht="16.149999999999999" customHeight="1" x14ac:dyDescent="0.2">
      <c r="A44" s="7"/>
      <c r="B44" s="7"/>
      <c r="C44" s="7"/>
      <c r="D44" s="7"/>
      <c r="E44" s="7"/>
    </row>
    <row r="45" spans="1:5" ht="16.149999999999999" customHeight="1" x14ac:dyDescent="0.2">
      <c r="A45" s="22" t="s">
        <v>35</v>
      </c>
      <c r="B45" s="23"/>
      <c r="C45" s="23"/>
      <c r="D45" s="23"/>
      <c r="E45" s="23"/>
    </row>
    <row r="46" spans="1:5" ht="16.149999999999999" customHeight="1" x14ac:dyDescent="0.2">
      <c r="A46" s="3" t="s">
        <v>1</v>
      </c>
      <c r="B46" s="4" t="s">
        <v>2</v>
      </c>
      <c r="C46" s="4" t="s">
        <v>3</v>
      </c>
      <c r="D46" s="4" t="s">
        <v>4</v>
      </c>
      <c r="E46" s="9" t="s">
        <v>9</v>
      </c>
    </row>
    <row r="47" spans="1:5" ht="16.149999999999999" customHeight="1" x14ac:dyDescent="0.2">
      <c r="A47" s="3" t="s">
        <v>36</v>
      </c>
      <c r="B47" s="5" t="s">
        <v>37</v>
      </c>
      <c r="C47" s="8">
        <v>1</v>
      </c>
      <c r="D47" s="6"/>
      <c r="E47" s="11">
        <f t="shared" ref="E47:E55" si="4">C47*D47</f>
        <v>0</v>
      </c>
    </row>
    <row r="48" spans="1:5" ht="16.149999999999999" customHeight="1" x14ac:dyDescent="0.2">
      <c r="A48" s="3" t="s">
        <v>36</v>
      </c>
      <c r="B48" s="5" t="s">
        <v>38</v>
      </c>
      <c r="C48" s="8">
        <v>1</v>
      </c>
      <c r="D48" s="6"/>
      <c r="E48" s="11">
        <f t="shared" si="4"/>
        <v>0</v>
      </c>
    </row>
    <row r="49" spans="1:5" ht="16.149999999999999" customHeight="1" x14ac:dyDescent="0.2">
      <c r="A49" s="3" t="s">
        <v>36</v>
      </c>
      <c r="B49" s="5" t="s">
        <v>39</v>
      </c>
      <c r="C49" s="8">
        <v>1</v>
      </c>
      <c r="D49" s="6"/>
      <c r="E49" s="11">
        <f t="shared" si="4"/>
        <v>0</v>
      </c>
    </row>
    <row r="50" spans="1:5" ht="16.149999999999999" customHeight="1" x14ac:dyDescent="0.2">
      <c r="A50" s="3" t="s">
        <v>36</v>
      </c>
      <c r="B50" s="5" t="s">
        <v>40</v>
      </c>
      <c r="C50" s="8">
        <v>5</v>
      </c>
      <c r="D50" s="6"/>
      <c r="E50" s="11">
        <f t="shared" si="4"/>
        <v>0</v>
      </c>
    </row>
    <row r="51" spans="1:5" ht="16.149999999999999" customHeight="1" x14ac:dyDescent="0.2">
      <c r="A51" s="3" t="s">
        <v>36</v>
      </c>
      <c r="B51" s="5" t="s">
        <v>41</v>
      </c>
      <c r="C51" s="8">
        <v>1</v>
      </c>
      <c r="D51" s="6"/>
      <c r="E51" s="11">
        <f t="shared" si="4"/>
        <v>0</v>
      </c>
    </row>
    <row r="52" spans="1:5" ht="16.149999999999999" customHeight="1" x14ac:dyDescent="0.2">
      <c r="A52" s="3" t="s">
        <v>36</v>
      </c>
      <c r="B52" s="5" t="s">
        <v>42</v>
      </c>
      <c r="C52" s="8">
        <v>1</v>
      </c>
      <c r="D52" s="6"/>
      <c r="E52" s="11">
        <f t="shared" si="4"/>
        <v>0</v>
      </c>
    </row>
    <row r="53" spans="1:5" ht="16.149999999999999" customHeight="1" x14ac:dyDescent="0.2">
      <c r="A53" s="3" t="s">
        <v>36</v>
      </c>
      <c r="B53" s="5" t="s">
        <v>43</v>
      </c>
      <c r="C53" s="8">
        <v>20</v>
      </c>
      <c r="D53" s="6"/>
      <c r="E53" s="11">
        <f t="shared" si="4"/>
        <v>0</v>
      </c>
    </row>
    <row r="54" spans="1:5" ht="16.149999999999999" customHeight="1" x14ac:dyDescent="0.2">
      <c r="A54" s="3" t="s">
        <v>36</v>
      </c>
      <c r="B54" s="5" t="s">
        <v>44</v>
      </c>
      <c r="C54" s="8">
        <v>3</v>
      </c>
      <c r="D54" s="6"/>
      <c r="E54" s="11">
        <f t="shared" si="4"/>
        <v>0</v>
      </c>
    </row>
    <row r="55" spans="1:5" ht="16.149999999999999" customHeight="1" x14ac:dyDescent="0.2">
      <c r="A55" s="3" t="s">
        <v>36</v>
      </c>
      <c r="B55" s="5" t="s">
        <v>45</v>
      </c>
      <c r="C55" s="8">
        <v>4</v>
      </c>
      <c r="D55" s="6"/>
      <c r="E55" s="11">
        <f t="shared" si="4"/>
        <v>0</v>
      </c>
    </row>
    <row r="56" spans="1:5" ht="16.149999999999999" customHeight="1" x14ac:dyDescent="0.2">
      <c r="A56" s="7"/>
      <c r="B56" s="7"/>
      <c r="C56" s="7"/>
      <c r="D56" s="7"/>
      <c r="E56" s="7"/>
    </row>
    <row r="57" spans="1:5" ht="16.149999999999999" customHeight="1" x14ac:dyDescent="0.2">
      <c r="A57" s="22" t="s">
        <v>46</v>
      </c>
      <c r="B57" s="23"/>
      <c r="C57" s="23"/>
      <c r="D57" s="23"/>
      <c r="E57" s="23"/>
    </row>
    <row r="58" spans="1:5" ht="16.149999999999999" customHeight="1" x14ac:dyDescent="0.2">
      <c r="A58" s="3" t="s">
        <v>1</v>
      </c>
      <c r="B58" s="4" t="s">
        <v>2</v>
      </c>
      <c r="C58" s="4" t="s">
        <v>3</v>
      </c>
      <c r="D58" s="4" t="s">
        <v>4</v>
      </c>
      <c r="E58" s="9" t="s">
        <v>9</v>
      </c>
    </row>
    <row r="59" spans="1:5" ht="16.149999999999999" customHeight="1" x14ac:dyDescent="0.2">
      <c r="A59" s="3" t="s">
        <v>47</v>
      </c>
      <c r="B59" s="5" t="s">
        <v>48</v>
      </c>
      <c r="C59" s="8">
        <v>4</v>
      </c>
      <c r="D59" s="6"/>
      <c r="E59" s="11">
        <f t="shared" ref="E59:E60" si="5">C59*D59</f>
        <v>0</v>
      </c>
    </row>
    <row r="60" spans="1:5" ht="16.149999999999999" customHeight="1" x14ac:dyDescent="0.2">
      <c r="A60" s="3" t="s">
        <v>47</v>
      </c>
      <c r="B60" s="5" t="s">
        <v>49</v>
      </c>
      <c r="C60" s="8">
        <v>2</v>
      </c>
      <c r="D60" s="6"/>
      <c r="E60" s="11">
        <f t="shared" si="5"/>
        <v>0</v>
      </c>
    </row>
    <row r="61" spans="1:5" ht="16.149999999999999" customHeight="1" x14ac:dyDescent="0.2">
      <c r="A61" s="7"/>
      <c r="B61" s="7"/>
      <c r="C61" s="7"/>
      <c r="D61" s="7"/>
      <c r="E61" s="7"/>
    </row>
    <row r="62" spans="1:5" ht="16.149999999999999" customHeight="1" x14ac:dyDescent="0.2">
      <c r="A62" s="22" t="s">
        <v>50</v>
      </c>
      <c r="B62" s="23"/>
      <c r="C62" s="23"/>
      <c r="D62" s="23"/>
      <c r="E62" s="23"/>
    </row>
    <row r="63" spans="1:5" ht="16.149999999999999" customHeight="1" x14ac:dyDescent="0.2">
      <c r="A63" s="3" t="s">
        <v>1</v>
      </c>
      <c r="B63" s="4" t="s">
        <v>2</v>
      </c>
      <c r="C63" s="4" t="s">
        <v>3</v>
      </c>
      <c r="D63" s="4" t="s">
        <v>4</v>
      </c>
      <c r="E63" s="9" t="s">
        <v>9</v>
      </c>
    </row>
    <row r="64" spans="1:5" ht="16.149999999999999" customHeight="1" x14ac:dyDescent="0.2">
      <c r="A64" s="3" t="s">
        <v>51</v>
      </c>
      <c r="B64" s="5" t="s">
        <v>48</v>
      </c>
      <c r="C64" s="8">
        <v>4</v>
      </c>
      <c r="D64" s="6"/>
      <c r="E64" s="11">
        <f t="shared" ref="E64:E65" si="6">C64*D64</f>
        <v>0</v>
      </c>
    </row>
    <row r="65" spans="1:5" ht="16.149999999999999" customHeight="1" x14ac:dyDescent="0.2">
      <c r="A65" s="3" t="s">
        <v>51</v>
      </c>
      <c r="B65" s="5" t="s">
        <v>44</v>
      </c>
      <c r="C65" s="8">
        <v>3</v>
      </c>
      <c r="D65" s="6"/>
      <c r="E65" s="11">
        <f t="shared" si="6"/>
        <v>0</v>
      </c>
    </row>
    <row r="66" spans="1:5" ht="16.149999999999999" customHeight="1" x14ac:dyDescent="0.2">
      <c r="A66" s="7"/>
      <c r="B66" s="7"/>
      <c r="C66" s="7"/>
      <c r="D66" s="7"/>
      <c r="E66" s="7"/>
    </row>
    <row r="67" spans="1:5" ht="16.149999999999999" customHeight="1" x14ac:dyDescent="0.2">
      <c r="A67" s="22" t="s">
        <v>52</v>
      </c>
      <c r="B67" s="23"/>
      <c r="C67" s="23"/>
      <c r="D67" s="23"/>
      <c r="E67" s="23"/>
    </row>
    <row r="68" spans="1:5" ht="16.149999999999999" customHeight="1" x14ac:dyDescent="0.2">
      <c r="A68" s="3" t="s">
        <v>1</v>
      </c>
      <c r="B68" s="4" t="s">
        <v>2</v>
      </c>
      <c r="C68" s="4" t="s">
        <v>3</v>
      </c>
      <c r="D68" s="4" t="s">
        <v>4</v>
      </c>
      <c r="E68" s="9" t="s">
        <v>9</v>
      </c>
    </row>
    <row r="69" spans="1:5" ht="16.149999999999999" customHeight="1" x14ac:dyDescent="0.2">
      <c r="A69" s="3" t="s">
        <v>53</v>
      </c>
      <c r="B69" s="5" t="s">
        <v>54</v>
      </c>
      <c r="C69" s="8">
        <v>7</v>
      </c>
      <c r="D69" s="6"/>
      <c r="E69" s="11">
        <f t="shared" ref="E69:E71" si="7">C69*D69</f>
        <v>0</v>
      </c>
    </row>
    <row r="70" spans="1:5" ht="16.149999999999999" customHeight="1" x14ac:dyDescent="0.2">
      <c r="A70" s="3" t="s">
        <v>53</v>
      </c>
      <c r="B70" s="5" t="s">
        <v>55</v>
      </c>
      <c r="C70" s="8">
        <v>7</v>
      </c>
      <c r="D70" s="6"/>
      <c r="E70" s="11">
        <f t="shared" si="7"/>
        <v>0</v>
      </c>
    </row>
    <row r="71" spans="1:5" ht="16.149999999999999" customHeight="1" x14ac:dyDescent="0.2">
      <c r="A71" s="3" t="s">
        <v>53</v>
      </c>
      <c r="B71" s="5" t="s">
        <v>44</v>
      </c>
      <c r="C71" s="8">
        <v>6</v>
      </c>
      <c r="D71" s="6"/>
      <c r="E71" s="11">
        <f t="shared" si="7"/>
        <v>0</v>
      </c>
    </row>
    <row r="72" spans="1:5" ht="16.149999999999999" customHeight="1" x14ac:dyDescent="0.2">
      <c r="A72" s="7"/>
      <c r="B72" s="7"/>
      <c r="C72" s="7"/>
      <c r="D72" s="7"/>
      <c r="E72" s="7"/>
    </row>
    <row r="73" spans="1:5" ht="16.149999999999999" customHeight="1" x14ac:dyDescent="0.2">
      <c r="A73" s="22" t="s">
        <v>56</v>
      </c>
      <c r="B73" s="23"/>
      <c r="C73" s="23"/>
      <c r="D73" s="23"/>
      <c r="E73" s="23"/>
    </row>
    <row r="74" spans="1:5" ht="16.149999999999999" customHeight="1" x14ac:dyDescent="0.2">
      <c r="A74" s="3" t="s">
        <v>1</v>
      </c>
      <c r="B74" s="4" t="s">
        <v>2</v>
      </c>
      <c r="C74" s="4" t="s">
        <v>3</v>
      </c>
      <c r="D74" s="4" t="s">
        <v>4</v>
      </c>
      <c r="E74" s="9" t="s">
        <v>9</v>
      </c>
    </row>
    <row r="75" spans="1:5" ht="16.149999999999999" customHeight="1" x14ac:dyDescent="0.2">
      <c r="A75" s="3" t="s">
        <v>57</v>
      </c>
      <c r="B75" s="5" t="s">
        <v>58</v>
      </c>
      <c r="C75" s="8">
        <v>2</v>
      </c>
      <c r="D75" s="6"/>
      <c r="E75" s="11">
        <f t="shared" ref="E75:E76" si="8">C75*D75</f>
        <v>0</v>
      </c>
    </row>
    <row r="76" spans="1:5" ht="16.149999999999999" customHeight="1" x14ac:dyDescent="0.2">
      <c r="A76" s="3" t="s">
        <v>57</v>
      </c>
      <c r="B76" s="5" t="s">
        <v>59</v>
      </c>
      <c r="C76" s="8">
        <v>1</v>
      </c>
      <c r="D76" s="6"/>
      <c r="E76" s="11">
        <f t="shared" si="8"/>
        <v>0</v>
      </c>
    </row>
    <row r="77" spans="1:5" ht="16.149999999999999" customHeight="1" x14ac:dyDescent="0.2">
      <c r="A77" s="7"/>
      <c r="B77" s="7"/>
      <c r="C77" s="7"/>
      <c r="D77" s="7"/>
      <c r="E77" s="7"/>
    </row>
    <row r="78" spans="1:5" ht="16.149999999999999" customHeight="1" x14ac:dyDescent="0.2">
      <c r="A78" s="22" t="s">
        <v>60</v>
      </c>
      <c r="B78" s="23"/>
      <c r="C78" s="23"/>
      <c r="D78" s="23"/>
      <c r="E78" s="23"/>
    </row>
    <row r="79" spans="1:5" ht="16.149999999999999" customHeight="1" x14ac:dyDescent="0.2">
      <c r="A79" s="3" t="s">
        <v>1</v>
      </c>
      <c r="B79" s="4" t="s">
        <v>2</v>
      </c>
      <c r="C79" s="4" t="s">
        <v>3</v>
      </c>
      <c r="D79" s="4" t="s">
        <v>4</v>
      </c>
      <c r="E79" s="9" t="s">
        <v>9</v>
      </c>
    </row>
    <row r="80" spans="1:5" ht="16.149999999999999" customHeight="1" x14ac:dyDescent="0.2">
      <c r="A80" s="3" t="s">
        <v>61</v>
      </c>
      <c r="B80" s="5" t="s">
        <v>58</v>
      </c>
      <c r="C80" s="8">
        <v>2</v>
      </c>
      <c r="D80" s="6"/>
      <c r="E80" s="11">
        <f t="shared" ref="E80:E86" si="9">C80*D80</f>
        <v>0</v>
      </c>
    </row>
    <row r="81" spans="1:5" ht="16.149999999999999" customHeight="1" x14ac:dyDescent="0.2">
      <c r="A81" s="3" t="s">
        <v>61</v>
      </c>
      <c r="B81" s="5" t="s">
        <v>59</v>
      </c>
      <c r="C81" s="8">
        <v>1</v>
      </c>
      <c r="D81" s="6"/>
      <c r="E81" s="11">
        <f t="shared" si="9"/>
        <v>0</v>
      </c>
    </row>
    <row r="82" spans="1:5" ht="16.149999999999999" customHeight="1" x14ac:dyDescent="0.2">
      <c r="A82" s="3" t="s">
        <v>61</v>
      </c>
      <c r="B82" s="5" t="s">
        <v>62</v>
      </c>
      <c r="C82" s="8">
        <v>4</v>
      </c>
      <c r="D82" s="6"/>
      <c r="E82" s="11">
        <f t="shared" si="9"/>
        <v>0</v>
      </c>
    </row>
    <row r="83" spans="1:5" ht="16.149999999999999" customHeight="1" x14ac:dyDescent="0.2">
      <c r="A83" s="3" t="s">
        <v>61</v>
      </c>
      <c r="B83" s="5" t="s">
        <v>63</v>
      </c>
      <c r="C83" s="8">
        <v>2</v>
      </c>
      <c r="D83" s="6"/>
      <c r="E83" s="11">
        <f t="shared" si="9"/>
        <v>0</v>
      </c>
    </row>
    <row r="84" spans="1:5" ht="16.149999999999999" customHeight="1" x14ac:dyDescent="0.2">
      <c r="A84" s="3" t="s">
        <v>61</v>
      </c>
      <c r="B84" s="5" t="s">
        <v>64</v>
      </c>
      <c r="C84" s="8">
        <v>6</v>
      </c>
      <c r="D84" s="6"/>
      <c r="E84" s="11">
        <f t="shared" si="9"/>
        <v>0</v>
      </c>
    </row>
    <row r="85" spans="1:5" ht="16.149999999999999" customHeight="1" x14ac:dyDescent="0.2">
      <c r="A85" s="3" t="s">
        <v>61</v>
      </c>
      <c r="B85" s="5" t="s">
        <v>65</v>
      </c>
      <c r="C85" s="8">
        <v>4</v>
      </c>
      <c r="D85" s="6"/>
      <c r="E85" s="11">
        <f t="shared" si="9"/>
        <v>0</v>
      </c>
    </row>
    <row r="86" spans="1:5" ht="16.149999999999999" customHeight="1" x14ac:dyDescent="0.2">
      <c r="A86" s="3" t="s">
        <v>61</v>
      </c>
      <c r="B86" s="5" t="s">
        <v>44</v>
      </c>
      <c r="C86" s="8">
        <v>3</v>
      </c>
      <c r="D86" s="6"/>
      <c r="E86" s="11">
        <f t="shared" si="9"/>
        <v>0</v>
      </c>
    </row>
    <row r="87" spans="1:5" ht="16.149999999999999" customHeight="1" x14ac:dyDescent="0.2">
      <c r="A87" s="7"/>
      <c r="B87" s="7"/>
      <c r="C87" s="7"/>
      <c r="D87" s="7"/>
      <c r="E87" s="7"/>
    </row>
    <row r="88" spans="1:5" ht="16.149999999999999" customHeight="1" x14ac:dyDescent="0.2">
      <c r="A88" s="22" t="s">
        <v>66</v>
      </c>
      <c r="B88" s="23"/>
      <c r="C88" s="23"/>
      <c r="D88" s="23"/>
      <c r="E88" s="23"/>
    </row>
    <row r="89" spans="1:5" ht="16.149999999999999" customHeight="1" x14ac:dyDescent="0.2">
      <c r="A89" s="3" t="s">
        <v>1</v>
      </c>
      <c r="B89" s="4" t="s">
        <v>2</v>
      </c>
      <c r="C89" s="4" t="s">
        <v>3</v>
      </c>
      <c r="D89" s="4" t="s">
        <v>4</v>
      </c>
      <c r="E89" s="9" t="s">
        <v>9</v>
      </c>
    </row>
    <row r="90" spans="1:5" ht="16.149999999999999" customHeight="1" x14ac:dyDescent="0.2">
      <c r="A90" s="10">
        <v>40180</v>
      </c>
      <c r="B90" s="5" t="s">
        <v>62</v>
      </c>
      <c r="C90" s="8">
        <v>4</v>
      </c>
      <c r="D90" s="6"/>
      <c r="E90" s="11">
        <f t="shared" ref="E90:E94" si="10">C90*D90</f>
        <v>0</v>
      </c>
    </row>
    <row r="91" spans="1:5" ht="16.149999999999999" customHeight="1" x14ac:dyDescent="0.2">
      <c r="A91" s="10">
        <v>40180</v>
      </c>
      <c r="B91" s="5" t="s">
        <v>63</v>
      </c>
      <c r="C91" s="8">
        <v>2</v>
      </c>
      <c r="D91" s="6"/>
      <c r="E91" s="11">
        <f t="shared" si="10"/>
        <v>0</v>
      </c>
    </row>
    <row r="92" spans="1:5" ht="16.149999999999999" customHeight="1" x14ac:dyDescent="0.2">
      <c r="A92" s="10">
        <v>40180</v>
      </c>
      <c r="B92" s="5" t="s">
        <v>64</v>
      </c>
      <c r="C92" s="8">
        <v>6</v>
      </c>
      <c r="D92" s="6"/>
      <c r="E92" s="11">
        <f t="shared" si="10"/>
        <v>0</v>
      </c>
    </row>
    <row r="93" spans="1:5" ht="16.149999999999999" customHeight="1" x14ac:dyDescent="0.2">
      <c r="A93" s="10">
        <v>40180</v>
      </c>
      <c r="B93" s="5" t="s">
        <v>65</v>
      </c>
      <c r="C93" s="8">
        <v>4</v>
      </c>
      <c r="D93" s="6"/>
      <c r="E93" s="11">
        <f t="shared" si="10"/>
        <v>0</v>
      </c>
    </row>
    <row r="94" spans="1:5" ht="16.149999999999999" customHeight="1" x14ac:dyDescent="0.2">
      <c r="A94" s="10">
        <v>40180</v>
      </c>
      <c r="B94" s="5" t="s">
        <v>44</v>
      </c>
      <c r="C94" s="8">
        <v>3</v>
      </c>
      <c r="D94" s="6"/>
      <c r="E94" s="11">
        <f t="shared" si="10"/>
        <v>0</v>
      </c>
    </row>
    <row r="95" spans="1:5" ht="16.149999999999999" customHeight="1" x14ac:dyDescent="0.2">
      <c r="A95" s="7"/>
      <c r="B95" s="7"/>
      <c r="C95" s="7"/>
      <c r="D95" s="7"/>
      <c r="E95" s="7"/>
    </row>
    <row r="96" spans="1:5" ht="16.149999999999999" customHeight="1" x14ac:dyDescent="0.2">
      <c r="A96" s="22" t="s">
        <v>67</v>
      </c>
      <c r="B96" s="23"/>
      <c r="C96" s="23"/>
      <c r="D96" s="23"/>
      <c r="E96" s="23"/>
    </row>
    <row r="97" spans="1:5" ht="16.149999999999999" customHeight="1" x14ac:dyDescent="0.2">
      <c r="A97" s="3" t="s">
        <v>1</v>
      </c>
      <c r="B97" s="4" t="s">
        <v>2</v>
      </c>
      <c r="C97" s="4" t="s">
        <v>3</v>
      </c>
      <c r="D97" s="4" t="s">
        <v>4</v>
      </c>
      <c r="E97" s="9" t="s">
        <v>9</v>
      </c>
    </row>
    <row r="98" spans="1:5" ht="16.149999999999999" customHeight="1" x14ac:dyDescent="0.2">
      <c r="A98" s="10">
        <v>40545</v>
      </c>
      <c r="B98" s="5" t="s">
        <v>68</v>
      </c>
      <c r="C98" s="8">
        <v>18</v>
      </c>
      <c r="D98" s="6"/>
      <c r="E98" s="11">
        <f t="shared" ref="E98:E103" si="11">C98*D98</f>
        <v>0</v>
      </c>
    </row>
    <row r="99" spans="1:5" ht="16.149999999999999" customHeight="1" x14ac:dyDescent="0.2">
      <c r="A99" s="10">
        <v>40545</v>
      </c>
      <c r="B99" s="5" t="s">
        <v>63</v>
      </c>
      <c r="C99" s="8">
        <v>3</v>
      </c>
      <c r="D99" s="6"/>
      <c r="E99" s="11">
        <f t="shared" si="11"/>
        <v>0</v>
      </c>
    </row>
    <row r="100" spans="1:5" ht="16.149999999999999" customHeight="1" x14ac:dyDescent="0.2">
      <c r="A100" s="10">
        <v>40545</v>
      </c>
      <c r="B100" s="5" t="s">
        <v>69</v>
      </c>
      <c r="C100" s="8">
        <v>3</v>
      </c>
      <c r="D100" s="6"/>
      <c r="E100" s="11">
        <f t="shared" si="11"/>
        <v>0</v>
      </c>
    </row>
    <row r="101" spans="1:5" ht="16.149999999999999" customHeight="1" x14ac:dyDescent="0.2">
      <c r="A101" s="10">
        <v>40545</v>
      </c>
      <c r="B101" s="5" t="s">
        <v>70</v>
      </c>
      <c r="C101" s="8">
        <v>3</v>
      </c>
      <c r="D101" s="6"/>
      <c r="E101" s="11">
        <f t="shared" si="11"/>
        <v>0</v>
      </c>
    </row>
    <row r="102" spans="1:5" ht="16.149999999999999" customHeight="1" x14ac:dyDescent="0.2">
      <c r="A102" s="10">
        <v>40545</v>
      </c>
      <c r="B102" s="5" t="s">
        <v>32</v>
      </c>
      <c r="C102" s="8">
        <v>3</v>
      </c>
      <c r="D102" s="6"/>
      <c r="E102" s="11">
        <f t="shared" si="11"/>
        <v>0</v>
      </c>
    </row>
    <row r="103" spans="1:5" ht="16.149999999999999" customHeight="1" x14ac:dyDescent="0.2">
      <c r="A103" s="10">
        <v>40545</v>
      </c>
      <c r="B103" s="5" t="s">
        <v>71</v>
      </c>
      <c r="C103" s="8">
        <v>3</v>
      </c>
      <c r="D103" s="6"/>
      <c r="E103" s="11">
        <f t="shared" si="11"/>
        <v>0</v>
      </c>
    </row>
    <row r="104" spans="1:5" ht="16.149999999999999" customHeight="1" x14ac:dyDescent="0.2">
      <c r="A104" s="7"/>
      <c r="B104" s="7"/>
      <c r="C104" s="7"/>
      <c r="D104" s="7"/>
      <c r="E104" s="7"/>
    </row>
    <row r="105" spans="1:5" ht="16.149999999999999" customHeight="1" x14ac:dyDescent="0.2">
      <c r="A105" s="22" t="s">
        <v>72</v>
      </c>
      <c r="B105" s="23"/>
      <c r="C105" s="23"/>
      <c r="D105" s="23"/>
      <c r="E105" s="23"/>
    </row>
    <row r="106" spans="1:5" ht="16.149999999999999" customHeight="1" x14ac:dyDescent="0.2">
      <c r="A106" s="3" t="s">
        <v>1</v>
      </c>
      <c r="B106" s="4" t="s">
        <v>2</v>
      </c>
      <c r="C106" s="4" t="s">
        <v>3</v>
      </c>
      <c r="D106" s="4" t="s">
        <v>4</v>
      </c>
      <c r="E106" s="9" t="s">
        <v>9</v>
      </c>
    </row>
    <row r="107" spans="1:5" ht="16.149999999999999" customHeight="1" x14ac:dyDescent="0.2">
      <c r="A107" s="10">
        <v>40910</v>
      </c>
      <c r="B107" s="5" t="s">
        <v>28</v>
      </c>
      <c r="C107" s="8">
        <v>2</v>
      </c>
      <c r="D107" s="6"/>
      <c r="E107" s="11">
        <f>C107*D107</f>
        <v>0</v>
      </c>
    </row>
    <row r="108" spans="1:5" ht="16.149999999999999" customHeight="1" x14ac:dyDescent="0.2">
      <c r="A108" s="7"/>
      <c r="B108" s="7"/>
      <c r="C108" s="7"/>
      <c r="D108" s="7"/>
      <c r="E108" s="7"/>
    </row>
    <row r="109" spans="1:5" ht="16.149999999999999" customHeight="1" x14ac:dyDescent="0.2">
      <c r="A109" s="22" t="s">
        <v>73</v>
      </c>
      <c r="B109" s="23"/>
      <c r="C109" s="23"/>
      <c r="D109" s="23"/>
      <c r="E109" s="23"/>
    </row>
    <row r="110" spans="1:5" ht="16.149999999999999" customHeight="1" x14ac:dyDescent="0.2">
      <c r="A110" s="3" t="s">
        <v>1</v>
      </c>
      <c r="B110" s="4" t="s">
        <v>2</v>
      </c>
      <c r="C110" s="4" t="s">
        <v>3</v>
      </c>
      <c r="D110" s="4" t="s">
        <v>4</v>
      </c>
      <c r="E110" s="9" t="s">
        <v>9</v>
      </c>
    </row>
    <row r="111" spans="1:5" ht="16.149999999999999" customHeight="1" x14ac:dyDescent="0.2">
      <c r="A111" s="3" t="s">
        <v>74</v>
      </c>
      <c r="B111" s="5" t="s">
        <v>68</v>
      </c>
      <c r="C111" s="8">
        <v>27</v>
      </c>
      <c r="D111" s="6"/>
      <c r="E111" s="11">
        <f t="shared" ref="E111:E117" si="12">C111*D111</f>
        <v>0</v>
      </c>
    </row>
    <row r="112" spans="1:5" ht="16.149999999999999" customHeight="1" x14ac:dyDescent="0.2">
      <c r="A112" s="3" t="s">
        <v>74</v>
      </c>
      <c r="B112" s="5" t="s">
        <v>63</v>
      </c>
      <c r="C112" s="8">
        <v>3</v>
      </c>
      <c r="D112" s="6"/>
      <c r="E112" s="11">
        <f t="shared" si="12"/>
        <v>0</v>
      </c>
    </row>
    <row r="113" spans="1:5" ht="16.149999999999999" customHeight="1" x14ac:dyDescent="0.2">
      <c r="A113" s="3" t="s">
        <v>74</v>
      </c>
      <c r="B113" s="5" t="s">
        <v>69</v>
      </c>
      <c r="C113" s="8">
        <v>3</v>
      </c>
      <c r="D113" s="6"/>
      <c r="E113" s="11">
        <f t="shared" si="12"/>
        <v>0</v>
      </c>
    </row>
    <row r="114" spans="1:5" ht="16.149999999999999" customHeight="1" x14ac:dyDescent="0.2">
      <c r="A114" s="3" t="s">
        <v>74</v>
      </c>
      <c r="B114" s="5" t="s">
        <v>70</v>
      </c>
      <c r="C114" s="8">
        <v>3</v>
      </c>
      <c r="D114" s="6"/>
      <c r="E114" s="11">
        <f t="shared" si="12"/>
        <v>0</v>
      </c>
    </row>
    <row r="115" spans="1:5" ht="16.149999999999999" customHeight="1" x14ac:dyDescent="0.2">
      <c r="A115" s="3" t="s">
        <v>74</v>
      </c>
      <c r="B115" s="5" t="s">
        <v>32</v>
      </c>
      <c r="C115" s="8">
        <v>3</v>
      </c>
      <c r="D115" s="6"/>
      <c r="E115" s="11">
        <f t="shared" si="12"/>
        <v>0</v>
      </c>
    </row>
    <row r="116" spans="1:5" ht="16.149999999999999" customHeight="1" x14ac:dyDescent="0.2">
      <c r="A116" s="3" t="s">
        <v>74</v>
      </c>
      <c r="B116" s="5" t="s">
        <v>71</v>
      </c>
      <c r="C116" s="8">
        <v>3</v>
      </c>
      <c r="D116" s="6"/>
      <c r="E116" s="11">
        <f t="shared" si="12"/>
        <v>0</v>
      </c>
    </row>
    <row r="117" spans="1:5" ht="16.149999999999999" customHeight="1" x14ac:dyDescent="0.2">
      <c r="A117" s="3" t="s">
        <v>74</v>
      </c>
      <c r="B117" s="5" t="s">
        <v>75</v>
      </c>
      <c r="C117" s="8">
        <v>6</v>
      </c>
      <c r="D117" s="6"/>
      <c r="E117" s="11">
        <f t="shared" si="12"/>
        <v>0</v>
      </c>
    </row>
    <row r="118" spans="1:5" ht="16.149999999999999" customHeight="1" x14ac:dyDescent="0.2">
      <c r="A118" s="7"/>
      <c r="B118" s="7"/>
      <c r="C118" s="7"/>
      <c r="D118" s="7"/>
      <c r="E118" s="7"/>
    </row>
    <row r="119" spans="1:5" ht="16.149999999999999" customHeight="1" x14ac:dyDescent="0.2">
      <c r="A119" s="22" t="s">
        <v>76</v>
      </c>
      <c r="B119" s="23"/>
      <c r="C119" s="23"/>
      <c r="D119" s="23"/>
      <c r="E119" s="23"/>
    </row>
    <row r="120" spans="1:5" ht="16.149999999999999" customHeight="1" x14ac:dyDescent="0.2">
      <c r="A120" s="3" t="s">
        <v>1</v>
      </c>
      <c r="B120" s="4" t="s">
        <v>2</v>
      </c>
      <c r="C120" s="4" t="s">
        <v>3</v>
      </c>
      <c r="D120" s="4" t="s">
        <v>4</v>
      </c>
      <c r="E120" s="9" t="s">
        <v>9</v>
      </c>
    </row>
    <row r="121" spans="1:5" ht="16.149999999999999" customHeight="1" x14ac:dyDescent="0.2">
      <c r="A121" s="3" t="s">
        <v>77</v>
      </c>
      <c r="B121" s="5" t="s">
        <v>63</v>
      </c>
      <c r="C121" s="8">
        <v>3</v>
      </c>
      <c r="D121" s="6"/>
      <c r="E121" s="11">
        <f t="shared" ref="E121:E125" si="13">C121*D121</f>
        <v>0</v>
      </c>
    </row>
    <row r="122" spans="1:5" ht="16.149999999999999" customHeight="1" x14ac:dyDescent="0.2">
      <c r="A122" s="3" t="s">
        <v>77</v>
      </c>
      <c r="B122" s="5" t="s">
        <v>69</v>
      </c>
      <c r="C122" s="8">
        <v>3</v>
      </c>
      <c r="D122" s="6"/>
      <c r="E122" s="11">
        <f t="shared" si="13"/>
        <v>0</v>
      </c>
    </row>
    <row r="123" spans="1:5" ht="16.149999999999999" customHeight="1" x14ac:dyDescent="0.2">
      <c r="A123" s="3" t="s">
        <v>77</v>
      </c>
      <c r="B123" s="5" t="s">
        <v>70</v>
      </c>
      <c r="C123" s="8">
        <v>3</v>
      </c>
      <c r="D123" s="6"/>
      <c r="E123" s="11">
        <f t="shared" si="13"/>
        <v>0</v>
      </c>
    </row>
    <row r="124" spans="1:5" ht="16.149999999999999" customHeight="1" x14ac:dyDescent="0.2">
      <c r="A124" s="3" t="s">
        <v>77</v>
      </c>
      <c r="B124" s="5" t="s">
        <v>32</v>
      </c>
      <c r="C124" s="8">
        <v>3</v>
      </c>
      <c r="D124" s="6"/>
      <c r="E124" s="11">
        <f t="shared" si="13"/>
        <v>0</v>
      </c>
    </row>
    <row r="125" spans="1:5" ht="16.149999999999999" customHeight="1" x14ac:dyDescent="0.2">
      <c r="A125" s="3" t="s">
        <v>77</v>
      </c>
      <c r="B125" s="5" t="s">
        <v>71</v>
      </c>
      <c r="C125" s="8">
        <v>3</v>
      </c>
      <c r="D125" s="6"/>
      <c r="E125" s="11">
        <f t="shared" si="13"/>
        <v>0</v>
      </c>
    </row>
    <row r="126" spans="1:5" ht="16.149999999999999" customHeight="1" x14ac:dyDescent="0.2">
      <c r="A126" s="7"/>
      <c r="B126" s="7"/>
      <c r="C126" s="7"/>
      <c r="D126" s="7"/>
      <c r="E126" s="7"/>
    </row>
    <row r="127" spans="1:5" ht="16.149999999999999" customHeight="1" x14ac:dyDescent="0.2">
      <c r="A127" s="22" t="s">
        <v>78</v>
      </c>
      <c r="B127" s="23"/>
      <c r="C127" s="23"/>
      <c r="D127" s="23"/>
      <c r="E127" s="23"/>
    </row>
    <row r="128" spans="1:5" ht="16.149999999999999" customHeight="1" x14ac:dyDescent="0.2">
      <c r="A128" s="3" t="s">
        <v>1</v>
      </c>
      <c r="B128" s="4" t="s">
        <v>2</v>
      </c>
      <c r="C128" s="12" t="s">
        <v>89</v>
      </c>
      <c r="D128" s="4" t="s">
        <v>4</v>
      </c>
      <c r="E128" s="9" t="s">
        <v>9</v>
      </c>
    </row>
    <row r="129" spans="1:5" ht="16.149999999999999" customHeight="1" x14ac:dyDescent="0.2">
      <c r="A129" s="3" t="s">
        <v>79</v>
      </c>
      <c r="B129" s="5" t="s">
        <v>80</v>
      </c>
      <c r="C129" s="4">
        <v>60</v>
      </c>
      <c r="D129" s="6"/>
      <c r="E129" s="11">
        <f>C129*D129</f>
        <v>0</v>
      </c>
    </row>
    <row r="130" spans="1:5" ht="16.149999999999999" customHeight="1" x14ac:dyDescent="0.2">
      <c r="A130" s="7"/>
      <c r="B130" s="7"/>
      <c r="C130" s="7"/>
      <c r="D130" s="7"/>
      <c r="E130" s="7"/>
    </row>
    <row r="131" spans="1:5" ht="16.149999999999999" customHeight="1" x14ac:dyDescent="0.2">
      <c r="A131" s="22" t="s">
        <v>81</v>
      </c>
      <c r="B131" s="23"/>
      <c r="C131" s="23"/>
      <c r="D131" s="23"/>
      <c r="E131" s="23"/>
    </row>
    <row r="132" spans="1:5" ht="16.149999999999999" customHeight="1" x14ac:dyDescent="0.2">
      <c r="A132" s="3" t="s">
        <v>1</v>
      </c>
      <c r="B132" s="4" t="s">
        <v>2</v>
      </c>
      <c r="C132" s="4" t="s">
        <v>3</v>
      </c>
      <c r="D132" s="4" t="s">
        <v>4</v>
      </c>
      <c r="E132" s="9" t="s">
        <v>9</v>
      </c>
    </row>
    <row r="133" spans="1:5" ht="16.149999999999999" customHeight="1" x14ac:dyDescent="0.2">
      <c r="A133" s="3" t="s">
        <v>82</v>
      </c>
      <c r="B133" s="5" t="s">
        <v>83</v>
      </c>
      <c r="C133" s="8">
        <v>2</v>
      </c>
      <c r="D133" s="6"/>
      <c r="E133" s="11">
        <f>C133*D133</f>
        <v>0</v>
      </c>
    </row>
    <row r="134" spans="1:5" ht="16.149999999999999" customHeight="1" x14ac:dyDescent="0.2">
      <c r="A134" s="7"/>
      <c r="B134" s="7"/>
      <c r="C134" s="7"/>
      <c r="D134" s="7"/>
      <c r="E134" s="7"/>
    </row>
    <row r="135" spans="1:5" ht="16.149999999999999" customHeight="1" x14ac:dyDescent="0.2">
      <c r="A135" s="22" t="s">
        <v>84</v>
      </c>
      <c r="B135" s="23"/>
      <c r="C135" s="23"/>
      <c r="D135" s="23"/>
      <c r="E135" s="23"/>
    </row>
    <row r="136" spans="1:5" ht="16.149999999999999" customHeight="1" x14ac:dyDescent="0.2">
      <c r="A136" s="3" t="s">
        <v>1</v>
      </c>
      <c r="B136" s="4" t="s">
        <v>2</v>
      </c>
      <c r="C136" s="4" t="s">
        <v>3</v>
      </c>
      <c r="D136" s="4" t="s">
        <v>4</v>
      </c>
      <c r="E136" s="9" t="s">
        <v>9</v>
      </c>
    </row>
    <row r="137" spans="1:5" ht="16.149999999999999" customHeight="1" x14ac:dyDescent="0.2">
      <c r="A137" s="3" t="s">
        <v>85</v>
      </c>
      <c r="B137" s="5" t="s">
        <v>86</v>
      </c>
      <c r="C137" s="8">
        <v>1</v>
      </c>
      <c r="D137" s="6"/>
      <c r="E137" s="11">
        <f>C137*D137</f>
        <v>0</v>
      </c>
    </row>
    <row r="138" spans="1:5" ht="13.5" thickBot="1" x14ac:dyDescent="0.25"/>
    <row r="139" spans="1:5" x14ac:dyDescent="0.2">
      <c r="D139" s="13" t="s">
        <v>87</v>
      </c>
      <c r="E139" s="14">
        <f>E137+E133+E129+E125+E124+E123+E122+E121+E117+E116+E115+E114+E113+E112+E111+E107+E103+E102+E101+E100+E99+E98+E94+E93+E92+E91+E90+E86+E85+E84+E83+E82+E81+E80+E76+E75+E71+E70+E69+E65+E64+E60+E59+E55+E54+E53+E52+E51+E50+E49+E48+E47+E43+E42+E41+E37+E36+E35+E31+E27+E26+E25+E24+E23+E22+E21+E20+E19+E18+E13+E12+E11+E6</f>
        <v>0</v>
      </c>
    </row>
    <row r="140" spans="1:5" x14ac:dyDescent="0.2">
      <c r="D140" s="15" t="s">
        <v>90</v>
      </c>
      <c r="E140" s="16">
        <f>E139*8.5%</f>
        <v>0</v>
      </c>
    </row>
    <row r="141" spans="1:5" ht="13.5" thickBot="1" x14ac:dyDescent="0.25">
      <c r="D141" s="17" t="s">
        <v>91</v>
      </c>
      <c r="E141" s="18">
        <f>E139+E140</f>
        <v>0</v>
      </c>
    </row>
    <row r="142" spans="1:5" x14ac:dyDescent="0.2">
      <c r="B142" s="19" t="s">
        <v>93</v>
      </c>
    </row>
    <row r="143" spans="1:5" x14ac:dyDescent="0.2">
      <c r="B143" s="20" t="s">
        <v>94</v>
      </c>
    </row>
    <row r="144" spans="1:5" ht="40.5" customHeight="1" thickBot="1" x14ac:dyDescent="0.25">
      <c r="B144" s="21" t="s">
        <v>95</v>
      </c>
    </row>
  </sheetData>
  <mergeCells count="21">
    <mergeCell ref="A1:E1"/>
    <mergeCell ref="A3:E3"/>
    <mergeCell ref="A8:E8"/>
    <mergeCell ref="A15:E15"/>
    <mergeCell ref="A29:E29"/>
    <mergeCell ref="A33:E33"/>
    <mergeCell ref="A39:E39"/>
    <mergeCell ref="A45:E45"/>
    <mergeCell ref="A57:E57"/>
    <mergeCell ref="A62:E62"/>
    <mergeCell ref="A67:E67"/>
    <mergeCell ref="A73:E73"/>
    <mergeCell ref="A78:E78"/>
    <mergeCell ref="A88:E88"/>
    <mergeCell ref="A96:E96"/>
    <mergeCell ref="A135:E135"/>
    <mergeCell ref="A105:E105"/>
    <mergeCell ref="A109:E109"/>
    <mergeCell ref="A119:E119"/>
    <mergeCell ref="A127:E127"/>
    <mergeCell ref="A131:E13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COURVILLE Francoise</cp:lastModifiedBy>
  <dcterms:created xsi:type="dcterms:W3CDTF">2025-05-28T04:51:04Z</dcterms:created>
  <dcterms:modified xsi:type="dcterms:W3CDTF">2026-03-13T11:50:01Z</dcterms:modified>
</cp:coreProperties>
</file>