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cellule marchés\Marchés BDM\2026\20260002 AOO Prestation de déneigement\"/>
    </mc:Choice>
  </mc:AlternateContent>
  <bookViews>
    <workbookView xWindow="0" yWindow="0" windowWidth="38400" windowHeight="17832" activeTab="2"/>
  </bookViews>
  <sheets>
    <sheet name="Annexe 1 CHV LOT 1" sheetId="3" r:id="rId1"/>
    <sheet name="Annexe 2 CHV LOT 2" sheetId="20" r:id="rId2"/>
    <sheet name=" Annexe 3 CHD LOT 3" sheetId="21" r:id="rId3"/>
    <sheet name="Annexe 4 CHM LOT 4" sheetId="23" r:id="rId4"/>
    <sheet name="Annexe 5 CHM LOT 5" sheetId="27" r:id="rId5"/>
    <sheet name="Annexe 6 CHFL LOT 6" sheetId="25" r:id="rId6"/>
    <sheet name="Annexe 7 CHFL LOT 7" sheetId="26" r:id="rId7"/>
  </sheets>
  <definedNames>
    <definedName name="_Toc397608392" localSheetId="0">'Annexe 1 CHV LOT 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7" i="26" l="1"/>
  <c r="A7" i="25"/>
  <c r="A12" i="21"/>
  <c r="A8" i="23"/>
  <c r="A9" i="23" s="1"/>
  <c r="A8" i="20"/>
  <c r="A9" i="20" s="1"/>
  <c r="A10" i="20" s="1"/>
  <c r="A7" i="3" l="1"/>
</calcChain>
</file>

<file path=xl/sharedStrings.xml><?xml version="1.0" encoding="utf-8"?>
<sst xmlns="http://schemas.openxmlformats.org/spreadsheetml/2006/main" count="326" uniqueCount="81">
  <si>
    <t>Etablissement</t>
  </si>
  <si>
    <t>Adresse</t>
  </si>
  <si>
    <t>Ville</t>
  </si>
  <si>
    <t>Code postal</t>
  </si>
  <si>
    <t>VALENCIENNES</t>
  </si>
  <si>
    <t xml:space="preserve">  N° D'ORDRE</t>
  </si>
  <si>
    <t>Nature de la mission</t>
  </si>
  <si>
    <t xml:space="preserve">AOO </t>
  </si>
  <si>
    <t>TOTAL SALAGE, DENEIGEMENT</t>
  </si>
  <si>
    <t xml:space="preserve">Salage, déneigement </t>
  </si>
  <si>
    <t>Type de mission</t>
  </si>
  <si>
    <t>OUI</t>
  </si>
  <si>
    <t>NON</t>
  </si>
  <si>
    <t>Visite sur site</t>
  </si>
  <si>
    <t>X</t>
  </si>
  <si>
    <t>Liste de priorisation à établir avec l'établissement parti pour les voiries et aires de stationnement</t>
  </si>
  <si>
    <t>Liste de priorisation à établir avec l'établissement parti pour les abords et aires de stationnement</t>
  </si>
  <si>
    <t>X (obligatoire)</t>
  </si>
  <si>
    <t>Centre Hospitalier de Valenciennes site principal</t>
  </si>
  <si>
    <t>Déneigement</t>
  </si>
  <si>
    <t>Salage</t>
  </si>
  <si>
    <t>Rue DESANDROUIN</t>
  </si>
  <si>
    <t>Tarif HT pour l'intervention
Matériel, Main d'œuvre et consommables (sel)</t>
  </si>
  <si>
    <t>Déneigement de la totalité des voiries et aires de stationnement en heures ouvrées suivant plan joint ci-dessous</t>
  </si>
  <si>
    <t>Salage de la totalité des voiries et aires de stationnement en heures ouvrées suivant plan joint ci-dessous</t>
  </si>
  <si>
    <t>Déneigement de la totalité des voiries et aires de stationnement en heures  non ouvrées suivant plan joint ci-dessous</t>
  </si>
  <si>
    <t>Salage de la totalité des voiries et aires de stationnement en heures  non ouvrées suivant plan joint ci-dessous</t>
  </si>
  <si>
    <r>
      <rPr>
        <b/>
        <u/>
        <sz val="28"/>
        <color theme="1"/>
        <rFont val="Calibri"/>
        <family val="2"/>
        <scheme val="minor"/>
      </rPr>
      <t>Annexe N°1 à l'acte d'engagement CH Valenciennes</t>
    </r>
    <r>
      <rPr>
        <sz val="20"/>
        <color theme="1"/>
        <rFont val="Calibri"/>
        <family val="2"/>
        <scheme val="minor"/>
      </rPr>
      <t xml:space="preserve">
</t>
    </r>
    <r>
      <rPr>
        <b/>
        <sz val="24"/>
        <color theme="1"/>
        <rFont val="Calibri"/>
        <family val="2"/>
        <scheme val="minor"/>
      </rPr>
      <t xml:space="preserve">BORDEREAU DE PRIX :   </t>
    </r>
    <r>
      <rPr>
        <sz val="20"/>
        <color theme="1"/>
        <rFont val="Calibri"/>
        <family val="2"/>
        <scheme val="minor"/>
      </rPr>
      <t xml:space="preserve"> </t>
    </r>
    <r>
      <rPr>
        <b/>
        <sz val="36"/>
        <color rgb="FF0070C0"/>
        <rFont val="Calibri"/>
        <family val="2"/>
        <scheme val="minor"/>
      </rPr>
      <t>Lot 1 DENEIGEMENT ET SALAGE des VOIRIES et aires de stationnement : intervention préventive ou d'urgence</t>
    </r>
    <r>
      <rPr>
        <sz val="20"/>
        <color theme="1"/>
        <rFont val="Calibri"/>
        <family val="2"/>
        <scheme val="minor"/>
      </rPr>
      <t xml:space="preserve">
</t>
    </r>
  </si>
  <si>
    <t>Fourniture du sel et du déverglaçant par l'établissement parti</t>
  </si>
  <si>
    <t>Déneigement de la totalité des abords et aires de stationnement en heures ouvrées suivant plan joint ci-dessous</t>
  </si>
  <si>
    <t>Salage de la totalité des abords et aires de stationnement en heures ouvrées suivant plan joint ci-dessous</t>
  </si>
  <si>
    <t>Déneigement de la totalité des abords et aires de stationnement en heures  non ouvrées suivant plan joint ci-dessous</t>
  </si>
  <si>
    <t>Salage de la totalité des abords et aires de stationnement en heures  non ouvrées suivant plan joint ci-dessous</t>
  </si>
  <si>
    <r>
      <t xml:space="preserve">Tarif HT </t>
    </r>
    <r>
      <rPr>
        <b/>
        <sz val="22"/>
        <rFont val="Arial"/>
        <family val="2"/>
      </rPr>
      <t xml:space="preserve">pour 1 intervention </t>
    </r>
    <r>
      <rPr>
        <sz val="22"/>
        <rFont val="Arial"/>
        <family val="2"/>
      </rPr>
      <t>(main d'œuvre et matériel)</t>
    </r>
  </si>
  <si>
    <r>
      <rPr>
        <b/>
        <u/>
        <sz val="28"/>
        <color theme="1"/>
        <rFont val="Calibri"/>
        <family val="2"/>
        <scheme val="minor"/>
      </rPr>
      <t>Annexe N°2 à l'acte d'engagement CH Valenciennes</t>
    </r>
    <r>
      <rPr>
        <sz val="20"/>
        <color theme="1"/>
        <rFont val="Calibri"/>
        <family val="2"/>
        <scheme val="minor"/>
      </rPr>
      <t xml:space="preserve">
</t>
    </r>
    <r>
      <rPr>
        <b/>
        <sz val="24"/>
        <color theme="1"/>
        <rFont val="Calibri"/>
        <family val="2"/>
        <scheme val="minor"/>
      </rPr>
      <t xml:space="preserve">BORDEREAU DE PRIX    </t>
    </r>
    <r>
      <rPr>
        <sz val="20"/>
        <color theme="1"/>
        <rFont val="Calibri"/>
        <family val="2"/>
        <scheme val="minor"/>
      </rPr>
      <t xml:space="preserve"> </t>
    </r>
    <r>
      <rPr>
        <b/>
        <sz val="36"/>
        <color rgb="FF0070C0"/>
        <rFont val="Calibri"/>
        <family val="2"/>
        <scheme val="minor"/>
      </rPr>
      <t>Lot 2 DENEIGEMENT ET SALAGE des ABORDS et aires de stationnement : intervention préventive et d'urgence</t>
    </r>
  </si>
  <si>
    <r>
      <rPr>
        <b/>
        <u/>
        <sz val="28"/>
        <color theme="1"/>
        <rFont val="Calibri"/>
        <family val="2"/>
        <scheme val="minor"/>
      </rPr>
      <t>Annexe N°3 à l'acte d'engagement CH Denain</t>
    </r>
    <r>
      <rPr>
        <sz val="20"/>
        <color theme="1"/>
        <rFont val="Calibri"/>
        <family val="2"/>
        <scheme val="minor"/>
      </rPr>
      <t xml:space="preserve">
</t>
    </r>
    <r>
      <rPr>
        <b/>
        <sz val="24"/>
        <color theme="1"/>
        <rFont val="Calibri"/>
        <family val="2"/>
        <scheme val="minor"/>
      </rPr>
      <t xml:space="preserve">BORDEREAU DE PRIX    </t>
    </r>
    <r>
      <rPr>
        <sz val="48"/>
        <color theme="1"/>
        <rFont val="Calibri"/>
        <family val="2"/>
        <scheme val="minor"/>
      </rPr>
      <t xml:space="preserve"> </t>
    </r>
    <r>
      <rPr>
        <b/>
        <sz val="36"/>
        <color rgb="FF0070C0"/>
        <rFont val="Calibri"/>
        <family val="2"/>
        <scheme val="minor"/>
      </rPr>
      <t>Lot 3 DENEIGEMENT ET SALAGE des VOIRIES et aires de stationnement : intervention préventive ou d'urgence</t>
    </r>
  </si>
  <si>
    <t>DENAIN</t>
  </si>
  <si>
    <t xml:space="preserve">Centre Hospitalier de Denain : EHPAD </t>
  </si>
  <si>
    <t>53 Rue Henri Barbusse</t>
  </si>
  <si>
    <t>Déneigement de la totalité des voiries et aires de stationnement en heures ouvrées suivant plan joint ci-dessous (SURFACE 820 M2)</t>
  </si>
  <si>
    <t>Centre Hospitalier de Denain : PARKING PERSONNEL ADMINISTRATION</t>
  </si>
  <si>
    <t xml:space="preserve">32 Avenue Jean Jaurès </t>
  </si>
  <si>
    <t>Centre Hopitalier de Denain : EHPAD</t>
  </si>
  <si>
    <t>Salage de la totalité des voiries et aires de stationnement en heures ouvrées suivant plan joint ci-dessous (SURFACE 820 M2)</t>
  </si>
  <si>
    <t>Déneigement de la totalité des voiries et aires de stationnement en heures non ouvrées suivant plan joint ci-dessous (SURFACE 820 M2)</t>
  </si>
  <si>
    <t>Salage de la totalité des voiries et aires de stationnement en heures non ouvrées suivant plan joint ci-dessous (SURFACE 820 M2)</t>
  </si>
  <si>
    <t>Déneigement de la totalité des voiries et aires de stationnement en heures ouvrées suivant plan joint ci-dessous (SURFACE 628 M2)</t>
  </si>
  <si>
    <t>Salage de la totalité des voiries et aires de stationnement en heures ouvrées suivant plan joint ci-dessous (SURFACE 628 M2)</t>
  </si>
  <si>
    <t>Déneigement de la totalité des voiries et aires de stationnement en heures non ouvrées suivant plan joint ci-dessous (SURFACE 628 M2)</t>
  </si>
  <si>
    <t>Salage de la totalité des voiries et aires de stationnement en heures non ouvrées suivant plan joint ci-dessous (SURFACE 628 M2)</t>
  </si>
  <si>
    <t>Déneigement de la totalité des voiries et aires de stationnement en heures ouvrées suivant plan joint ci-dessous (SURFACE 13280 M2)</t>
  </si>
  <si>
    <t>Salage de la totalité des voiries et aires de stationnement en heures ouvrées suivant plan joint ci-dessous (SURFACE 13280 M2)</t>
  </si>
  <si>
    <t>Déneigement de la totalité des voiries et aires de stationnement en heures non ouvrées suivant plan joint ci-dessous (SURFACE 13280 M2)</t>
  </si>
  <si>
    <t>Salage de la totalité des voiries et aires de stationnement en heures non ouvrées suivant plan joint ci-dessous (SURFACE 13280 M2)</t>
  </si>
  <si>
    <t>Centre Hospitalier de Denain</t>
  </si>
  <si>
    <t>Plan site principal</t>
  </si>
  <si>
    <r>
      <rPr>
        <b/>
        <u/>
        <sz val="28"/>
        <color theme="1"/>
        <rFont val="Calibri"/>
        <family val="2"/>
        <scheme val="minor"/>
      </rPr>
      <t>Annexe N°4 à l'acte d'engagement CH Maubeuge</t>
    </r>
    <r>
      <rPr>
        <sz val="20"/>
        <color theme="1"/>
        <rFont val="Calibri"/>
        <family val="2"/>
        <scheme val="minor"/>
      </rPr>
      <t xml:space="preserve">
</t>
    </r>
    <r>
      <rPr>
        <b/>
        <sz val="24"/>
        <color theme="1"/>
        <rFont val="Calibri"/>
        <family val="2"/>
        <scheme val="minor"/>
      </rPr>
      <t xml:space="preserve">BORDEREAU DE PRIX    </t>
    </r>
    <r>
      <rPr>
        <sz val="20"/>
        <color theme="1"/>
        <rFont val="Calibri"/>
        <family val="2"/>
        <scheme val="minor"/>
      </rPr>
      <t xml:space="preserve"> </t>
    </r>
    <r>
      <rPr>
        <b/>
        <sz val="24"/>
        <color rgb="FF0070C0"/>
        <rFont val="Calibri"/>
        <family val="2"/>
        <scheme val="minor"/>
      </rPr>
      <t>Lot 4 DENEIGEMENT ET SALAGE des VOIRIES et aires de stationnement : intervention préventive ou d'urgence</t>
    </r>
    <r>
      <rPr>
        <sz val="20"/>
        <color theme="1"/>
        <rFont val="Calibri"/>
        <family val="2"/>
        <scheme val="minor"/>
      </rPr>
      <t xml:space="preserve">
</t>
    </r>
  </si>
  <si>
    <t>MAUBEUGE</t>
  </si>
  <si>
    <t xml:space="preserve">Rue Simone Veil </t>
  </si>
  <si>
    <t>Déneigement de la totalité des voiries et aires de stationnement du site principal en heures ouvrées suivant plan joint ci-dessous ( site CHM repére A à K)</t>
  </si>
  <si>
    <t>Salage de la totalité des voiries et aires de stationnement du site principal en heures ouvrées suivant plan joint ci-dessous (site CHM repére A à K)</t>
  </si>
  <si>
    <t>Centre Hospitalier de Maubeuge
(Site CHM)</t>
  </si>
  <si>
    <t>Centre Hospitalier de Maubeuge
(Strutures extérieures)</t>
  </si>
  <si>
    <t>24 boulevard Pasteur</t>
  </si>
  <si>
    <t>Déneigement de la totalité des voiries et aires de stationnement du site principal en heures  non ouvrées suivant plan joint ci-dessous (site CHM repére A à K)</t>
  </si>
  <si>
    <t>Salage de la totalité des voiries et aires de stationnement du site principal en heures  non ouvrées suivant plan joint ci-dessous (site CHM repére A à K)</t>
  </si>
  <si>
    <t>Déneigement de la totalité des voiries et aires de stationnement des structures extérieures en heures  non ouvrées suivant plan joint ci-dessous (Structures extérieures repére A à I)</t>
  </si>
  <si>
    <t>Salage de la totalité des voiries et aires de stationnement des structures extérieures en heures  non ouvrées suivant plan joint ci-dessous (Structures extérieures repére A à I)</t>
  </si>
  <si>
    <r>
      <rPr>
        <b/>
        <u/>
        <sz val="28"/>
        <color theme="1"/>
        <rFont val="Calibri"/>
        <family val="2"/>
        <scheme val="minor"/>
      </rPr>
      <t>Annexe N°5 à l'acte d'engagement CH Maubeuge</t>
    </r>
    <r>
      <rPr>
        <sz val="20"/>
        <color theme="1"/>
        <rFont val="Calibri"/>
        <family val="2"/>
        <scheme val="minor"/>
      </rPr>
      <t xml:space="preserve">
</t>
    </r>
    <r>
      <rPr>
        <b/>
        <sz val="24"/>
        <color theme="1"/>
        <rFont val="Calibri"/>
        <family val="2"/>
        <scheme val="minor"/>
      </rPr>
      <t xml:space="preserve">BORDEREAU DE PRIX    </t>
    </r>
    <r>
      <rPr>
        <sz val="20"/>
        <color theme="1"/>
        <rFont val="Calibri"/>
        <family val="2"/>
        <scheme val="minor"/>
      </rPr>
      <t xml:space="preserve"> </t>
    </r>
    <r>
      <rPr>
        <b/>
        <sz val="24"/>
        <color rgb="FF0070C0"/>
        <rFont val="Calibri"/>
        <family val="2"/>
        <scheme val="minor"/>
      </rPr>
      <t>Lot 5 DENEIGEMENT ET SALAGE des ABORDS et aires de stationnement : intervention préventive ou d'urgence</t>
    </r>
    <r>
      <rPr>
        <sz val="20"/>
        <color theme="1"/>
        <rFont val="Calibri"/>
        <family val="2"/>
        <scheme val="minor"/>
      </rPr>
      <t xml:space="preserve">
</t>
    </r>
  </si>
  <si>
    <r>
      <t xml:space="preserve">Tarif HT </t>
    </r>
    <r>
      <rPr>
        <b/>
        <sz val="20"/>
        <rFont val="Arial"/>
        <family val="2"/>
      </rPr>
      <t xml:space="preserve">pour 1 intervention </t>
    </r>
    <r>
      <rPr>
        <sz val="20"/>
        <rFont val="Arial"/>
        <family val="2"/>
      </rPr>
      <t>(main d'œuvre et matériel)</t>
    </r>
  </si>
  <si>
    <t>Déneigement de la totalité des voiries et aires de stationnement des structures extérieures en heures ouvrées suivant plan joint ci-dessous ( Structures extérieures repére A à I)</t>
  </si>
  <si>
    <t>Salage de la totalité des voiries et aires de stationnement des structures extérieures en heures ouvrées suivant plan joint ci-dessous ( Structures extérieures repére A à I)</t>
  </si>
  <si>
    <t>Déneigement des abords (entrée MCO, descente des urgences,PSY,  périphérie du bâtiment PSY, quai logistique EHPAD et MCO) et aires de stationnement des structures extérieures en heures ouvrées suivant plan joint ci-dessous ( Structures extérieures pour les repéres A, B, F, G, H et I)</t>
  </si>
  <si>
    <t>Salage des abords (entrée MCO, descente des urgences,PSY,  périphérie du bâtiment PSY, quai logistique EHPAD et MCO) et aires de stationnement des structures extérieures en heures ouvrées suivant plan joint ci-dessous ( Structures extérieures pour les repéres A, B, F, G, H et I)</t>
  </si>
  <si>
    <t>Déneigement des abords (entrée MCO, descente des urgences,PSY,  périphérie du bâtiment PSY, quai logistique EHPAD et MCO) et aires de stationnement des structures extérieures en heures non ouvrées suivant plan joint ci-dessous ( Structures extérieures pour les repéres A, B, F, G, H et I)</t>
  </si>
  <si>
    <t>Salage des abords (entrée MCO, descente des urgences,PSY,  périphérie du bâtiment PSY, quai logistique EHPAD et MCO) et aires de stationnement des structures extérieures en heures non ouvrées suivant plan joint ci-dessous ( Structures extérieures pour les repéres A, B, F, G, H et I)</t>
  </si>
  <si>
    <t>FELLERIES LIESSIES</t>
  </si>
  <si>
    <t>Centre Hospitalier de Felleries liessies</t>
  </si>
  <si>
    <t>21 Rue du Val Joly</t>
  </si>
  <si>
    <r>
      <rPr>
        <b/>
        <u/>
        <sz val="28"/>
        <color theme="1"/>
        <rFont val="Calibri"/>
        <family val="2"/>
        <scheme val="minor"/>
      </rPr>
      <t>Annexe N°5 à l'acte d'engagement CH Felleries-Liessies</t>
    </r>
    <r>
      <rPr>
        <sz val="20"/>
        <color theme="1"/>
        <rFont val="Calibri"/>
        <family val="2"/>
        <scheme val="minor"/>
      </rPr>
      <t xml:space="preserve">
</t>
    </r>
    <r>
      <rPr>
        <b/>
        <sz val="24"/>
        <color theme="1"/>
        <rFont val="Calibri"/>
        <family val="2"/>
        <scheme val="minor"/>
      </rPr>
      <t xml:space="preserve">BORDEREAU DE PRIX :   </t>
    </r>
    <r>
      <rPr>
        <sz val="20"/>
        <color theme="1"/>
        <rFont val="Calibri"/>
        <family val="2"/>
        <scheme val="minor"/>
      </rPr>
      <t xml:space="preserve"> </t>
    </r>
    <r>
      <rPr>
        <b/>
        <sz val="36"/>
        <color rgb="FF0070C0"/>
        <rFont val="Calibri"/>
        <family val="2"/>
        <scheme val="minor"/>
      </rPr>
      <t>Lot 6 DENEIGEMENT ET SALAGE des VOIRIES et aires de stationnement : intervention préventive ou d'urgence</t>
    </r>
    <r>
      <rPr>
        <sz val="20"/>
        <color theme="1"/>
        <rFont val="Calibri"/>
        <family val="2"/>
        <scheme val="minor"/>
      </rPr>
      <t xml:space="preserve">
</t>
    </r>
  </si>
  <si>
    <r>
      <rPr>
        <b/>
        <u/>
        <sz val="28"/>
        <color theme="1"/>
        <rFont val="Calibri"/>
        <family val="2"/>
        <scheme val="minor"/>
      </rPr>
      <t>Annexe N°7 à l'acte d'engagement CH Felleries-Liessies</t>
    </r>
    <r>
      <rPr>
        <sz val="20"/>
        <color theme="1"/>
        <rFont val="Calibri"/>
        <family val="2"/>
        <scheme val="minor"/>
      </rPr>
      <t xml:space="preserve">
</t>
    </r>
    <r>
      <rPr>
        <b/>
        <sz val="24"/>
        <color theme="1"/>
        <rFont val="Calibri"/>
        <family val="2"/>
        <scheme val="minor"/>
      </rPr>
      <t xml:space="preserve">BORDEREAU DE PRIX :   </t>
    </r>
    <r>
      <rPr>
        <sz val="20"/>
        <color theme="1"/>
        <rFont val="Calibri"/>
        <family val="2"/>
        <scheme val="minor"/>
      </rPr>
      <t xml:space="preserve"> </t>
    </r>
    <r>
      <rPr>
        <b/>
        <sz val="36"/>
        <color rgb="FF0070C0"/>
        <rFont val="Calibri"/>
        <family val="2"/>
        <scheme val="minor"/>
      </rPr>
      <t>Lot 7 DENEIGEMENT ET SALAGE des ABORDS et aires de stationnement : intervention préventive ou d'urgence</t>
    </r>
    <r>
      <rPr>
        <sz val="20"/>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</si>
</sst>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38" x14ac:knownFonts="1">
    <font>
      <sz val="10"/>
      <name val="Arial"/>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4"/>
      <name val="Arial"/>
      <family val="2"/>
    </font>
    <font>
      <u/>
      <sz val="12"/>
      <color indexed="12"/>
      <name val="Arial"/>
      <family val="2"/>
    </font>
    <font>
      <b/>
      <u/>
      <sz val="36"/>
      <color theme="1"/>
      <name val="Calibri"/>
      <family val="2"/>
      <scheme val="minor"/>
    </font>
    <font>
      <sz val="20"/>
      <color theme="1"/>
      <name val="Calibri"/>
      <family val="2"/>
      <scheme val="minor"/>
    </font>
    <font>
      <b/>
      <u/>
      <sz val="28"/>
      <color theme="1"/>
      <name val="Calibri"/>
      <family val="2"/>
      <scheme val="minor"/>
    </font>
    <font>
      <sz val="14"/>
      <name val="Arial"/>
      <family val="2"/>
    </font>
    <font>
      <sz val="24"/>
      <name val="Arial"/>
      <family val="2"/>
    </font>
    <font>
      <b/>
      <sz val="28"/>
      <color theme="1"/>
      <name val="Calibri"/>
      <family val="2"/>
      <scheme val="minor"/>
    </font>
    <font>
      <b/>
      <sz val="10"/>
      <name val="Arial"/>
      <family val="2"/>
    </font>
    <font>
      <b/>
      <sz val="24"/>
      <color rgb="FF0070C0"/>
      <name val="Calibri"/>
      <family val="2"/>
      <scheme val="minor"/>
    </font>
    <font>
      <b/>
      <sz val="24"/>
      <color theme="1"/>
      <name val="Calibri"/>
      <family val="2"/>
      <scheme val="minor"/>
    </font>
    <font>
      <b/>
      <sz val="16"/>
      <name val="Arial"/>
      <family val="2"/>
    </font>
    <font>
      <b/>
      <sz val="20"/>
      <name val="Arial"/>
      <family val="2"/>
    </font>
    <font>
      <b/>
      <sz val="18"/>
      <name val="Arial"/>
      <family val="2"/>
    </font>
    <font>
      <b/>
      <sz val="22"/>
      <name val="Arial"/>
      <family val="2"/>
    </font>
    <font>
      <b/>
      <sz val="36"/>
      <color rgb="FF0070C0"/>
      <name val="Calibri"/>
      <family val="2"/>
      <scheme val="minor"/>
    </font>
    <font>
      <sz val="22"/>
      <name val="Arial"/>
      <family val="2"/>
    </font>
    <font>
      <sz val="48"/>
      <color theme="1"/>
      <name val="Calibri"/>
      <family val="2"/>
      <scheme val="minor"/>
    </font>
    <font>
      <sz val="20"/>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bgColor indexed="64"/>
      </patternFill>
    </fill>
  </fills>
  <borders count="4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0" fontId="1" fillId="0" borderId="0"/>
    <xf numFmtId="0" fontId="18" fillId="0" borderId="0"/>
    <xf numFmtId="0" fontId="20"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121">
    <xf numFmtId="0" fontId="0" fillId="0" borderId="0" xfId="0"/>
    <xf numFmtId="0" fontId="0" fillId="0" borderId="0" xfId="0" applyAlignment="1">
      <alignment horizontal="center"/>
    </xf>
    <xf numFmtId="0" fontId="0" fillId="0" borderId="0" xfId="0" applyAlignment="1"/>
    <xf numFmtId="0" fontId="0" fillId="0" borderId="0" xfId="0" applyBorder="1"/>
    <xf numFmtId="0" fontId="0" fillId="0" borderId="0" xfId="0" applyBorder="1" applyAlignment="1">
      <alignment horizontal="center"/>
    </xf>
    <xf numFmtId="0" fontId="0" fillId="0" borderId="0" xfId="0" applyBorder="1" applyAlignment="1">
      <alignment vertical="center"/>
    </xf>
    <xf numFmtId="0" fontId="22" fillId="0" borderId="0" xfId="0" applyFont="1" applyBorder="1" applyAlignment="1">
      <alignment horizontal="center" wrapText="1"/>
    </xf>
    <xf numFmtId="0" fontId="0" fillId="0" borderId="0" xfId="0" applyAlignment="1">
      <alignment horizontal="center" wrapText="1"/>
    </xf>
    <xf numFmtId="0" fontId="0" fillId="0" borderId="0" xfId="0" applyAlignment="1">
      <alignment wrapText="1"/>
    </xf>
    <xf numFmtId="164" fontId="0" fillId="0" borderId="0" xfId="0" applyNumberFormat="1" applyAlignment="1">
      <alignment horizontal="center"/>
    </xf>
    <xf numFmtId="164" fontId="0" fillId="0" borderId="0" xfId="0" applyNumberFormat="1" applyBorder="1" applyAlignment="1">
      <alignment horizontal="center"/>
    </xf>
    <xf numFmtId="0" fontId="0" fillId="0" borderId="0" xfId="0" applyFill="1"/>
    <xf numFmtId="0" fontId="0" fillId="0" borderId="0" xfId="0" applyFill="1" applyAlignment="1">
      <alignment horizontal="center"/>
    </xf>
    <xf numFmtId="0" fontId="19" fillId="33" borderId="22" xfId="0" applyFont="1" applyFill="1" applyBorder="1" applyAlignment="1">
      <alignment horizontal="center" vertical="center"/>
    </xf>
    <xf numFmtId="0" fontId="19" fillId="33" borderId="23" xfId="0" applyFont="1" applyFill="1" applyBorder="1" applyAlignment="1">
      <alignment horizontal="center" vertical="center"/>
    </xf>
    <xf numFmtId="0" fontId="19" fillId="33" borderId="23" xfId="0" applyFont="1" applyFill="1" applyBorder="1" applyAlignment="1">
      <alignment horizontal="center" vertical="center" wrapText="1"/>
    </xf>
    <xf numFmtId="0" fontId="24" fillId="0" borderId="24" xfId="0" applyFont="1" applyFill="1" applyBorder="1" applyAlignment="1">
      <alignment horizontal="center"/>
    </xf>
    <xf numFmtId="0" fontId="24" fillId="0" borderId="12" xfId="0" applyFont="1" applyFill="1" applyBorder="1" applyAlignment="1">
      <alignment horizontal="center"/>
    </xf>
    <xf numFmtId="0" fontId="24" fillId="0" borderId="27" xfId="0" applyFont="1" applyFill="1" applyBorder="1" applyAlignment="1">
      <alignment horizontal="center"/>
    </xf>
    <xf numFmtId="0" fontId="30" fillId="0" borderId="26" xfId="0" applyFont="1" applyBorder="1" applyAlignment="1">
      <alignment horizontal="center" vertical="center"/>
    </xf>
    <xf numFmtId="0" fontId="30" fillId="0" borderId="11" xfId="0" applyFont="1" applyBorder="1" applyAlignment="1">
      <alignment horizontal="center" vertical="center"/>
    </xf>
    <xf numFmtId="0" fontId="19" fillId="0" borderId="15" xfId="0" applyFont="1" applyBorder="1" applyAlignment="1">
      <alignment horizontal="left" vertical="center"/>
    </xf>
    <xf numFmtId="0" fontId="19" fillId="0" borderId="19" xfId="0" applyFont="1" applyBorder="1" applyAlignment="1">
      <alignment horizontal="left" vertical="center"/>
    </xf>
    <xf numFmtId="0" fontId="24" fillId="0" borderId="24" xfId="0" applyFont="1" applyFill="1" applyBorder="1" applyAlignment="1">
      <alignment horizontal="center" vertical="center"/>
    </xf>
    <xf numFmtId="0" fontId="24" fillId="0" borderId="12" xfId="0" applyFont="1" applyFill="1" applyBorder="1" applyAlignment="1">
      <alignment horizontal="center" vertical="center"/>
    </xf>
    <xf numFmtId="0" fontId="24" fillId="0" borderId="27" xfId="0" applyFont="1" applyFill="1" applyBorder="1" applyAlignment="1">
      <alignment horizontal="center" vertical="center"/>
    </xf>
    <xf numFmtId="0" fontId="19" fillId="0" borderId="20" xfId="0" applyFont="1" applyBorder="1" applyAlignment="1">
      <alignment horizontal="left" vertical="center" wrapText="1"/>
    </xf>
    <xf numFmtId="0" fontId="19" fillId="0" borderId="0" xfId="0" applyFont="1" applyAlignment="1">
      <alignment horizontal="center" vertical="center"/>
    </xf>
    <xf numFmtId="0" fontId="30" fillId="0" borderId="0" xfId="0" applyFont="1" applyFill="1" applyBorder="1" applyAlignment="1">
      <alignment horizontal="center" vertical="center"/>
    </xf>
    <xf numFmtId="164" fontId="24" fillId="0" borderId="26" xfId="0" applyNumberFormat="1" applyFont="1" applyFill="1" applyBorder="1" applyAlignment="1" applyProtection="1">
      <alignment horizontal="center" vertical="center"/>
      <protection locked="0"/>
    </xf>
    <xf numFmtId="164" fontId="24" fillId="0" borderId="11" xfId="0" applyNumberFormat="1" applyFont="1" applyFill="1" applyBorder="1" applyAlignment="1" applyProtection="1">
      <alignment horizontal="center" vertical="center"/>
      <protection locked="0"/>
    </xf>
    <xf numFmtId="164" fontId="24" fillId="0" borderId="28" xfId="0" applyNumberFormat="1" applyFont="1" applyBorder="1" applyAlignment="1" applyProtection="1">
      <alignment horizontal="center" vertical="center"/>
      <protection locked="0"/>
    </xf>
    <xf numFmtId="0" fontId="31" fillId="33" borderId="33" xfId="0" applyFont="1" applyFill="1" applyBorder="1" applyAlignment="1">
      <alignment vertical="center"/>
    </xf>
    <xf numFmtId="164" fontId="32" fillId="33" borderId="33" xfId="0" applyNumberFormat="1" applyFont="1" applyFill="1" applyBorder="1" applyAlignment="1">
      <alignment horizontal="center" vertical="center" wrapText="1"/>
    </xf>
    <xf numFmtId="0" fontId="30" fillId="0" borderId="37" xfId="0" applyFont="1" applyBorder="1" applyAlignment="1">
      <alignment horizontal="center" vertical="center"/>
    </xf>
    <xf numFmtId="0" fontId="31" fillId="33" borderId="23" xfId="0" applyFont="1" applyFill="1" applyBorder="1" applyAlignment="1">
      <alignment horizontal="center" vertical="center" wrapText="1"/>
    </xf>
    <xf numFmtId="0" fontId="31" fillId="33" borderId="22" xfId="0" applyFont="1" applyFill="1" applyBorder="1" applyAlignment="1">
      <alignment horizontal="center" vertical="center" wrapText="1"/>
    </xf>
    <xf numFmtId="0" fontId="30" fillId="0" borderId="38" xfId="0" applyFont="1" applyBorder="1" applyAlignment="1">
      <alignment horizontal="center" vertical="center"/>
    </xf>
    <xf numFmtId="0" fontId="31" fillId="0" borderId="0" xfId="0" applyFont="1" applyFill="1" applyBorder="1" applyAlignment="1">
      <alignment vertical="center"/>
    </xf>
    <xf numFmtId="0" fontId="0" fillId="0" borderId="17" xfId="0" applyBorder="1"/>
    <xf numFmtId="164" fontId="24" fillId="0" borderId="26" xfId="0" applyNumberFormat="1" applyFont="1" applyFill="1" applyBorder="1" applyAlignment="1" applyProtection="1">
      <alignment horizontal="center"/>
      <protection locked="0"/>
    </xf>
    <xf numFmtId="0" fontId="0" fillId="0" borderId="40" xfId="0" applyBorder="1"/>
    <xf numFmtId="164" fontId="24" fillId="0" borderId="11" xfId="0" applyNumberFormat="1" applyFont="1" applyFill="1" applyBorder="1" applyAlignment="1" applyProtection="1">
      <alignment horizontal="center"/>
      <protection locked="0"/>
    </xf>
    <xf numFmtId="0" fontId="33" fillId="0" borderId="36" xfId="0" applyFont="1" applyBorder="1" applyAlignment="1">
      <alignment horizontal="center" vertical="center"/>
    </xf>
    <xf numFmtId="0" fontId="33" fillId="33" borderId="23" xfId="0" applyFont="1" applyFill="1" applyBorder="1" applyAlignment="1">
      <alignment horizontal="center" vertical="center" wrapText="1"/>
    </xf>
    <xf numFmtId="164" fontId="35" fillId="33" borderId="21" xfId="0" applyNumberFormat="1" applyFont="1" applyFill="1" applyBorder="1" applyAlignment="1">
      <alignment horizontal="center" vertical="center" wrapText="1"/>
    </xf>
    <xf numFmtId="0" fontId="33" fillId="33" borderId="22" xfId="0" applyFont="1" applyFill="1" applyBorder="1" applyAlignment="1">
      <alignment horizontal="center" vertical="center" wrapText="1"/>
    </xf>
    <xf numFmtId="0" fontId="31" fillId="0" borderId="0" xfId="0" applyFont="1" applyFill="1" applyBorder="1" applyAlignment="1">
      <alignment horizontal="center" vertical="center"/>
    </xf>
    <xf numFmtId="164" fontId="24" fillId="0" borderId="42" xfId="0" applyNumberFormat="1" applyFont="1" applyFill="1" applyBorder="1" applyAlignment="1" applyProtection="1">
      <alignment horizontal="center"/>
      <protection locked="0"/>
    </xf>
    <xf numFmtId="0" fontId="31" fillId="33" borderId="43" xfId="0" applyFont="1" applyFill="1" applyBorder="1" applyAlignment="1">
      <alignment vertical="center"/>
    </xf>
    <xf numFmtId="164" fontId="24" fillId="0" borderId="28" xfId="0" applyNumberFormat="1" applyFont="1" applyFill="1" applyBorder="1" applyAlignment="1" applyProtection="1">
      <alignment horizontal="center" vertical="center"/>
      <protection locked="0"/>
    </xf>
    <xf numFmtId="164" fontId="32" fillId="33" borderId="21" xfId="0" applyNumberFormat="1" applyFont="1" applyFill="1" applyBorder="1" applyAlignment="1">
      <alignment horizontal="center" vertical="center" wrapText="1"/>
    </xf>
    <xf numFmtId="0" fontId="24" fillId="0" borderId="44" xfId="0" applyFont="1" applyFill="1" applyBorder="1" applyAlignment="1">
      <alignment horizontal="center" vertical="center"/>
    </xf>
    <xf numFmtId="164" fontId="24" fillId="0" borderId="42" xfId="0" applyNumberFormat="1" applyFont="1" applyFill="1" applyBorder="1" applyAlignment="1" applyProtection="1">
      <alignment horizontal="center" vertical="center"/>
      <protection locked="0"/>
    </xf>
    <xf numFmtId="0" fontId="30" fillId="0" borderId="25" xfId="0" applyFont="1" applyFill="1" applyBorder="1" applyAlignment="1">
      <alignment horizontal="center" vertical="center"/>
    </xf>
    <xf numFmtId="0" fontId="30" fillId="0" borderId="25" xfId="0" applyFont="1" applyFill="1" applyBorder="1" applyAlignment="1">
      <alignment horizontal="left" vertical="center" wrapText="1"/>
    </xf>
    <xf numFmtId="0" fontId="30" fillId="0" borderId="13" xfId="0" applyFont="1" applyFill="1" applyBorder="1" applyAlignment="1">
      <alignment horizontal="center" vertical="center"/>
    </xf>
    <xf numFmtId="0" fontId="30" fillId="0" borderId="13" xfId="0" applyFont="1" applyFill="1" applyBorder="1" applyAlignment="1">
      <alignment horizontal="left" vertical="center" wrapText="1"/>
    </xf>
    <xf numFmtId="0" fontId="30" fillId="0" borderId="16" xfId="0" applyFont="1" applyFill="1" applyBorder="1" applyAlignment="1">
      <alignment horizontal="center" vertical="center"/>
    </xf>
    <xf numFmtId="0" fontId="30" fillId="0" borderId="16" xfId="0" applyFont="1" applyFill="1" applyBorder="1" applyAlignment="1">
      <alignment horizontal="left" vertical="center" wrapText="1"/>
    </xf>
    <xf numFmtId="0" fontId="30" fillId="0" borderId="13" xfId="0" applyFont="1" applyFill="1" applyBorder="1" applyAlignment="1">
      <alignment horizontal="center" vertical="center" wrapText="1"/>
    </xf>
    <xf numFmtId="0" fontId="30" fillId="0" borderId="45" xfId="0" applyFont="1" applyFill="1" applyBorder="1" applyAlignment="1">
      <alignment horizontal="center" vertical="center" wrapText="1"/>
    </xf>
    <xf numFmtId="0" fontId="30" fillId="0" borderId="16" xfId="0" applyFont="1" applyFill="1" applyBorder="1" applyAlignment="1">
      <alignment horizontal="center" vertical="center" wrapText="1"/>
    </xf>
    <xf numFmtId="0" fontId="19" fillId="0" borderId="25" xfId="0" applyFont="1" applyFill="1" applyBorder="1" applyAlignment="1">
      <alignment horizontal="center" vertical="center"/>
    </xf>
    <xf numFmtId="0" fontId="19" fillId="0" borderId="13" xfId="0" applyFont="1" applyFill="1" applyBorder="1" applyAlignment="1">
      <alignment horizontal="center" vertical="center"/>
    </xf>
    <xf numFmtId="0" fontId="19" fillId="0" borderId="16" xfId="0" applyFont="1" applyFill="1" applyBorder="1" applyAlignment="1">
      <alignment horizontal="center" vertical="center"/>
    </xf>
    <xf numFmtId="164" fontId="24" fillId="34" borderId="0" xfId="0" applyNumberFormat="1" applyFont="1" applyFill="1" applyBorder="1" applyAlignment="1">
      <alignment horizontal="center" wrapText="1"/>
    </xf>
    <xf numFmtId="164" fontId="24" fillId="0" borderId="28" xfId="0" applyNumberFormat="1" applyFont="1" applyBorder="1" applyAlignment="1" applyProtection="1">
      <alignment horizontal="center"/>
      <protection locked="0"/>
    </xf>
    <xf numFmtId="0" fontId="19" fillId="0" borderId="16" xfId="0" applyFont="1" applyBorder="1" applyAlignment="1">
      <alignment horizontal="center" vertical="center"/>
    </xf>
    <xf numFmtId="0" fontId="0" fillId="34" borderId="0" xfId="0" applyFill="1" applyBorder="1"/>
    <xf numFmtId="0" fontId="30" fillId="34" borderId="0" xfId="0" applyFont="1" applyFill="1" applyBorder="1" applyAlignment="1">
      <alignment horizontal="center" vertical="center"/>
    </xf>
    <xf numFmtId="0" fontId="30" fillId="0" borderId="28" xfId="0" applyFont="1" applyBorder="1" applyAlignment="1">
      <alignment horizontal="center" vertical="center"/>
    </xf>
    <xf numFmtId="0" fontId="19" fillId="0" borderId="13" xfId="0" applyFont="1" applyBorder="1" applyAlignment="1">
      <alignment horizontal="center" vertical="center"/>
    </xf>
    <xf numFmtId="164" fontId="24" fillId="0" borderId="11" xfId="0" applyNumberFormat="1" applyFont="1" applyBorder="1" applyAlignment="1" applyProtection="1">
      <alignment horizontal="center"/>
      <protection locked="0"/>
    </xf>
    <xf numFmtId="0" fontId="19" fillId="0" borderId="25" xfId="0" applyFont="1" applyFill="1" applyBorder="1" applyAlignment="1">
      <alignment horizontal="center" vertical="center" wrapText="1"/>
    </xf>
    <xf numFmtId="0" fontId="19" fillId="0" borderId="13" xfId="0" applyFont="1" applyFill="1" applyBorder="1" applyAlignment="1">
      <alignment horizontal="center" vertical="center" wrapText="1"/>
    </xf>
    <xf numFmtId="0" fontId="19" fillId="0" borderId="13" xfId="0" applyFont="1" applyBorder="1" applyAlignment="1">
      <alignment horizontal="center" vertical="center" wrapText="1"/>
    </xf>
    <xf numFmtId="0" fontId="19" fillId="0" borderId="16" xfId="0" applyFont="1" applyBorder="1" applyAlignment="1">
      <alignment horizontal="center" vertical="center" wrapText="1"/>
    </xf>
    <xf numFmtId="164" fontId="37" fillId="33" borderId="21" xfId="0" applyNumberFormat="1" applyFont="1" applyFill="1" applyBorder="1" applyAlignment="1">
      <alignment horizontal="center" vertical="center" wrapText="1"/>
    </xf>
    <xf numFmtId="0" fontId="19" fillId="0" borderId="25" xfId="0" applyFont="1" applyBorder="1" applyAlignment="1">
      <alignment horizontal="center" vertical="center" wrapText="1"/>
    </xf>
    <xf numFmtId="164" fontId="24" fillId="0" borderId="26" xfId="0" applyNumberFormat="1" applyFont="1" applyBorder="1" applyAlignment="1" applyProtection="1">
      <alignment horizontal="center"/>
      <protection locked="0"/>
    </xf>
    <xf numFmtId="0" fontId="33" fillId="0" borderId="12" xfId="0" applyFont="1" applyBorder="1" applyAlignment="1">
      <alignment horizontal="left" vertical="center"/>
    </xf>
    <xf numFmtId="0" fontId="33" fillId="0" borderId="14" xfId="0" applyFont="1" applyBorder="1" applyAlignment="1">
      <alignment horizontal="left" vertical="center"/>
    </xf>
    <xf numFmtId="0" fontId="33" fillId="0" borderId="27" xfId="0" applyFont="1" applyBorder="1" applyAlignment="1">
      <alignment horizontal="left" vertical="center" wrapText="1"/>
    </xf>
    <xf numFmtId="0" fontId="33" fillId="0" borderId="29" xfId="0" applyFont="1" applyBorder="1" applyAlignment="1">
      <alignment horizontal="left" vertical="center" wrapText="1"/>
    </xf>
    <xf numFmtId="0" fontId="31" fillId="33" borderId="34" xfId="0" applyFont="1" applyFill="1" applyBorder="1" applyAlignment="1">
      <alignment horizontal="center" vertical="center"/>
    </xf>
    <xf numFmtId="0" fontId="31" fillId="33" borderId="35" xfId="0" applyFont="1" applyFill="1" applyBorder="1" applyAlignment="1">
      <alignment horizontal="center" vertical="center"/>
    </xf>
    <xf numFmtId="0" fontId="33" fillId="0" borderId="24" xfId="0" applyFont="1" applyFill="1" applyBorder="1" applyAlignment="1">
      <alignment horizontal="left" vertical="center"/>
    </xf>
    <xf numFmtId="0" fontId="33" fillId="0" borderId="18" xfId="0" applyFont="1" applyFill="1" applyBorder="1" applyAlignment="1">
      <alignment horizontal="left" vertical="center"/>
    </xf>
    <xf numFmtId="0" fontId="26" fillId="0" borderId="13" xfId="0" applyFont="1" applyBorder="1" applyAlignment="1">
      <alignment horizontal="center" vertical="center" wrapText="1"/>
    </xf>
    <xf numFmtId="0" fontId="25" fillId="0" borderId="13" xfId="0" applyFont="1" applyBorder="1" applyAlignment="1">
      <alignment horizontal="center" vertical="center"/>
    </xf>
    <xf numFmtId="0" fontId="22" fillId="0" borderId="13" xfId="0" applyFont="1" applyBorder="1" applyAlignment="1">
      <alignment horizontal="center" wrapText="1"/>
    </xf>
    <xf numFmtId="0" fontId="0" fillId="0" borderId="13" xfId="0" applyBorder="1" applyAlignment="1">
      <alignment horizontal="center"/>
    </xf>
    <xf numFmtId="0" fontId="21" fillId="0" borderId="13" xfId="0" applyFont="1" applyBorder="1" applyAlignment="1">
      <alignment horizontal="center" vertical="center"/>
    </xf>
    <xf numFmtId="0" fontId="0" fillId="0" borderId="13" xfId="0" applyBorder="1" applyAlignment="1">
      <alignment vertical="center"/>
    </xf>
    <xf numFmtId="0" fontId="31" fillId="33" borderId="31" xfId="0" applyFont="1" applyFill="1" applyBorder="1" applyAlignment="1">
      <alignment horizontal="center" vertical="center" wrapText="1"/>
    </xf>
    <xf numFmtId="0" fontId="31" fillId="33" borderId="32" xfId="0" applyFont="1" applyFill="1" applyBorder="1" applyAlignment="1">
      <alignment horizontal="center" vertical="center" wrapText="1"/>
    </xf>
    <xf numFmtId="0" fontId="30" fillId="0" borderId="25" xfId="0" applyFont="1" applyFill="1" applyBorder="1" applyAlignment="1">
      <alignment horizontal="center" vertical="center"/>
    </xf>
    <xf numFmtId="0" fontId="30" fillId="0" borderId="13" xfId="0" applyFont="1" applyFill="1" applyBorder="1" applyAlignment="1">
      <alignment horizontal="center" vertical="center"/>
    </xf>
    <xf numFmtId="0" fontId="30" fillId="0" borderId="16" xfId="0" applyFont="1" applyFill="1" applyBorder="1" applyAlignment="1">
      <alignment horizontal="center" vertical="center"/>
    </xf>
    <xf numFmtId="0" fontId="33" fillId="0" borderId="12" xfId="0" applyFont="1" applyFill="1" applyBorder="1" applyAlignment="1">
      <alignment horizontal="left" vertical="center"/>
    </xf>
    <xf numFmtId="0" fontId="33" fillId="0" borderId="14" xfId="0" applyFont="1" applyFill="1" applyBorder="1" applyAlignment="1">
      <alignment horizontal="left" vertical="center"/>
    </xf>
    <xf numFmtId="0" fontId="33" fillId="0" borderId="27" xfId="0" applyFont="1" applyFill="1" applyBorder="1" applyAlignment="1">
      <alignment horizontal="left" vertical="center" wrapText="1"/>
    </xf>
    <xf numFmtId="0" fontId="33" fillId="0" borderId="29" xfId="0" applyFont="1" applyFill="1" applyBorder="1" applyAlignment="1">
      <alignment horizontal="left" vertical="center" wrapText="1"/>
    </xf>
    <xf numFmtId="0" fontId="31" fillId="33" borderId="39" xfId="0" applyFont="1" applyFill="1" applyBorder="1" applyAlignment="1">
      <alignment horizontal="center" vertical="center"/>
    </xf>
    <xf numFmtId="0" fontId="31" fillId="33" borderId="41" xfId="0" applyFont="1" applyFill="1" applyBorder="1" applyAlignment="1">
      <alignment horizontal="center" vertical="center"/>
    </xf>
    <xf numFmtId="0" fontId="33" fillId="33" borderId="31" xfId="0" applyFont="1" applyFill="1" applyBorder="1" applyAlignment="1">
      <alignment horizontal="center" vertical="center" wrapText="1"/>
    </xf>
    <xf numFmtId="0" fontId="33" fillId="33" borderId="32" xfId="0" applyFont="1" applyFill="1" applyBorder="1" applyAlignment="1">
      <alignment horizontal="center" vertical="center" wrapText="1"/>
    </xf>
    <xf numFmtId="0" fontId="30" fillId="0" borderId="29" xfId="0" applyFont="1" applyFill="1" applyBorder="1" applyAlignment="1">
      <alignment horizontal="center" vertical="center"/>
    </xf>
    <xf numFmtId="0" fontId="30" fillId="0" borderId="30" xfId="0" applyFont="1" applyFill="1" applyBorder="1" applyAlignment="1">
      <alignment horizontal="center" vertical="center"/>
    </xf>
    <xf numFmtId="0" fontId="30" fillId="0" borderId="14" xfId="0" applyFont="1" applyFill="1" applyBorder="1" applyAlignment="1">
      <alignment horizontal="center" vertical="center"/>
    </xf>
    <xf numFmtId="0" fontId="30" fillId="0" borderId="10" xfId="0" applyFont="1" applyFill="1" applyBorder="1" applyAlignment="1">
      <alignment horizontal="center" vertical="center"/>
    </xf>
    <xf numFmtId="0" fontId="19" fillId="33" borderId="47" xfId="0" applyFont="1" applyFill="1" applyBorder="1" applyAlignment="1">
      <alignment horizontal="left" vertical="center"/>
    </xf>
    <xf numFmtId="0" fontId="27" fillId="33" borderId="46" xfId="0" applyFont="1" applyFill="1" applyBorder="1" applyAlignment="1">
      <alignment horizontal="left" vertical="center"/>
    </xf>
    <xf numFmtId="0" fontId="19" fillId="0" borderId="13" xfId="0" applyFont="1" applyBorder="1" applyAlignment="1">
      <alignment horizontal="center" vertical="center"/>
    </xf>
    <xf numFmtId="0" fontId="19" fillId="33" borderId="31" xfId="0" applyFont="1" applyFill="1" applyBorder="1" applyAlignment="1">
      <alignment horizontal="center" vertical="center"/>
    </xf>
    <xf numFmtId="0" fontId="19" fillId="33" borderId="32" xfId="0" applyFont="1" applyFill="1" applyBorder="1" applyAlignment="1">
      <alignment horizontal="center" vertical="center"/>
    </xf>
    <xf numFmtId="0" fontId="19" fillId="0" borderId="25" xfId="0" applyFont="1" applyFill="1" applyBorder="1" applyAlignment="1">
      <alignment horizontal="center" vertical="center"/>
    </xf>
    <xf numFmtId="0" fontId="19" fillId="0" borderId="13" xfId="0" applyFont="1" applyFill="1" applyBorder="1" applyAlignment="1">
      <alignment horizontal="center" vertical="center"/>
    </xf>
    <xf numFmtId="0" fontId="19" fillId="0" borderId="16" xfId="0" applyFont="1" applyBorder="1" applyAlignment="1">
      <alignment horizontal="center" vertical="center"/>
    </xf>
    <xf numFmtId="0" fontId="19" fillId="0" borderId="25" xfId="0" applyFont="1" applyBorder="1" applyAlignment="1">
      <alignment horizontal="center" vertical="center"/>
    </xf>
  </cellXfs>
  <cellStyles count="45">
    <cellStyle name="20 % - Accent1 2" xfId="33"/>
    <cellStyle name="20 % - Accent2 2" xfId="35"/>
    <cellStyle name="20 % - Accent3 2" xfId="37"/>
    <cellStyle name="20 % - Accent4 2" xfId="39"/>
    <cellStyle name="20 % - Accent5 2" xfId="41"/>
    <cellStyle name="20 % - Accent6 2" xfId="43"/>
    <cellStyle name="40 % - Accent1 2" xfId="34"/>
    <cellStyle name="40 % - Accent2 2" xfId="36"/>
    <cellStyle name="40 % - Accent3 2" xfId="38"/>
    <cellStyle name="40 % - Accent4 2" xfId="40"/>
    <cellStyle name="40 % - Accent5 2" xfId="42"/>
    <cellStyle name="40 % - Accent6 2" xfId="44"/>
    <cellStyle name="60 % - Accent1" xfId="18" builtinId="32" customBuiltin="1"/>
    <cellStyle name="60 % - Accent2" xfId="20" builtinId="36" customBuiltin="1"/>
    <cellStyle name="60 % - Accent3" xfId="22" builtinId="40" customBuiltin="1"/>
    <cellStyle name="60 % - Accent4" xfId="24" builtinId="44" customBuiltin="1"/>
    <cellStyle name="60 % - Accent5" xfId="26" builtinId="48" customBuiltin="1"/>
    <cellStyle name="60 % - Accent6" xfId="28" builtinId="52" customBuiltin="1"/>
    <cellStyle name="Accent1" xfId="17" builtinId="29" customBuiltin="1"/>
    <cellStyle name="Accent2" xfId="19" builtinId="33" customBuiltin="1"/>
    <cellStyle name="Accent3" xfId="21" builtinId="37" customBuiltin="1"/>
    <cellStyle name="Accent4" xfId="23" builtinId="41" customBuiltin="1"/>
    <cellStyle name="Accent5" xfId="25" builtinId="45" customBuiltin="1"/>
    <cellStyle name="Accent6" xfId="27" builtinId="49" customBuiltin="1"/>
    <cellStyle name="Avertissement" xfId="14" builtinId="11" customBuiltin="1"/>
    <cellStyle name="Calcul" xfId="11" builtinId="22" customBuiltin="1"/>
    <cellStyle name="Cellule liée" xfId="12" builtinId="24" customBuiltin="1"/>
    <cellStyle name="Commentaire 2" xfId="32"/>
    <cellStyle name="Entrée" xfId="9" builtinId="20" customBuiltin="1"/>
    <cellStyle name="Insatisfaisant" xfId="7" builtinId="27" customBuiltin="1"/>
    <cellStyle name="Lien hypertexte 2" xfId="31"/>
    <cellStyle name="Neutre" xfId="8" builtinId="28" customBuiltin="1"/>
    <cellStyle name="Normal" xfId="0" builtinId="0"/>
    <cellStyle name="Normal 2" xfId="30"/>
    <cellStyle name="Normal 3" xfId="29"/>
    <cellStyle name="Satisfaisant" xfId="6" builtinId="26" customBuiltin="1"/>
    <cellStyle name="Sortie" xfId="10" builtinId="21" customBuiltin="1"/>
    <cellStyle name="Texte explicatif" xfId="15" builtinId="53" customBuiltin="1"/>
    <cellStyle name="Titre" xfId="1" builtinId="15" customBuiltin="1"/>
    <cellStyle name="Titre 1" xfId="2" builtinId="16" customBuiltin="1"/>
    <cellStyle name="Titre 2" xfId="3" builtinId="17" customBuiltin="1"/>
    <cellStyle name="Titre 3" xfId="4" builtinId="18" customBuiltin="1"/>
    <cellStyle name="Titre 4" xfId="5" builtinId="19" customBuiltin="1"/>
    <cellStyle name="Total" xfId="16" builtinId="25" customBuiltin="1"/>
    <cellStyle name="Vérificatio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2</xdr:col>
      <xdr:colOff>34637</xdr:colOff>
      <xdr:row>14</xdr:row>
      <xdr:rowOff>92306</xdr:rowOff>
    </xdr:from>
    <xdr:to>
      <xdr:col>4</xdr:col>
      <xdr:colOff>2706312</xdr:colOff>
      <xdr:row>88</xdr:row>
      <xdr:rowOff>95817</xdr:rowOff>
    </xdr:to>
    <xdr:pic>
      <xdr:nvPicPr>
        <xdr:cNvPr id="2" name="Image 1">
          <a:extLst>
            <a:ext uri="{FF2B5EF4-FFF2-40B4-BE49-F238E27FC236}">
              <a16:creationId xmlns:a16="http://schemas.microsoft.com/office/drawing/2014/main" id="{53B1C6CE-BDB0-4CD3-9C21-A78B81927CFB}"/>
            </a:ext>
          </a:extLst>
        </xdr:cNvPr>
        <xdr:cNvPicPr>
          <a:picLocks noChangeAspect="1"/>
        </xdr:cNvPicPr>
      </xdr:nvPicPr>
      <xdr:blipFill>
        <a:blip xmlns:r="http://schemas.openxmlformats.org/officeDocument/2006/relationships" r:embed="rId1"/>
        <a:stretch>
          <a:fillRect/>
        </a:stretch>
      </xdr:blipFill>
      <xdr:spPr>
        <a:xfrm>
          <a:off x="1887682" y="13271442"/>
          <a:ext cx="17872363" cy="128056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1841442</xdr:colOff>
      <xdr:row>15</xdr:row>
      <xdr:rowOff>55762</xdr:rowOff>
    </xdr:from>
    <xdr:to>
      <xdr:col>4</xdr:col>
      <xdr:colOff>2628380</xdr:colOff>
      <xdr:row>85</xdr:row>
      <xdr:rowOff>136987</xdr:rowOff>
    </xdr:to>
    <xdr:pic>
      <xdr:nvPicPr>
        <xdr:cNvPr id="2" name="Image 1">
          <a:extLst>
            <a:ext uri="{FF2B5EF4-FFF2-40B4-BE49-F238E27FC236}">
              <a16:creationId xmlns:a16="http://schemas.microsoft.com/office/drawing/2014/main" id="{DC34D851-82A3-48C7-9A9B-E45A2D30CE6C}"/>
            </a:ext>
          </a:extLst>
        </xdr:cNvPr>
        <xdr:cNvPicPr>
          <a:picLocks noChangeAspect="1"/>
        </xdr:cNvPicPr>
      </xdr:nvPicPr>
      <xdr:blipFill>
        <a:blip xmlns:r="http://schemas.openxmlformats.org/officeDocument/2006/relationships" r:embed="rId1"/>
        <a:stretch>
          <a:fillRect/>
        </a:stretch>
      </xdr:blipFill>
      <xdr:spPr>
        <a:xfrm>
          <a:off x="1841442" y="12680717"/>
          <a:ext cx="17018058" cy="1220776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23</xdr:row>
      <xdr:rowOff>-1</xdr:rowOff>
    </xdr:from>
    <xdr:to>
      <xdr:col>4</xdr:col>
      <xdr:colOff>705720</xdr:colOff>
      <xdr:row>96</xdr:row>
      <xdr:rowOff>130491</xdr:rowOff>
    </xdr:to>
    <xdr:pic>
      <xdr:nvPicPr>
        <xdr:cNvPr id="2" name="Image 1">
          <a:extLst>
            <a:ext uri="{FF2B5EF4-FFF2-40B4-BE49-F238E27FC236}">
              <a16:creationId xmlns:a16="http://schemas.microsoft.com/office/drawing/2014/main" id="{F898AFCA-7E7E-4AAE-B8F0-C420ADDC25D5}"/>
            </a:ext>
          </a:extLst>
        </xdr:cNvPr>
        <xdr:cNvPicPr>
          <a:picLocks noChangeAspect="1"/>
        </xdr:cNvPicPr>
      </xdr:nvPicPr>
      <xdr:blipFill>
        <a:blip xmlns:r="http://schemas.openxmlformats.org/officeDocument/2006/relationships" r:embed="rId1"/>
        <a:stretch>
          <a:fillRect/>
        </a:stretch>
      </xdr:blipFill>
      <xdr:spPr>
        <a:xfrm>
          <a:off x="0" y="13739812"/>
          <a:ext cx="17351610" cy="12287249"/>
        </a:xfrm>
        <a:prstGeom prst="rect">
          <a:avLst/>
        </a:prstGeom>
      </xdr:spPr>
    </xdr:pic>
    <xdr:clientData/>
  </xdr:twoCellAnchor>
  <xdr:twoCellAnchor editAs="oneCell">
    <xdr:from>
      <xdr:col>4</xdr:col>
      <xdr:colOff>820103</xdr:colOff>
      <xdr:row>22</xdr:row>
      <xdr:rowOff>162875</xdr:rowOff>
    </xdr:from>
    <xdr:to>
      <xdr:col>9</xdr:col>
      <xdr:colOff>1304255</xdr:colOff>
      <xdr:row>96</xdr:row>
      <xdr:rowOff>106678</xdr:rowOff>
    </xdr:to>
    <xdr:pic>
      <xdr:nvPicPr>
        <xdr:cNvPr id="3" name="Image 2">
          <a:extLst>
            <a:ext uri="{FF2B5EF4-FFF2-40B4-BE49-F238E27FC236}">
              <a16:creationId xmlns:a16="http://schemas.microsoft.com/office/drawing/2014/main" id="{390C3F88-50C4-4CF8-AA70-4D699377A2D2}"/>
            </a:ext>
          </a:extLst>
        </xdr:cNvPr>
        <xdr:cNvPicPr>
          <a:picLocks noChangeAspect="1"/>
        </xdr:cNvPicPr>
      </xdr:nvPicPr>
      <xdr:blipFill>
        <a:blip xmlns:r="http://schemas.openxmlformats.org/officeDocument/2006/relationships" r:embed="rId2"/>
        <a:stretch>
          <a:fillRect/>
        </a:stretch>
      </xdr:blipFill>
      <xdr:spPr>
        <a:xfrm>
          <a:off x="17036416" y="23046688"/>
          <a:ext cx="16938589" cy="12278678"/>
        </a:xfrm>
        <a:prstGeom prst="rect">
          <a:avLst/>
        </a:prstGeom>
      </xdr:spPr>
    </xdr:pic>
    <xdr:clientData/>
  </xdr:twoCellAnchor>
  <xdr:twoCellAnchor editAs="oneCell">
    <xdr:from>
      <xdr:col>0</xdr:col>
      <xdr:colOff>0</xdr:colOff>
      <xdr:row>97</xdr:row>
      <xdr:rowOff>69532</xdr:rowOff>
    </xdr:from>
    <xdr:to>
      <xdr:col>4</xdr:col>
      <xdr:colOff>668477</xdr:colOff>
      <xdr:row>171</xdr:row>
      <xdr:rowOff>99058</xdr:rowOff>
    </xdr:to>
    <xdr:pic>
      <xdr:nvPicPr>
        <xdr:cNvPr id="4" name="Image 3">
          <a:extLst>
            <a:ext uri="{FF2B5EF4-FFF2-40B4-BE49-F238E27FC236}">
              <a16:creationId xmlns:a16="http://schemas.microsoft.com/office/drawing/2014/main" id="{2892F2CE-FBDC-40F6-B04F-11908B891EC0}"/>
            </a:ext>
          </a:extLst>
        </xdr:cNvPr>
        <xdr:cNvPicPr>
          <a:picLocks noChangeAspect="1"/>
        </xdr:cNvPicPr>
      </xdr:nvPicPr>
      <xdr:blipFill>
        <a:blip xmlns:r="http://schemas.openxmlformats.org/officeDocument/2006/relationships" r:embed="rId3"/>
        <a:stretch>
          <a:fillRect/>
        </a:stretch>
      </xdr:blipFill>
      <xdr:spPr>
        <a:xfrm>
          <a:off x="0" y="26144220"/>
          <a:ext cx="17325797" cy="1236059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86591</xdr:colOff>
      <xdr:row>20</xdr:row>
      <xdr:rowOff>51954</xdr:rowOff>
    </xdr:from>
    <xdr:to>
      <xdr:col>5</xdr:col>
      <xdr:colOff>70944</xdr:colOff>
      <xdr:row>82</xdr:row>
      <xdr:rowOff>0</xdr:rowOff>
    </xdr:to>
    <xdr:pic>
      <xdr:nvPicPr>
        <xdr:cNvPr id="2" name="Image 1">
          <a:extLst>
            <a:ext uri="{FF2B5EF4-FFF2-40B4-BE49-F238E27FC236}">
              <a16:creationId xmlns:a16="http://schemas.microsoft.com/office/drawing/2014/main" id="{E202F0BC-73EB-460F-88ED-039C027B9BCE}"/>
            </a:ext>
          </a:extLst>
        </xdr:cNvPr>
        <xdr:cNvPicPr>
          <a:picLocks noChangeAspect="1"/>
        </xdr:cNvPicPr>
      </xdr:nvPicPr>
      <xdr:blipFill>
        <a:blip xmlns:r="http://schemas.openxmlformats.org/officeDocument/2006/relationships" r:embed="rId1"/>
        <a:stretch>
          <a:fillRect/>
        </a:stretch>
      </xdr:blipFill>
      <xdr:spPr>
        <a:xfrm>
          <a:off x="86591" y="13283045"/>
          <a:ext cx="17108860" cy="9611591"/>
        </a:xfrm>
        <a:prstGeom prst="rect">
          <a:avLst/>
        </a:prstGeom>
      </xdr:spPr>
    </xdr:pic>
    <xdr:clientData/>
  </xdr:twoCellAnchor>
  <xdr:twoCellAnchor editAs="oneCell">
    <xdr:from>
      <xdr:col>5</xdr:col>
      <xdr:colOff>86590</xdr:colOff>
      <xdr:row>25</xdr:row>
      <xdr:rowOff>103909</xdr:rowOff>
    </xdr:from>
    <xdr:to>
      <xdr:col>10</xdr:col>
      <xdr:colOff>737789</xdr:colOff>
      <xdr:row>81</xdr:row>
      <xdr:rowOff>149222</xdr:rowOff>
    </xdr:to>
    <xdr:pic>
      <xdr:nvPicPr>
        <xdr:cNvPr id="3" name="Image 2">
          <a:extLst>
            <a:ext uri="{FF2B5EF4-FFF2-40B4-BE49-F238E27FC236}">
              <a16:creationId xmlns:a16="http://schemas.microsoft.com/office/drawing/2014/main" id="{46F3EF8A-F139-4B50-A2E4-023B699E2096}"/>
            </a:ext>
          </a:extLst>
        </xdr:cNvPr>
        <xdr:cNvPicPr>
          <a:picLocks noChangeAspect="1"/>
        </xdr:cNvPicPr>
      </xdr:nvPicPr>
      <xdr:blipFill>
        <a:blip xmlns:r="http://schemas.openxmlformats.org/officeDocument/2006/relationships" r:embed="rId2"/>
        <a:stretch>
          <a:fillRect/>
        </a:stretch>
      </xdr:blipFill>
      <xdr:spPr>
        <a:xfrm>
          <a:off x="17214272" y="14114318"/>
          <a:ext cx="15472387" cy="8770501"/>
        </a:xfrm>
        <a:prstGeom prst="rect">
          <a:avLst/>
        </a:prstGeom>
      </xdr:spPr>
    </xdr:pic>
    <xdr:clientData/>
  </xdr:twoCellAnchor>
  <xdr:twoCellAnchor editAs="oneCell">
    <xdr:from>
      <xdr:col>0</xdr:col>
      <xdr:colOff>0</xdr:colOff>
      <xdr:row>84</xdr:row>
      <xdr:rowOff>0</xdr:rowOff>
    </xdr:from>
    <xdr:to>
      <xdr:col>5</xdr:col>
      <xdr:colOff>57011</xdr:colOff>
      <xdr:row>146</xdr:row>
      <xdr:rowOff>17318</xdr:rowOff>
    </xdr:to>
    <xdr:pic>
      <xdr:nvPicPr>
        <xdr:cNvPr id="4" name="Image 3">
          <a:extLst>
            <a:ext uri="{FF2B5EF4-FFF2-40B4-BE49-F238E27FC236}">
              <a16:creationId xmlns:a16="http://schemas.microsoft.com/office/drawing/2014/main" id="{3BC1A86B-8E81-4989-9D0E-E6265333E7F8}"/>
            </a:ext>
          </a:extLst>
        </xdr:cNvPr>
        <xdr:cNvPicPr>
          <a:picLocks noChangeAspect="1"/>
        </xdr:cNvPicPr>
      </xdr:nvPicPr>
      <xdr:blipFill>
        <a:blip xmlns:r="http://schemas.openxmlformats.org/officeDocument/2006/relationships" r:embed="rId3"/>
        <a:stretch>
          <a:fillRect/>
        </a:stretch>
      </xdr:blipFill>
      <xdr:spPr>
        <a:xfrm>
          <a:off x="0" y="22496318"/>
          <a:ext cx="17184693" cy="968086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16</xdr:row>
      <xdr:rowOff>86591</xdr:rowOff>
    </xdr:from>
    <xdr:to>
      <xdr:col>5</xdr:col>
      <xdr:colOff>1356089</xdr:colOff>
      <xdr:row>83</xdr:row>
      <xdr:rowOff>121227</xdr:rowOff>
    </xdr:to>
    <xdr:pic>
      <xdr:nvPicPr>
        <xdr:cNvPr id="3" name="Image 2">
          <a:extLst>
            <a:ext uri="{FF2B5EF4-FFF2-40B4-BE49-F238E27FC236}">
              <a16:creationId xmlns:a16="http://schemas.microsoft.com/office/drawing/2014/main" id="{413B9299-3DDA-4237-989B-B46607D602F7}"/>
            </a:ext>
          </a:extLst>
        </xdr:cNvPr>
        <xdr:cNvPicPr>
          <a:picLocks noChangeAspect="1"/>
        </xdr:cNvPicPr>
      </xdr:nvPicPr>
      <xdr:blipFill>
        <a:blip xmlns:r="http://schemas.openxmlformats.org/officeDocument/2006/relationships" r:embed="rId1"/>
        <a:stretch>
          <a:fillRect/>
        </a:stretch>
      </xdr:blipFill>
      <xdr:spPr>
        <a:xfrm>
          <a:off x="0" y="13456227"/>
          <a:ext cx="18483771" cy="104775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214313</xdr:colOff>
      <xdr:row>14</xdr:row>
      <xdr:rowOff>47625</xdr:rowOff>
    </xdr:from>
    <xdr:to>
      <xdr:col>6</xdr:col>
      <xdr:colOff>23812</xdr:colOff>
      <xdr:row>104</xdr:row>
      <xdr:rowOff>82792</xdr:rowOff>
    </xdr:to>
    <xdr:pic>
      <xdr:nvPicPr>
        <xdr:cNvPr id="3" name="Image 2">
          <a:extLst>
            <a:ext uri="{FF2B5EF4-FFF2-40B4-BE49-F238E27FC236}">
              <a16:creationId xmlns:a16="http://schemas.microsoft.com/office/drawing/2014/main" id="{DC8C1926-68AB-4222-A3BE-7F589ACB6522}"/>
            </a:ext>
          </a:extLst>
        </xdr:cNvPr>
        <xdr:cNvPicPr>
          <a:picLocks noChangeAspect="1"/>
        </xdr:cNvPicPr>
      </xdr:nvPicPr>
      <xdr:blipFill>
        <a:blip xmlns:r="http://schemas.openxmlformats.org/officeDocument/2006/relationships" r:embed="rId1"/>
        <a:stretch>
          <a:fillRect/>
        </a:stretch>
      </xdr:blipFill>
      <xdr:spPr>
        <a:xfrm>
          <a:off x="214313" y="13668375"/>
          <a:ext cx="21574124" cy="1503704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214313</xdr:colOff>
      <xdr:row>14</xdr:row>
      <xdr:rowOff>47625</xdr:rowOff>
    </xdr:from>
    <xdr:to>
      <xdr:col>6</xdr:col>
      <xdr:colOff>23812</xdr:colOff>
      <xdr:row>104</xdr:row>
      <xdr:rowOff>82792</xdr:rowOff>
    </xdr:to>
    <xdr:pic>
      <xdr:nvPicPr>
        <xdr:cNvPr id="2" name="Image 1">
          <a:extLst>
            <a:ext uri="{FF2B5EF4-FFF2-40B4-BE49-F238E27FC236}">
              <a16:creationId xmlns:a16="http://schemas.microsoft.com/office/drawing/2014/main" id="{D5D065B6-44F8-4D6F-BF3A-B7907E789F82}"/>
            </a:ext>
          </a:extLst>
        </xdr:cNvPr>
        <xdr:cNvPicPr>
          <a:picLocks noChangeAspect="1"/>
        </xdr:cNvPicPr>
      </xdr:nvPicPr>
      <xdr:blipFill>
        <a:blip xmlns:r="http://schemas.openxmlformats.org/officeDocument/2006/relationships" r:embed="rId1"/>
        <a:stretch>
          <a:fillRect/>
        </a:stretch>
      </xdr:blipFill>
      <xdr:spPr>
        <a:xfrm>
          <a:off x="214313" y="13658850"/>
          <a:ext cx="21555074" cy="14608417"/>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M13"/>
  <sheetViews>
    <sheetView topLeftCell="B1" zoomScale="40" zoomScaleNormal="40" zoomScaleSheetLayoutView="30" workbookViewId="0">
      <selection activeCell="I9" sqref="I9"/>
    </sheetView>
  </sheetViews>
  <sheetFormatPr baseColWidth="10" defaultRowHeight="13.2" x14ac:dyDescent="0.25"/>
  <cols>
    <col min="1" max="1" width="11.5546875" hidden="1" customWidth="1"/>
    <col min="2" max="2" width="27" bestFit="1" customWidth="1"/>
    <col min="3" max="3" width="117.109375" customWidth="1"/>
    <col min="4" max="4" width="104.44140625" style="1" customWidth="1"/>
    <col min="5" max="5" width="44.109375" bestFit="1" customWidth="1"/>
    <col min="6" max="6" width="33.44140625" bestFit="1" customWidth="1"/>
    <col min="7" max="7" width="19.33203125" customWidth="1"/>
    <col min="8" max="8" width="24.88671875" customWidth="1"/>
    <col min="9" max="9" width="117.44140625" style="8" customWidth="1"/>
    <col min="10" max="10" width="48.88671875" style="9" customWidth="1"/>
  </cols>
  <sheetData>
    <row r="1" spans="1:13" ht="46.5" customHeight="1" x14ac:dyDescent="0.25">
      <c r="C1" s="93" t="s">
        <v>7</v>
      </c>
      <c r="D1" s="89" t="s">
        <v>9</v>
      </c>
      <c r="E1" s="90"/>
      <c r="F1" s="90"/>
      <c r="G1" s="90"/>
      <c r="H1" s="90"/>
      <c r="I1" s="90"/>
      <c r="J1" s="90"/>
      <c r="K1" s="3"/>
      <c r="L1" s="3"/>
      <c r="M1" s="3"/>
    </row>
    <row r="2" spans="1:13" ht="54.75" customHeight="1" x14ac:dyDescent="0.25">
      <c r="C2" s="94"/>
      <c r="D2" s="90"/>
      <c r="E2" s="90"/>
      <c r="F2" s="90"/>
      <c r="G2" s="90"/>
      <c r="H2" s="90"/>
      <c r="I2" s="90"/>
      <c r="J2" s="90"/>
      <c r="K2" s="3"/>
      <c r="L2" s="3"/>
      <c r="M2" s="3"/>
    </row>
    <row r="3" spans="1:13" ht="207.6" customHeight="1" x14ac:dyDescent="0.85">
      <c r="C3" s="94"/>
      <c r="D3" s="91" t="s">
        <v>27</v>
      </c>
      <c r="E3" s="92"/>
      <c r="F3" s="92"/>
      <c r="G3" s="92"/>
      <c r="H3" s="92"/>
      <c r="I3" s="92"/>
      <c r="J3" s="92"/>
      <c r="K3" s="3"/>
      <c r="L3" s="3"/>
      <c r="M3" s="3"/>
    </row>
    <row r="4" spans="1:13" ht="46.2" customHeight="1" thickBot="1" x14ac:dyDescent="0.55000000000000004">
      <c r="C4" s="5"/>
      <c r="D4" s="6"/>
      <c r="E4" s="4"/>
      <c r="F4" s="4"/>
      <c r="G4" s="4"/>
      <c r="H4" s="4"/>
      <c r="I4" s="4"/>
      <c r="J4" s="10"/>
      <c r="K4" s="3"/>
      <c r="L4" s="3"/>
      <c r="M4" s="3"/>
    </row>
    <row r="5" spans="1:13" ht="99.6" customHeight="1" thickBot="1" x14ac:dyDescent="0.3">
      <c r="B5" s="36" t="s">
        <v>5</v>
      </c>
      <c r="C5" s="35" t="s">
        <v>2</v>
      </c>
      <c r="D5" s="35" t="s">
        <v>0</v>
      </c>
      <c r="E5" s="95" t="s">
        <v>1</v>
      </c>
      <c r="F5" s="96"/>
      <c r="G5" s="35" t="s">
        <v>3</v>
      </c>
      <c r="H5" s="35" t="s">
        <v>10</v>
      </c>
      <c r="I5" s="35" t="s">
        <v>6</v>
      </c>
      <c r="J5" s="33" t="s">
        <v>22</v>
      </c>
    </row>
    <row r="6" spans="1:13" ht="90" customHeight="1" x14ac:dyDescent="0.25">
      <c r="A6">
        <v>1</v>
      </c>
      <c r="B6" s="23"/>
      <c r="C6" s="54" t="s">
        <v>4</v>
      </c>
      <c r="D6" s="54" t="s">
        <v>18</v>
      </c>
      <c r="E6" s="97" t="s">
        <v>21</v>
      </c>
      <c r="F6" s="97"/>
      <c r="G6" s="54">
        <v>59300</v>
      </c>
      <c r="H6" s="54" t="s">
        <v>19</v>
      </c>
      <c r="I6" s="55" t="s">
        <v>23</v>
      </c>
      <c r="J6" s="29"/>
    </row>
    <row r="7" spans="1:13" ht="90" customHeight="1" x14ac:dyDescent="0.25">
      <c r="A7">
        <f>A6+1</f>
        <v>2</v>
      </c>
      <c r="B7" s="24"/>
      <c r="C7" s="56" t="s">
        <v>4</v>
      </c>
      <c r="D7" s="56" t="s">
        <v>18</v>
      </c>
      <c r="E7" s="98" t="s">
        <v>21</v>
      </c>
      <c r="F7" s="98"/>
      <c r="G7" s="56">
        <v>59300</v>
      </c>
      <c r="H7" s="56" t="s">
        <v>20</v>
      </c>
      <c r="I7" s="57" t="s">
        <v>24</v>
      </c>
      <c r="J7" s="30"/>
    </row>
    <row r="8" spans="1:13" ht="90" customHeight="1" x14ac:dyDescent="0.25">
      <c r="B8" s="24"/>
      <c r="C8" s="56" t="s">
        <v>4</v>
      </c>
      <c r="D8" s="56" t="s">
        <v>18</v>
      </c>
      <c r="E8" s="98" t="s">
        <v>21</v>
      </c>
      <c r="F8" s="98"/>
      <c r="G8" s="56">
        <v>59300</v>
      </c>
      <c r="H8" s="56" t="s">
        <v>19</v>
      </c>
      <c r="I8" s="57" t="s">
        <v>25</v>
      </c>
      <c r="J8" s="30"/>
    </row>
    <row r="9" spans="1:13" ht="90" customHeight="1" thickBot="1" x14ac:dyDescent="0.3">
      <c r="B9" s="25"/>
      <c r="C9" s="58" t="s">
        <v>4</v>
      </c>
      <c r="D9" s="58" t="s">
        <v>18</v>
      </c>
      <c r="E9" s="99" t="s">
        <v>21</v>
      </c>
      <c r="F9" s="99"/>
      <c r="G9" s="58">
        <v>59300</v>
      </c>
      <c r="H9" s="58" t="s">
        <v>20</v>
      </c>
      <c r="I9" s="59" t="s">
        <v>26</v>
      </c>
      <c r="J9" s="31"/>
    </row>
    <row r="10" spans="1:13" ht="40.5" customHeight="1" thickBot="1" x14ac:dyDescent="0.3">
      <c r="B10" s="11"/>
      <c r="C10" s="12"/>
      <c r="E10" s="1"/>
      <c r="F10" s="1"/>
      <c r="H10" s="85" t="s">
        <v>8</v>
      </c>
      <c r="I10" s="86"/>
      <c r="J10" s="32"/>
    </row>
    <row r="11" spans="1:13" ht="79.95" customHeight="1" x14ac:dyDescent="0.25">
      <c r="B11" s="11"/>
      <c r="C11" s="87" t="s">
        <v>28</v>
      </c>
      <c r="D11" s="88"/>
      <c r="E11" s="43" t="s">
        <v>12</v>
      </c>
      <c r="F11" s="1"/>
      <c r="H11" s="47"/>
      <c r="I11" s="47"/>
      <c r="J11" s="38"/>
    </row>
    <row r="12" spans="1:13" ht="63.6" customHeight="1" x14ac:dyDescent="0.25">
      <c r="C12" s="81" t="s">
        <v>13</v>
      </c>
      <c r="D12" s="82"/>
      <c r="E12" s="37" t="s">
        <v>17</v>
      </c>
      <c r="F12" s="28"/>
    </row>
    <row r="13" spans="1:13" ht="63.6" customHeight="1" thickBot="1" x14ac:dyDescent="0.3">
      <c r="C13" s="83" t="s">
        <v>15</v>
      </c>
      <c r="D13" s="84"/>
      <c r="E13" s="34" t="s">
        <v>14</v>
      </c>
      <c r="F13" s="28"/>
    </row>
  </sheetData>
  <mergeCells count="12">
    <mergeCell ref="C12:D12"/>
    <mergeCell ref="C13:D13"/>
    <mergeCell ref="H10:I10"/>
    <mergeCell ref="C11:D11"/>
    <mergeCell ref="D1:J2"/>
    <mergeCell ref="D3:J3"/>
    <mergeCell ref="C1:C3"/>
    <mergeCell ref="E5:F5"/>
    <mergeCell ref="E6:F6"/>
    <mergeCell ref="E7:F7"/>
    <mergeCell ref="E8:F8"/>
    <mergeCell ref="E9:F9"/>
  </mergeCells>
  <pageMargins left="0.7" right="0.7" top="0.75" bottom="0.75" header="0.3" footer="0.3"/>
  <pageSetup paperSize="9" scale="2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M14"/>
  <sheetViews>
    <sheetView topLeftCell="C1" zoomScale="40" zoomScaleNormal="40" workbookViewId="0">
      <selection activeCell="I14" sqref="I14"/>
    </sheetView>
  </sheetViews>
  <sheetFormatPr baseColWidth="10" defaultRowHeight="13.2" x14ac:dyDescent="0.25"/>
  <cols>
    <col min="1" max="1" width="11.5546875" hidden="1" customWidth="1"/>
    <col min="2" max="2" width="27" bestFit="1" customWidth="1"/>
    <col min="3" max="3" width="104" customWidth="1"/>
    <col min="4" max="4" width="105.44140625" style="1" customWidth="1"/>
    <col min="5" max="5" width="44.109375" bestFit="1" customWidth="1"/>
    <col min="6" max="6" width="33.44140625" bestFit="1" customWidth="1"/>
    <col min="7" max="7" width="19.33203125" customWidth="1"/>
    <col min="8" max="8" width="24.5546875" customWidth="1"/>
    <col min="9" max="9" width="134.44140625" style="8" customWidth="1"/>
    <col min="10" max="10" width="46.88671875" style="9" customWidth="1"/>
  </cols>
  <sheetData>
    <row r="1" spans="1:13" ht="46.5" customHeight="1" x14ac:dyDescent="0.25">
      <c r="C1" s="93" t="s">
        <v>7</v>
      </c>
      <c r="D1" s="89" t="s">
        <v>9</v>
      </c>
      <c r="E1" s="90"/>
      <c r="F1" s="90"/>
      <c r="G1" s="90"/>
      <c r="H1" s="90"/>
      <c r="I1" s="90"/>
      <c r="J1" s="90"/>
      <c r="K1" s="3"/>
      <c r="L1" s="3"/>
      <c r="M1" s="3"/>
    </row>
    <row r="2" spans="1:13" ht="54.75" customHeight="1" x14ac:dyDescent="0.25">
      <c r="C2" s="94"/>
      <c r="D2" s="90"/>
      <c r="E2" s="90"/>
      <c r="F2" s="90"/>
      <c r="G2" s="90"/>
      <c r="H2" s="90"/>
      <c r="I2" s="90"/>
      <c r="J2" s="90"/>
      <c r="K2" s="3"/>
      <c r="L2" s="3"/>
      <c r="M2" s="3"/>
    </row>
    <row r="3" spans="1:13" ht="141.75" customHeight="1" x14ac:dyDescent="0.85">
      <c r="C3" s="94"/>
      <c r="D3" s="91" t="s">
        <v>34</v>
      </c>
      <c r="E3" s="92"/>
      <c r="F3" s="92"/>
      <c r="G3" s="92"/>
      <c r="H3" s="92"/>
      <c r="I3" s="92"/>
      <c r="J3" s="92"/>
      <c r="K3" s="3"/>
      <c r="L3" s="3"/>
      <c r="M3" s="3"/>
    </row>
    <row r="4" spans="1:13" ht="46.2" customHeight="1" x14ac:dyDescent="0.5">
      <c r="C4" s="5"/>
      <c r="D4" s="6"/>
      <c r="E4" s="4"/>
      <c r="F4" s="4"/>
      <c r="G4" s="4"/>
      <c r="H4" s="4"/>
      <c r="I4" s="4"/>
      <c r="J4" s="10"/>
      <c r="K4" s="3"/>
      <c r="L4" s="3"/>
      <c r="M4" s="3"/>
    </row>
    <row r="5" spans="1:13" ht="80.400000000000006" customHeight="1" thickBot="1" x14ac:dyDescent="0.3">
      <c r="C5" s="27"/>
      <c r="E5" s="1"/>
      <c r="F5" s="1"/>
      <c r="G5" s="1"/>
      <c r="H5" s="1"/>
      <c r="I5" s="7"/>
      <c r="K5" s="2"/>
    </row>
    <row r="6" spans="1:13" ht="118.2" customHeight="1" thickBot="1" x14ac:dyDescent="0.3">
      <c r="B6" s="46" t="s">
        <v>5</v>
      </c>
      <c r="C6" s="44" t="s">
        <v>2</v>
      </c>
      <c r="D6" s="44" t="s">
        <v>0</v>
      </c>
      <c r="E6" s="106" t="s">
        <v>1</v>
      </c>
      <c r="F6" s="107"/>
      <c r="G6" s="44" t="s">
        <v>3</v>
      </c>
      <c r="H6" s="44" t="s">
        <v>10</v>
      </c>
      <c r="I6" s="44" t="s">
        <v>6</v>
      </c>
      <c r="J6" s="45" t="s">
        <v>33</v>
      </c>
    </row>
    <row r="7" spans="1:13" ht="69.599999999999994" customHeight="1" x14ac:dyDescent="0.3">
      <c r="A7" s="39">
        <v>1</v>
      </c>
      <c r="B7" s="16"/>
      <c r="C7" s="54" t="s">
        <v>4</v>
      </c>
      <c r="D7" s="54" t="s">
        <v>18</v>
      </c>
      <c r="E7" s="97" t="s">
        <v>21</v>
      </c>
      <c r="F7" s="97"/>
      <c r="G7" s="54">
        <v>59300</v>
      </c>
      <c r="H7" s="54" t="s">
        <v>19</v>
      </c>
      <c r="I7" s="55" t="s">
        <v>29</v>
      </c>
      <c r="J7" s="40"/>
    </row>
    <row r="8" spans="1:13" ht="69.599999999999994" customHeight="1" x14ac:dyDescent="0.3">
      <c r="A8" s="41">
        <f>A7+1</f>
        <v>2</v>
      </c>
      <c r="B8" s="17"/>
      <c r="C8" s="56" t="s">
        <v>4</v>
      </c>
      <c r="D8" s="56" t="s">
        <v>18</v>
      </c>
      <c r="E8" s="98" t="s">
        <v>21</v>
      </c>
      <c r="F8" s="98"/>
      <c r="G8" s="56">
        <v>59300</v>
      </c>
      <c r="H8" s="56" t="s">
        <v>20</v>
      </c>
      <c r="I8" s="57" t="s">
        <v>30</v>
      </c>
      <c r="J8" s="42"/>
    </row>
    <row r="9" spans="1:13" ht="69.599999999999994" customHeight="1" x14ac:dyDescent="0.3">
      <c r="A9" s="41" t="e">
        <f>#REF!+1</f>
        <v>#REF!</v>
      </c>
      <c r="B9" s="17"/>
      <c r="C9" s="56" t="s">
        <v>4</v>
      </c>
      <c r="D9" s="56" t="s">
        <v>18</v>
      </c>
      <c r="E9" s="98" t="s">
        <v>21</v>
      </c>
      <c r="F9" s="98"/>
      <c r="G9" s="56">
        <v>59300</v>
      </c>
      <c r="H9" s="56" t="s">
        <v>19</v>
      </c>
      <c r="I9" s="57" t="s">
        <v>31</v>
      </c>
      <c r="J9" s="42"/>
    </row>
    <row r="10" spans="1:13" ht="69.599999999999994" customHeight="1" thickBot="1" x14ac:dyDescent="0.35">
      <c r="A10" s="41" t="e">
        <f t="shared" ref="A10" si="0">A9+1</f>
        <v>#REF!</v>
      </c>
      <c r="B10" s="17"/>
      <c r="C10" s="58" t="s">
        <v>4</v>
      </c>
      <c r="D10" s="58" t="s">
        <v>18</v>
      </c>
      <c r="E10" s="99" t="s">
        <v>21</v>
      </c>
      <c r="F10" s="99"/>
      <c r="G10" s="58">
        <v>59300</v>
      </c>
      <c r="H10" s="58" t="s">
        <v>20</v>
      </c>
      <c r="I10" s="59" t="s">
        <v>32</v>
      </c>
      <c r="J10" s="48"/>
    </row>
    <row r="11" spans="1:13" ht="45" customHeight="1" thickBot="1" x14ac:dyDescent="0.3">
      <c r="B11" s="11"/>
      <c r="C11" s="12"/>
      <c r="E11" s="1"/>
      <c r="F11" s="1"/>
      <c r="H11" s="104" t="s">
        <v>8</v>
      </c>
      <c r="I11" s="105"/>
      <c r="J11" s="32"/>
    </row>
    <row r="12" spans="1:13" ht="57" customHeight="1" x14ac:dyDescent="0.25">
      <c r="B12" s="11"/>
      <c r="C12" s="87" t="s">
        <v>28</v>
      </c>
      <c r="D12" s="88"/>
      <c r="E12" s="43" t="s">
        <v>11</v>
      </c>
      <c r="F12" s="1"/>
      <c r="H12" s="38"/>
      <c r="I12" s="38"/>
      <c r="J12" s="38"/>
    </row>
    <row r="13" spans="1:13" ht="57" customHeight="1" x14ac:dyDescent="0.25">
      <c r="C13" s="100" t="s">
        <v>13</v>
      </c>
      <c r="D13" s="101"/>
      <c r="E13" s="37" t="s">
        <v>17</v>
      </c>
      <c r="F13" s="28"/>
    </row>
    <row r="14" spans="1:13" ht="57" customHeight="1" thickBot="1" x14ac:dyDescent="0.3">
      <c r="C14" s="102" t="s">
        <v>16</v>
      </c>
      <c r="D14" s="103"/>
      <c r="E14" s="34" t="s">
        <v>14</v>
      </c>
      <c r="F14" s="28"/>
    </row>
  </sheetData>
  <mergeCells count="12">
    <mergeCell ref="C13:D13"/>
    <mergeCell ref="C14:D14"/>
    <mergeCell ref="C12:D12"/>
    <mergeCell ref="H11:I11"/>
    <mergeCell ref="C1:C3"/>
    <mergeCell ref="D1:J2"/>
    <mergeCell ref="D3:J3"/>
    <mergeCell ref="E6:F6"/>
    <mergeCell ref="E7:F7"/>
    <mergeCell ref="E8:F8"/>
    <mergeCell ref="E9:F9"/>
    <mergeCell ref="E10:F1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21"/>
  <sheetViews>
    <sheetView tabSelected="1" topLeftCell="B19" zoomScale="40" zoomScaleNormal="40" workbookViewId="0">
      <selection activeCell="I8" sqref="I8"/>
    </sheetView>
  </sheetViews>
  <sheetFormatPr baseColWidth="10" defaultRowHeight="13.2" x14ac:dyDescent="0.25"/>
  <cols>
    <col min="1" max="1" width="11.5546875" hidden="1" customWidth="1"/>
    <col min="2" max="2" width="27" bestFit="1" customWidth="1"/>
    <col min="3" max="3" width="116.6640625" customWidth="1"/>
    <col min="4" max="4" width="99.33203125" style="1" customWidth="1"/>
    <col min="5" max="5" width="44.109375" bestFit="1" customWidth="1"/>
    <col min="6" max="6" width="33.44140625" bestFit="1" customWidth="1"/>
    <col min="7" max="7" width="19.33203125" customWidth="1"/>
    <col min="8" max="8" width="25.6640625" customWidth="1"/>
    <col min="9" max="9" width="124" style="8" customWidth="1"/>
    <col min="10" max="10" width="51" style="9" customWidth="1"/>
    <col min="11" max="11" width="25.5546875" customWidth="1"/>
  </cols>
  <sheetData>
    <row r="1" spans="1:14" ht="46.5" customHeight="1" x14ac:dyDescent="0.25">
      <c r="C1" s="93" t="s">
        <v>7</v>
      </c>
      <c r="D1" s="89" t="s">
        <v>9</v>
      </c>
      <c r="E1" s="90"/>
      <c r="F1" s="90"/>
      <c r="G1" s="90"/>
      <c r="H1" s="90"/>
      <c r="I1" s="90"/>
      <c r="J1" s="90"/>
      <c r="K1" s="3"/>
      <c r="L1" s="3"/>
      <c r="M1" s="3"/>
      <c r="N1" s="3"/>
    </row>
    <row r="2" spans="1:14" ht="54.75" customHeight="1" x14ac:dyDescent="0.25">
      <c r="C2" s="94"/>
      <c r="D2" s="90"/>
      <c r="E2" s="90"/>
      <c r="F2" s="90"/>
      <c r="G2" s="90"/>
      <c r="H2" s="90"/>
      <c r="I2" s="90"/>
      <c r="J2" s="90"/>
      <c r="K2" s="3"/>
      <c r="L2" s="3"/>
      <c r="M2" s="3"/>
      <c r="N2" s="3"/>
    </row>
    <row r="3" spans="1:14" ht="183" customHeight="1" x14ac:dyDescent="0.85">
      <c r="C3" s="94"/>
      <c r="D3" s="91" t="s">
        <v>35</v>
      </c>
      <c r="E3" s="92"/>
      <c r="F3" s="92"/>
      <c r="G3" s="92"/>
      <c r="H3" s="92"/>
      <c r="I3" s="92"/>
      <c r="J3" s="92"/>
      <c r="K3" s="3"/>
      <c r="L3" s="3"/>
      <c r="M3" s="3"/>
      <c r="N3" s="3"/>
    </row>
    <row r="4" spans="1:14" ht="26.4" thickBot="1" x14ac:dyDescent="0.55000000000000004">
      <c r="C4" s="5"/>
      <c r="D4" s="6"/>
      <c r="E4" s="4"/>
      <c r="F4" s="4"/>
      <c r="G4" s="4"/>
      <c r="H4" s="4"/>
      <c r="I4" s="4"/>
      <c r="J4" s="10"/>
      <c r="K4" s="3"/>
      <c r="L4" s="3"/>
      <c r="M4" s="3"/>
      <c r="N4" s="3"/>
    </row>
    <row r="5" spans="1:14" ht="151.19999999999999" customHeight="1" thickBot="1" x14ac:dyDescent="0.3">
      <c r="B5" s="36" t="s">
        <v>5</v>
      </c>
      <c r="C5" s="35" t="s">
        <v>2</v>
      </c>
      <c r="D5" s="35" t="s">
        <v>0</v>
      </c>
      <c r="E5" s="95" t="s">
        <v>1</v>
      </c>
      <c r="F5" s="96"/>
      <c r="G5" s="35" t="s">
        <v>3</v>
      </c>
      <c r="H5" s="35" t="s">
        <v>10</v>
      </c>
      <c r="I5" s="35" t="s">
        <v>6</v>
      </c>
      <c r="J5" s="51" t="s">
        <v>22</v>
      </c>
    </row>
    <row r="6" spans="1:14" ht="90" customHeight="1" x14ac:dyDescent="0.25">
      <c r="A6">
        <v>1</v>
      </c>
      <c r="B6" s="23"/>
      <c r="C6" s="54" t="s">
        <v>36</v>
      </c>
      <c r="D6" s="54" t="s">
        <v>37</v>
      </c>
      <c r="E6" s="97" t="s">
        <v>38</v>
      </c>
      <c r="F6" s="97"/>
      <c r="G6" s="54">
        <v>59220</v>
      </c>
      <c r="H6" s="54" t="s">
        <v>19</v>
      </c>
      <c r="I6" s="55" t="s">
        <v>39</v>
      </c>
      <c r="J6" s="29"/>
    </row>
    <row r="7" spans="1:14" ht="90" customHeight="1" x14ac:dyDescent="0.25">
      <c r="B7" s="24"/>
      <c r="C7" s="56" t="s">
        <v>36</v>
      </c>
      <c r="D7" s="56" t="s">
        <v>42</v>
      </c>
      <c r="E7" s="98" t="s">
        <v>38</v>
      </c>
      <c r="F7" s="98"/>
      <c r="G7" s="56">
        <v>59220</v>
      </c>
      <c r="H7" s="56" t="s">
        <v>20</v>
      </c>
      <c r="I7" s="57" t="s">
        <v>43</v>
      </c>
      <c r="J7" s="30"/>
    </row>
    <row r="8" spans="1:14" ht="90" customHeight="1" x14ac:dyDescent="0.25">
      <c r="B8" s="24"/>
      <c r="C8" s="56" t="s">
        <v>36</v>
      </c>
      <c r="D8" s="56" t="s">
        <v>37</v>
      </c>
      <c r="E8" s="98" t="s">
        <v>38</v>
      </c>
      <c r="F8" s="98"/>
      <c r="G8" s="56">
        <v>59220</v>
      </c>
      <c r="H8" s="56" t="s">
        <v>19</v>
      </c>
      <c r="I8" s="57" t="s">
        <v>44</v>
      </c>
      <c r="J8" s="30"/>
    </row>
    <row r="9" spans="1:14" ht="90" customHeight="1" x14ac:dyDescent="0.25">
      <c r="B9" s="24"/>
      <c r="C9" s="56" t="s">
        <v>36</v>
      </c>
      <c r="D9" s="56" t="s">
        <v>42</v>
      </c>
      <c r="E9" s="98" t="s">
        <v>38</v>
      </c>
      <c r="F9" s="98"/>
      <c r="G9" s="56">
        <v>59220</v>
      </c>
      <c r="H9" s="56" t="s">
        <v>20</v>
      </c>
      <c r="I9" s="57" t="s">
        <v>45</v>
      </c>
      <c r="J9" s="30"/>
    </row>
    <row r="10" spans="1:14" ht="90" customHeight="1" x14ac:dyDescent="0.25">
      <c r="B10" s="24"/>
      <c r="C10" s="56" t="s">
        <v>36</v>
      </c>
      <c r="D10" s="60" t="s">
        <v>40</v>
      </c>
      <c r="E10" s="98" t="s">
        <v>41</v>
      </c>
      <c r="F10" s="98"/>
      <c r="G10" s="56">
        <v>59220</v>
      </c>
      <c r="H10" s="56" t="s">
        <v>19</v>
      </c>
      <c r="I10" s="57" t="s">
        <v>46</v>
      </c>
      <c r="J10" s="30"/>
    </row>
    <row r="11" spans="1:14" ht="90" customHeight="1" x14ac:dyDescent="0.25">
      <c r="B11" s="24"/>
      <c r="C11" s="56" t="s">
        <v>36</v>
      </c>
      <c r="D11" s="60" t="s">
        <v>40</v>
      </c>
      <c r="E11" s="98" t="s">
        <v>41</v>
      </c>
      <c r="F11" s="98"/>
      <c r="G11" s="56">
        <v>59220</v>
      </c>
      <c r="H11" s="56" t="s">
        <v>20</v>
      </c>
      <c r="I11" s="57" t="s">
        <v>47</v>
      </c>
      <c r="J11" s="30"/>
    </row>
    <row r="12" spans="1:14" ht="90" customHeight="1" x14ac:dyDescent="0.25">
      <c r="A12">
        <f>A6+1</f>
        <v>2</v>
      </c>
      <c r="B12" s="24"/>
      <c r="C12" s="56" t="s">
        <v>36</v>
      </c>
      <c r="D12" s="60" t="s">
        <v>40</v>
      </c>
      <c r="E12" s="98" t="s">
        <v>41</v>
      </c>
      <c r="F12" s="98"/>
      <c r="G12" s="56">
        <v>59220</v>
      </c>
      <c r="H12" s="56" t="s">
        <v>19</v>
      </c>
      <c r="I12" s="57" t="s">
        <v>48</v>
      </c>
      <c r="J12" s="30"/>
    </row>
    <row r="13" spans="1:14" ht="90" customHeight="1" x14ac:dyDescent="0.25">
      <c r="B13" s="24"/>
      <c r="C13" s="56" t="s">
        <v>36</v>
      </c>
      <c r="D13" s="60" t="s">
        <v>40</v>
      </c>
      <c r="E13" s="98" t="s">
        <v>41</v>
      </c>
      <c r="F13" s="98"/>
      <c r="G13" s="56">
        <v>59220</v>
      </c>
      <c r="H13" s="56" t="s">
        <v>20</v>
      </c>
      <c r="I13" s="57" t="s">
        <v>49</v>
      </c>
      <c r="J13" s="30"/>
    </row>
    <row r="14" spans="1:14" ht="90" customHeight="1" x14ac:dyDescent="0.25">
      <c r="B14" s="52"/>
      <c r="C14" s="56" t="s">
        <v>36</v>
      </c>
      <c r="D14" s="61" t="s">
        <v>54</v>
      </c>
      <c r="E14" s="110" t="s">
        <v>55</v>
      </c>
      <c r="F14" s="111"/>
      <c r="G14" s="56">
        <v>59220</v>
      </c>
      <c r="H14" s="56" t="s">
        <v>19</v>
      </c>
      <c r="I14" s="57" t="s">
        <v>50</v>
      </c>
      <c r="J14" s="53"/>
    </row>
    <row r="15" spans="1:14" ht="90" customHeight="1" x14ac:dyDescent="0.25">
      <c r="B15" s="52"/>
      <c r="C15" s="56" t="s">
        <v>36</v>
      </c>
      <c r="D15" s="61" t="s">
        <v>54</v>
      </c>
      <c r="E15" s="110" t="s">
        <v>55</v>
      </c>
      <c r="F15" s="111"/>
      <c r="G15" s="56">
        <v>59220</v>
      </c>
      <c r="H15" s="56" t="s">
        <v>20</v>
      </c>
      <c r="I15" s="57" t="s">
        <v>51</v>
      </c>
      <c r="J15" s="53"/>
    </row>
    <row r="16" spans="1:14" ht="90" customHeight="1" x14ac:dyDescent="0.25">
      <c r="B16" s="52"/>
      <c r="C16" s="56" t="s">
        <v>36</v>
      </c>
      <c r="D16" s="61" t="s">
        <v>54</v>
      </c>
      <c r="E16" s="110" t="s">
        <v>55</v>
      </c>
      <c r="F16" s="111"/>
      <c r="G16" s="56">
        <v>59220</v>
      </c>
      <c r="H16" s="56" t="s">
        <v>19</v>
      </c>
      <c r="I16" s="57" t="s">
        <v>52</v>
      </c>
      <c r="J16" s="53"/>
    </row>
    <row r="17" spans="2:10" ht="90" customHeight="1" thickBot="1" x14ac:dyDescent="0.3">
      <c r="B17" s="25"/>
      <c r="C17" s="58" t="s">
        <v>36</v>
      </c>
      <c r="D17" s="62" t="s">
        <v>54</v>
      </c>
      <c r="E17" s="108" t="s">
        <v>55</v>
      </c>
      <c r="F17" s="109"/>
      <c r="G17" s="58">
        <v>59220</v>
      </c>
      <c r="H17" s="58" t="s">
        <v>20</v>
      </c>
      <c r="I17" s="59" t="s">
        <v>53</v>
      </c>
      <c r="J17" s="50"/>
    </row>
    <row r="18" spans="2:10" ht="40.5" customHeight="1" thickBot="1" x14ac:dyDescent="0.3">
      <c r="B18" s="11"/>
      <c r="C18" s="12"/>
      <c r="E18" s="1"/>
      <c r="F18" s="1"/>
      <c r="H18" s="104" t="s">
        <v>8</v>
      </c>
      <c r="I18" s="105"/>
      <c r="J18" s="49"/>
    </row>
    <row r="19" spans="2:10" ht="79.95" customHeight="1" x14ac:dyDescent="0.25">
      <c r="B19" s="11"/>
      <c r="C19" s="87" t="s">
        <v>28</v>
      </c>
      <c r="D19" s="88"/>
      <c r="E19" s="43" t="s">
        <v>12</v>
      </c>
      <c r="F19" s="1"/>
      <c r="H19" s="47"/>
      <c r="I19" s="47"/>
      <c r="J19" s="38"/>
    </row>
    <row r="20" spans="2:10" ht="63.6" customHeight="1" x14ac:dyDescent="0.25">
      <c r="C20" s="81" t="s">
        <v>13</v>
      </c>
      <c r="D20" s="82"/>
      <c r="E20" s="37" t="s">
        <v>17</v>
      </c>
      <c r="F20" s="28"/>
    </row>
    <row r="21" spans="2:10" ht="63.6" customHeight="1" thickBot="1" x14ac:dyDescent="0.3">
      <c r="C21" s="83" t="s">
        <v>15</v>
      </c>
      <c r="D21" s="84"/>
      <c r="E21" s="34" t="s">
        <v>14</v>
      </c>
      <c r="F21" s="28"/>
    </row>
  </sheetData>
  <mergeCells count="20">
    <mergeCell ref="E5:F5"/>
    <mergeCell ref="H18:I18"/>
    <mergeCell ref="C1:C3"/>
    <mergeCell ref="D1:J2"/>
    <mergeCell ref="D3:J3"/>
    <mergeCell ref="E14:F14"/>
    <mergeCell ref="E6:F6"/>
    <mergeCell ref="E12:F12"/>
    <mergeCell ref="E16:F16"/>
    <mergeCell ref="E7:F7"/>
    <mergeCell ref="E9:F9"/>
    <mergeCell ref="E8:F8"/>
    <mergeCell ref="E13:F13"/>
    <mergeCell ref="E15:F15"/>
    <mergeCell ref="C19:D19"/>
    <mergeCell ref="C20:D20"/>
    <mergeCell ref="C21:D21"/>
    <mergeCell ref="E17:F17"/>
    <mergeCell ref="E10:F10"/>
    <mergeCell ref="E11:F1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19"/>
  <sheetViews>
    <sheetView topLeftCell="B21" zoomScale="40" zoomScaleNormal="40" workbookViewId="0">
      <selection activeCell="J12" sqref="J12"/>
    </sheetView>
  </sheetViews>
  <sheetFormatPr baseColWidth="10" defaultRowHeight="13.2" x14ac:dyDescent="0.25"/>
  <cols>
    <col min="1" max="1" width="11.5546875" hidden="1" customWidth="1"/>
    <col min="2" max="2" width="27" bestFit="1" customWidth="1"/>
    <col min="3" max="3" width="118.109375" customWidth="1"/>
    <col min="4" max="4" width="67.44140625" style="1" bestFit="1" customWidth="1"/>
    <col min="5" max="5" width="44.109375" bestFit="1" customWidth="1"/>
    <col min="6" max="6" width="33.44140625" bestFit="1" customWidth="1"/>
    <col min="7" max="7" width="19.33203125" customWidth="1"/>
    <col min="8" max="8" width="23.109375" customWidth="1"/>
    <col min="9" max="9" width="84.44140625" style="8" customWidth="1"/>
    <col min="10" max="10" width="62.109375" style="9" customWidth="1"/>
  </cols>
  <sheetData>
    <row r="1" spans="1:13" ht="46.5" customHeight="1" x14ac:dyDescent="0.25">
      <c r="C1" s="93" t="s">
        <v>7</v>
      </c>
      <c r="D1" s="89" t="s">
        <v>9</v>
      </c>
      <c r="E1" s="90"/>
      <c r="F1" s="90"/>
      <c r="G1" s="90"/>
      <c r="H1" s="90"/>
      <c r="I1" s="90"/>
      <c r="J1" s="90"/>
      <c r="K1" s="3"/>
      <c r="L1" s="3"/>
      <c r="M1" s="3"/>
    </row>
    <row r="2" spans="1:13" ht="54.75" customHeight="1" x14ac:dyDescent="0.25">
      <c r="C2" s="94"/>
      <c r="D2" s="90"/>
      <c r="E2" s="90"/>
      <c r="F2" s="90"/>
      <c r="G2" s="90"/>
      <c r="H2" s="90"/>
      <c r="I2" s="90"/>
      <c r="J2" s="90"/>
      <c r="K2" s="3"/>
      <c r="L2" s="3"/>
      <c r="M2" s="3"/>
    </row>
    <row r="3" spans="1:13" ht="141.75" customHeight="1" x14ac:dyDescent="0.6">
      <c r="C3" s="94"/>
      <c r="D3" s="91" t="s">
        <v>56</v>
      </c>
      <c r="E3" s="92"/>
      <c r="F3" s="92"/>
      <c r="G3" s="92"/>
      <c r="H3" s="92"/>
      <c r="I3" s="92"/>
      <c r="J3" s="92"/>
      <c r="K3" s="3"/>
      <c r="L3" s="3"/>
      <c r="M3" s="3"/>
    </row>
    <row r="4" spans="1:13" ht="25.95" customHeight="1" x14ac:dyDescent="0.5">
      <c r="C4" s="5"/>
      <c r="D4" s="6"/>
      <c r="E4" s="4"/>
      <c r="F4" s="4"/>
      <c r="G4" s="4"/>
      <c r="H4" s="4"/>
      <c r="I4" s="4"/>
      <c r="J4" s="10"/>
      <c r="K4" s="3"/>
      <c r="L4" s="3"/>
      <c r="M4" s="3"/>
    </row>
    <row r="5" spans="1:13" ht="62.4" customHeight="1" thickBot="1" x14ac:dyDescent="0.35">
      <c r="C5" s="1"/>
      <c r="E5" s="1"/>
      <c r="F5" s="1"/>
      <c r="G5" s="1"/>
      <c r="H5" s="1"/>
      <c r="I5" s="7"/>
      <c r="J5" s="66"/>
      <c r="K5" s="2"/>
    </row>
    <row r="6" spans="1:13" ht="108.75" customHeight="1" thickBot="1" x14ac:dyDescent="0.3">
      <c r="B6" s="13" t="s">
        <v>5</v>
      </c>
      <c r="C6" s="14" t="s">
        <v>2</v>
      </c>
      <c r="D6" s="14" t="s">
        <v>0</v>
      </c>
      <c r="E6" s="115" t="s">
        <v>1</v>
      </c>
      <c r="F6" s="116"/>
      <c r="G6" s="14" t="s">
        <v>3</v>
      </c>
      <c r="H6" s="15" t="s">
        <v>10</v>
      </c>
      <c r="I6" s="15" t="s">
        <v>6</v>
      </c>
      <c r="J6" s="51" t="s">
        <v>22</v>
      </c>
    </row>
    <row r="7" spans="1:13" ht="90.75" customHeight="1" x14ac:dyDescent="0.3">
      <c r="A7">
        <v>1</v>
      </c>
      <c r="B7" s="16"/>
      <c r="C7" s="63" t="s">
        <v>57</v>
      </c>
      <c r="D7" s="74" t="s">
        <v>61</v>
      </c>
      <c r="E7" s="117" t="s">
        <v>58</v>
      </c>
      <c r="F7" s="117"/>
      <c r="G7" s="63">
        <v>59600</v>
      </c>
      <c r="H7" s="54" t="s">
        <v>19</v>
      </c>
      <c r="I7" s="55" t="s">
        <v>59</v>
      </c>
      <c r="J7" s="40"/>
    </row>
    <row r="8" spans="1:13" ht="90.75" customHeight="1" x14ac:dyDescent="0.3">
      <c r="A8">
        <f>A7+1</f>
        <v>2</v>
      </c>
      <c r="B8" s="17"/>
      <c r="C8" s="64" t="s">
        <v>57</v>
      </c>
      <c r="D8" s="75" t="s">
        <v>61</v>
      </c>
      <c r="E8" s="118" t="s">
        <v>58</v>
      </c>
      <c r="F8" s="118"/>
      <c r="G8" s="64">
        <v>59600</v>
      </c>
      <c r="H8" s="56" t="s">
        <v>20</v>
      </c>
      <c r="I8" s="57" t="s">
        <v>60</v>
      </c>
      <c r="J8" s="42"/>
    </row>
    <row r="9" spans="1:13" ht="90.75" customHeight="1" x14ac:dyDescent="0.3">
      <c r="A9" t="e">
        <f>#REF!+1</f>
        <v>#REF!</v>
      </c>
      <c r="B9" s="17"/>
      <c r="C9" s="64" t="s">
        <v>57</v>
      </c>
      <c r="D9" s="75" t="s">
        <v>61</v>
      </c>
      <c r="E9" s="118" t="s">
        <v>58</v>
      </c>
      <c r="F9" s="118"/>
      <c r="G9" s="64">
        <v>59600</v>
      </c>
      <c r="H9" s="56" t="s">
        <v>19</v>
      </c>
      <c r="I9" s="57" t="s">
        <v>64</v>
      </c>
      <c r="J9" s="42"/>
    </row>
    <row r="10" spans="1:13" ht="90.75" customHeight="1" x14ac:dyDescent="0.3">
      <c r="B10" s="17"/>
      <c r="C10" s="64" t="s">
        <v>57</v>
      </c>
      <c r="D10" s="75" t="s">
        <v>61</v>
      </c>
      <c r="E10" s="114" t="s">
        <v>58</v>
      </c>
      <c r="F10" s="114"/>
      <c r="G10" s="72">
        <v>59600</v>
      </c>
      <c r="H10" s="56" t="s">
        <v>20</v>
      </c>
      <c r="I10" s="57" t="s">
        <v>65</v>
      </c>
      <c r="J10" s="73"/>
    </row>
    <row r="11" spans="1:13" ht="90.75" customHeight="1" x14ac:dyDescent="0.3">
      <c r="B11" s="17"/>
      <c r="C11" s="64" t="s">
        <v>57</v>
      </c>
      <c r="D11" s="76" t="s">
        <v>62</v>
      </c>
      <c r="E11" s="114" t="s">
        <v>63</v>
      </c>
      <c r="F11" s="114"/>
      <c r="G11" s="64">
        <v>59600</v>
      </c>
      <c r="H11" s="56" t="s">
        <v>19</v>
      </c>
      <c r="I11" s="57" t="s">
        <v>70</v>
      </c>
      <c r="J11" s="73"/>
    </row>
    <row r="12" spans="1:13" ht="90.75" customHeight="1" x14ac:dyDescent="0.3">
      <c r="B12" s="17"/>
      <c r="C12" s="64" t="s">
        <v>57</v>
      </c>
      <c r="D12" s="76" t="s">
        <v>62</v>
      </c>
      <c r="E12" s="114" t="s">
        <v>63</v>
      </c>
      <c r="F12" s="114"/>
      <c r="G12" s="64">
        <v>59600</v>
      </c>
      <c r="H12" s="56" t="s">
        <v>20</v>
      </c>
      <c r="I12" s="57" t="s">
        <v>71</v>
      </c>
      <c r="J12" s="73"/>
    </row>
    <row r="13" spans="1:13" ht="90.75" customHeight="1" x14ac:dyDescent="0.3">
      <c r="B13" s="17"/>
      <c r="C13" s="64" t="s">
        <v>57</v>
      </c>
      <c r="D13" s="76" t="s">
        <v>62</v>
      </c>
      <c r="E13" s="114" t="s">
        <v>63</v>
      </c>
      <c r="F13" s="114"/>
      <c r="G13" s="64">
        <v>59600</v>
      </c>
      <c r="H13" s="56" t="s">
        <v>19</v>
      </c>
      <c r="I13" s="57" t="s">
        <v>66</v>
      </c>
      <c r="J13" s="73"/>
    </row>
    <row r="14" spans="1:13" ht="90.75" customHeight="1" thickBot="1" x14ac:dyDescent="0.35">
      <c r="B14" s="18"/>
      <c r="C14" s="65" t="s">
        <v>57</v>
      </c>
      <c r="D14" s="77" t="s">
        <v>62</v>
      </c>
      <c r="E14" s="119" t="s">
        <v>63</v>
      </c>
      <c r="F14" s="119"/>
      <c r="G14" s="68">
        <v>59600</v>
      </c>
      <c r="H14" s="58" t="s">
        <v>20</v>
      </c>
      <c r="I14" s="59" t="s">
        <v>67</v>
      </c>
      <c r="J14" s="67"/>
    </row>
    <row r="15" spans="1:13" ht="48.75" customHeight="1" thickBot="1" x14ac:dyDescent="0.3">
      <c r="B15" s="11"/>
      <c r="C15" s="12"/>
      <c r="E15" s="1"/>
      <c r="F15" s="1"/>
      <c r="H15" s="112" t="s">
        <v>8</v>
      </c>
      <c r="I15" s="113"/>
      <c r="J15" s="113"/>
    </row>
    <row r="16" spans="1:13" ht="13.8" thickBot="1" x14ac:dyDescent="0.3"/>
    <row r="17" spans="3:6" ht="58.95" customHeight="1" x14ac:dyDescent="0.25">
      <c r="C17" s="21" t="s">
        <v>28</v>
      </c>
      <c r="D17" s="19" t="s">
        <v>12</v>
      </c>
      <c r="E17" s="69"/>
      <c r="F17" s="70"/>
    </row>
    <row r="18" spans="3:6" ht="58.95" customHeight="1" x14ac:dyDescent="0.25">
      <c r="C18" s="22" t="s">
        <v>13</v>
      </c>
      <c r="D18" s="20" t="s">
        <v>17</v>
      </c>
      <c r="E18" s="69"/>
      <c r="F18" s="70"/>
    </row>
    <row r="19" spans="3:6" ht="58.95" customHeight="1" thickBot="1" x14ac:dyDescent="0.3">
      <c r="C19" s="26" t="s">
        <v>15</v>
      </c>
      <c r="D19" s="71" t="s">
        <v>14</v>
      </c>
      <c r="E19" s="69"/>
      <c r="F19" s="70"/>
    </row>
  </sheetData>
  <mergeCells count="13">
    <mergeCell ref="C1:C3"/>
    <mergeCell ref="D1:J2"/>
    <mergeCell ref="D3:J3"/>
    <mergeCell ref="H15:J15"/>
    <mergeCell ref="E13:F13"/>
    <mergeCell ref="E6:F6"/>
    <mergeCell ref="E7:F7"/>
    <mergeCell ref="E8:F8"/>
    <mergeCell ref="E9:F9"/>
    <mergeCell ref="E10:F10"/>
    <mergeCell ref="E14:F14"/>
    <mergeCell ref="E11:F11"/>
    <mergeCell ref="E12:F12"/>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15"/>
  <sheetViews>
    <sheetView topLeftCell="B1" zoomScale="25" zoomScaleNormal="25" workbookViewId="0">
      <selection activeCell="E10" sqref="E10:F10"/>
    </sheetView>
  </sheetViews>
  <sheetFormatPr baseColWidth="10" defaultRowHeight="13.2" x14ac:dyDescent="0.25"/>
  <cols>
    <col min="1" max="1" width="11.5546875" hidden="1" customWidth="1"/>
    <col min="2" max="2" width="27" bestFit="1" customWidth="1"/>
    <col min="3" max="3" width="118.109375" customWidth="1"/>
    <col min="4" max="4" width="67.44140625" style="1" bestFit="1" customWidth="1"/>
    <col min="5" max="5" width="44.109375" bestFit="1" customWidth="1"/>
    <col min="6" max="6" width="33.44140625" bestFit="1" customWidth="1"/>
    <col min="7" max="7" width="19.33203125" customWidth="1"/>
    <col min="8" max="8" width="23.109375" customWidth="1"/>
    <col min="9" max="9" width="105.44140625" style="8" customWidth="1"/>
    <col min="10" max="10" width="39.33203125" style="9" customWidth="1"/>
  </cols>
  <sheetData>
    <row r="1" spans="2:13" ht="46.5" customHeight="1" x14ac:dyDescent="0.25">
      <c r="C1" s="93" t="s">
        <v>7</v>
      </c>
      <c r="D1" s="89" t="s">
        <v>9</v>
      </c>
      <c r="E1" s="90"/>
      <c r="F1" s="90"/>
      <c r="G1" s="90"/>
      <c r="H1" s="90"/>
      <c r="I1" s="90"/>
      <c r="J1" s="90"/>
      <c r="K1" s="3"/>
      <c r="L1" s="3"/>
      <c r="M1" s="3"/>
    </row>
    <row r="2" spans="2:13" ht="54.75" customHeight="1" x14ac:dyDescent="0.25">
      <c r="C2" s="94"/>
      <c r="D2" s="90"/>
      <c r="E2" s="90"/>
      <c r="F2" s="90"/>
      <c r="G2" s="90"/>
      <c r="H2" s="90"/>
      <c r="I2" s="90"/>
      <c r="J2" s="90"/>
      <c r="K2" s="3"/>
      <c r="L2" s="3"/>
      <c r="M2" s="3"/>
    </row>
    <row r="3" spans="2:13" ht="141.75" customHeight="1" x14ac:dyDescent="0.6">
      <c r="C3" s="94"/>
      <c r="D3" s="91" t="s">
        <v>68</v>
      </c>
      <c r="E3" s="92"/>
      <c r="F3" s="92"/>
      <c r="G3" s="92"/>
      <c r="H3" s="92"/>
      <c r="I3" s="92"/>
      <c r="J3" s="92"/>
      <c r="K3" s="3"/>
      <c r="L3" s="3"/>
      <c r="M3" s="3"/>
    </row>
    <row r="4" spans="2:13" ht="25.95" customHeight="1" x14ac:dyDescent="0.5">
      <c r="C4" s="5"/>
      <c r="D4" s="6"/>
      <c r="E4" s="4"/>
      <c r="F4" s="4"/>
      <c r="G4" s="4"/>
      <c r="H4" s="4"/>
      <c r="I4" s="4"/>
      <c r="J4" s="10"/>
      <c r="K4" s="3"/>
      <c r="L4" s="3"/>
      <c r="M4" s="3"/>
    </row>
    <row r="5" spans="2:13" ht="25.5" customHeight="1" thickBot="1" x14ac:dyDescent="0.35">
      <c r="C5" s="1"/>
      <c r="E5" s="1"/>
      <c r="F5" s="1"/>
      <c r="G5" s="1"/>
      <c r="H5" s="1"/>
      <c r="I5" s="7"/>
      <c r="J5" s="66"/>
      <c r="K5" s="2"/>
    </row>
    <row r="6" spans="2:13" ht="108.75" customHeight="1" thickBot="1" x14ac:dyDescent="0.3">
      <c r="B6" s="36" t="s">
        <v>5</v>
      </c>
      <c r="C6" s="35" t="s">
        <v>2</v>
      </c>
      <c r="D6" s="35" t="s">
        <v>0</v>
      </c>
      <c r="E6" s="95" t="s">
        <v>1</v>
      </c>
      <c r="F6" s="96"/>
      <c r="G6" s="35" t="s">
        <v>3</v>
      </c>
      <c r="H6" s="35" t="s">
        <v>10</v>
      </c>
      <c r="I6" s="35" t="s">
        <v>6</v>
      </c>
      <c r="J6" s="78" t="s">
        <v>69</v>
      </c>
    </row>
    <row r="7" spans="2:13" ht="108.75" customHeight="1" x14ac:dyDescent="0.3">
      <c r="B7" s="16"/>
      <c r="C7" s="63" t="s">
        <v>57</v>
      </c>
      <c r="D7" s="79" t="s">
        <v>62</v>
      </c>
      <c r="E7" s="120" t="s">
        <v>63</v>
      </c>
      <c r="F7" s="120"/>
      <c r="G7" s="63">
        <v>59600</v>
      </c>
      <c r="H7" s="54" t="s">
        <v>19</v>
      </c>
      <c r="I7" s="55" t="s">
        <v>72</v>
      </c>
      <c r="J7" s="80"/>
    </row>
    <row r="8" spans="2:13" ht="108.75" customHeight="1" x14ac:dyDescent="0.3">
      <c r="B8" s="17"/>
      <c r="C8" s="64" t="s">
        <v>57</v>
      </c>
      <c r="D8" s="76" t="s">
        <v>62</v>
      </c>
      <c r="E8" s="114" t="s">
        <v>63</v>
      </c>
      <c r="F8" s="114"/>
      <c r="G8" s="64">
        <v>59600</v>
      </c>
      <c r="H8" s="56" t="s">
        <v>20</v>
      </c>
      <c r="I8" s="57" t="s">
        <v>73</v>
      </c>
      <c r="J8" s="73"/>
    </row>
    <row r="9" spans="2:13" ht="108.75" customHeight="1" x14ac:dyDescent="0.3">
      <c r="B9" s="17"/>
      <c r="C9" s="64" t="s">
        <v>57</v>
      </c>
      <c r="D9" s="76" t="s">
        <v>62</v>
      </c>
      <c r="E9" s="114" t="s">
        <v>63</v>
      </c>
      <c r="F9" s="114"/>
      <c r="G9" s="64">
        <v>59600</v>
      </c>
      <c r="H9" s="56" t="s">
        <v>19</v>
      </c>
      <c r="I9" s="57" t="s">
        <v>74</v>
      </c>
      <c r="J9" s="73"/>
    </row>
    <row r="10" spans="2:13" ht="108.75" customHeight="1" thickBot="1" x14ac:dyDescent="0.35">
      <c r="B10" s="18"/>
      <c r="C10" s="65" t="s">
        <v>57</v>
      </c>
      <c r="D10" s="77" t="s">
        <v>62</v>
      </c>
      <c r="E10" s="119" t="s">
        <v>63</v>
      </c>
      <c r="F10" s="119"/>
      <c r="G10" s="68">
        <v>59600</v>
      </c>
      <c r="H10" s="58" t="s">
        <v>20</v>
      </c>
      <c r="I10" s="59" t="s">
        <v>75</v>
      </c>
      <c r="J10" s="67"/>
    </row>
    <row r="11" spans="2:13" ht="48.75" customHeight="1" thickBot="1" x14ac:dyDescent="0.3">
      <c r="B11" s="11"/>
      <c r="C11" s="12"/>
      <c r="E11" s="1"/>
      <c r="F11" s="1"/>
      <c r="H11" s="112" t="s">
        <v>8</v>
      </c>
      <c r="I11" s="113"/>
      <c r="J11" s="113"/>
    </row>
    <row r="12" spans="2:13" ht="13.8" thickBot="1" x14ac:dyDescent="0.3"/>
    <row r="13" spans="2:13" ht="58.95" customHeight="1" x14ac:dyDescent="0.25">
      <c r="C13" s="21" t="s">
        <v>28</v>
      </c>
      <c r="D13" s="19" t="s">
        <v>11</v>
      </c>
      <c r="E13" s="69"/>
      <c r="F13" s="70"/>
    </row>
    <row r="14" spans="2:13" ht="58.95" customHeight="1" x14ac:dyDescent="0.25">
      <c r="C14" s="22" t="s">
        <v>13</v>
      </c>
      <c r="D14" s="20" t="s">
        <v>17</v>
      </c>
      <c r="E14" s="69"/>
      <c r="F14" s="70"/>
    </row>
    <row r="15" spans="2:13" ht="58.95" customHeight="1" thickBot="1" x14ac:dyDescent="0.3">
      <c r="C15" s="26" t="s">
        <v>15</v>
      </c>
      <c r="D15" s="71" t="s">
        <v>14</v>
      </c>
      <c r="E15" s="69"/>
      <c r="F15" s="70"/>
    </row>
  </sheetData>
  <mergeCells count="9">
    <mergeCell ref="C1:C3"/>
    <mergeCell ref="D1:J2"/>
    <mergeCell ref="D3:J3"/>
    <mergeCell ref="E6:F6"/>
    <mergeCell ref="H11:J11"/>
    <mergeCell ref="E7:F7"/>
    <mergeCell ref="E8:F8"/>
    <mergeCell ref="E9:F9"/>
    <mergeCell ref="E10:F10"/>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M13"/>
  <sheetViews>
    <sheetView topLeftCell="B1" zoomScale="25" zoomScaleNormal="25" workbookViewId="0">
      <selection activeCell="O7" sqref="O7"/>
    </sheetView>
  </sheetViews>
  <sheetFormatPr baseColWidth="10" defaultRowHeight="13.2" x14ac:dyDescent="0.25"/>
  <cols>
    <col min="1" max="1" width="11.5546875" hidden="1" customWidth="1"/>
    <col min="2" max="2" width="27" bestFit="1" customWidth="1"/>
    <col min="3" max="3" width="117.109375" customWidth="1"/>
    <col min="4" max="4" width="104.44140625" style="1" customWidth="1"/>
    <col min="5" max="5" width="44.109375" bestFit="1" customWidth="1"/>
    <col min="6" max="6" width="33.44140625" bestFit="1" customWidth="1"/>
    <col min="7" max="7" width="19.33203125" customWidth="1"/>
    <col min="8" max="8" width="24.88671875" customWidth="1"/>
    <col min="9" max="9" width="117.44140625" style="8" customWidth="1"/>
    <col min="10" max="10" width="48.88671875" style="9" customWidth="1"/>
  </cols>
  <sheetData>
    <row r="1" spans="1:13" ht="46.5" customHeight="1" x14ac:dyDescent="0.25">
      <c r="C1" s="93" t="s">
        <v>7</v>
      </c>
      <c r="D1" s="89" t="s">
        <v>9</v>
      </c>
      <c r="E1" s="90"/>
      <c r="F1" s="90"/>
      <c r="G1" s="90"/>
      <c r="H1" s="90"/>
      <c r="I1" s="90"/>
      <c r="J1" s="90"/>
      <c r="K1" s="3"/>
      <c r="L1" s="3"/>
      <c r="M1" s="3"/>
    </row>
    <row r="2" spans="1:13" ht="54.75" customHeight="1" x14ac:dyDescent="0.25">
      <c r="C2" s="94"/>
      <c r="D2" s="90"/>
      <c r="E2" s="90"/>
      <c r="F2" s="90"/>
      <c r="G2" s="90"/>
      <c r="H2" s="90"/>
      <c r="I2" s="90"/>
      <c r="J2" s="90"/>
      <c r="K2" s="3"/>
      <c r="L2" s="3"/>
      <c r="M2" s="3"/>
    </row>
    <row r="3" spans="1:13" ht="207.6" customHeight="1" x14ac:dyDescent="0.85">
      <c r="C3" s="94"/>
      <c r="D3" s="91" t="s">
        <v>79</v>
      </c>
      <c r="E3" s="92"/>
      <c r="F3" s="92"/>
      <c r="G3" s="92"/>
      <c r="H3" s="92"/>
      <c r="I3" s="92"/>
      <c r="J3" s="92"/>
      <c r="K3" s="3"/>
      <c r="L3" s="3"/>
      <c r="M3" s="3"/>
    </row>
    <row r="4" spans="1:13" ht="46.2" customHeight="1" thickBot="1" x14ac:dyDescent="0.55000000000000004">
      <c r="C4" s="5"/>
      <c r="D4" s="6"/>
      <c r="E4" s="4"/>
      <c r="F4" s="4"/>
      <c r="G4" s="4"/>
      <c r="H4" s="4"/>
      <c r="I4" s="4"/>
      <c r="J4" s="10"/>
      <c r="K4" s="3"/>
      <c r="L4" s="3"/>
      <c r="M4" s="3"/>
    </row>
    <row r="5" spans="1:13" ht="99.6" customHeight="1" thickBot="1" x14ac:dyDescent="0.3">
      <c r="B5" s="36" t="s">
        <v>5</v>
      </c>
      <c r="C5" s="35" t="s">
        <v>2</v>
      </c>
      <c r="D5" s="35" t="s">
        <v>0</v>
      </c>
      <c r="E5" s="95" t="s">
        <v>1</v>
      </c>
      <c r="F5" s="96"/>
      <c r="G5" s="35" t="s">
        <v>3</v>
      </c>
      <c r="H5" s="35" t="s">
        <v>10</v>
      </c>
      <c r="I5" s="35" t="s">
        <v>6</v>
      </c>
      <c r="J5" s="51" t="s">
        <v>22</v>
      </c>
    </row>
    <row r="6" spans="1:13" ht="90" customHeight="1" x14ac:dyDescent="0.25">
      <c r="A6">
        <v>1</v>
      </c>
      <c r="B6" s="23"/>
      <c r="C6" s="54" t="s">
        <v>76</v>
      </c>
      <c r="D6" s="54" t="s">
        <v>77</v>
      </c>
      <c r="E6" s="97" t="s">
        <v>78</v>
      </c>
      <c r="F6" s="97"/>
      <c r="G6" s="54">
        <v>59740</v>
      </c>
      <c r="H6" s="54" t="s">
        <v>19</v>
      </c>
      <c r="I6" s="55" t="s">
        <v>23</v>
      </c>
      <c r="J6" s="29"/>
    </row>
    <row r="7" spans="1:13" ht="90" customHeight="1" x14ac:dyDescent="0.25">
      <c r="A7">
        <f>A6+1</f>
        <v>2</v>
      </c>
      <c r="B7" s="24"/>
      <c r="C7" s="56" t="s">
        <v>4</v>
      </c>
      <c r="D7" s="56" t="s">
        <v>18</v>
      </c>
      <c r="E7" s="98" t="s">
        <v>78</v>
      </c>
      <c r="F7" s="98"/>
      <c r="G7" s="56">
        <v>59740</v>
      </c>
      <c r="H7" s="56" t="s">
        <v>20</v>
      </c>
      <c r="I7" s="57" t="s">
        <v>24</v>
      </c>
      <c r="J7" s="30"/>
    </row>
    <row r="8" spans="1:13" ht="90" customHeight="1" x14ac:dyDescent="0.25">
      <c r="B8" s="24"/>
      <c r="C8" s="56" t="s">
        <v>4</v>
      </c>
      <c r="D8" s="56" t="s">
        <v>18</v>
      </c>
      <c r="E8" s="98" t="s">
        <v>78</v>
      </c>
      <c r="F8" s="98"/>
      <c r="G8" s="56">
        <v>59740</v>
      </c>
      <c r="H8" s="56" t="s">
        <v>19</v>
      </c>
      <c r="I8" s="57" t="s">
        <v>25</v>
      </c>
      <c r="J8" s="30"/>
    </row>
    <row r="9" spans="1:13" ht="90" customHeight="1" thickBot="1" x14ac:dyDescent="0.3">
      <c r="B9" s="25"/>
      <c r="C9" s="58" t="s">
        <v>4</v>
      </c>
      <c r="D9" s="58" t="s">
        <v>18</v>
      </c>
      <c r="E9" s="99" t="s">
        <v>78</v>
      </c>
      <c r="F9" s="99"/>
      <c r="G9" s="58">
        <v>59740</v>
      </c>
      <c r="H9" s="58" t="s">
        <v>20</v>
      </c>
      <c r="I9" s="59" t="s">
        <v>26</v>
      </c>
      <c r="J9" s="31"/>
    </row>
    <row r="10" spans="1:13" ht="40.5" customHeight="1" thickBot="1" x14ac:dyDescent="0.3">
      <c r="B10" s="11"/>
      <c r="C10" s="12"/>
      <c r="E10" s="1"/>
      <c r="F10" s="1"/>
      <c r="H10" s="104" t="s">
        <v>8</v>
      </c>
      <c r="I10" s="105"/>
      <c r="J10" s="49"/>
    </row>
    <row r="11" spans="1:13" ht="79.95" customHeight="1" x14ac:dyDescent="0.25">
      <c r="B11" s="11"/>
      <c r="C11" s="87" t="s">
        <v>28</v>
      </c>
      <c r="D11" s="88"/>
      <c r="E11" s="43" t="s">
        <v>12</v>
      </c>
      <c r="F11" s="1"/>
      <c r="H11" s="47"/>
      <c r="I11" s="47"/>
      <c r="J11" s="38"/>
    </row>
    <row r="12" spans="1:13" ht="63.6" customHeight="1" x14ac:dyDescent="0.25">
      <c r="C12" s="81" t="s">
        <v>13</v>
      </c>
      <c r="D12" s="82"/>
      <c r="E12" s="37" t="s">
        <v>17</v>
      </c>
      <c r="F12" s="28"/>
    </row>
    <row r="13" spans="1:13" ht="63.6" customHeight="1" thickBot="1" x14ac:dyDescent="0.3">
      <c r="C13" s="83" t="s">
        <v>15</v>
      </c>
      <c r="D13" s="84"/>
      <c r="E13" s="34" t="s">
        <v>14</v>
      </c>
      <c r="F13" s="28"/>
    </row>
  </sheetData>
  <mergeCells count="12">
    <mergeCell ref="C13:D13"/>
    <mergeCell ref="C1:C3"/>
    <mergeCell ref="D1:J2"/>
    <mergeCell ref="D3:J3"/>
    <mergeCell ref="E5:F5"/>
    <mergeCell ref="E6:F6"/>
    <mergeCell ref="E7:F7"/>
    <mergeCell ref="E8:F8"/>
    <mergeCell ref="E9:F9"/>
    <mergeCell ref="H10:I10"/>
    <mergeCell ref="C11:D11"/>
    <mergeCell ref="C12:D1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M13"/>
  <sheetViews>
    <sheetView topLeftCell="D1" zoomScale="40" zoomScaleNormal="40" workbookViewId="0">
      <selection activeCell="I19" sqref="I19"/>
    </sheetView>
  </sheetViews>
  <sheetFormatPr baseColWidth="10" defaultRowHeight="13.2" x14ac:dyDescent="0.25"/>
  <cols>
    <col min="1" max="1" width="11.5546875" hidden="1" customWidth="1"/>
    <col min="2" max="2" width="27" bestFit="1" customWidth="1"/>
    <col min="3" max="3" width="117.109375" customWidth="1"/>
    <col min="4" max="4" width="104.44140625" style="1" customWidth="1"/>
    <col min="5" max="5" width="44.109375" bestFit="1" customWidth="1"/>
    <col min="6" max="6" width="33.44140625" bestFit="1" customWidth="1"/>
    <col min="7" max="7" width="19.33203125" customWidth="1"/>
    <col min="8" max="8" width="24.88671875" customWidth="1"/>
    <col min="9" max="9" width="117.44140625" style="8" customWidth="1"/>
    <col min="10" max="10" width="48.88671875" style="9" customWidth="1"/>
  </cols>
  <sheetData>
    <row r="1" spans="1:13" ht="46.5" customHeight="1" x14ac:dyDescent="0.25">
      <c r="C1" s="93" t="s">
        <v>7</v>
      </c>
      <c r="D1" s="89" t="s">
        <v>9</v>
      </c>
      <c r="E1" s="90"/>
      <c r="F1" s="90"/>
      <c r="G1" s="90"/>
      <c r="H1" s="90"/>
      <c r="I1" s="90"/>
      <c r="J1" s="90"/>
      <c r="K1" s="3"/>
      <c r="L1" s="3"/>
      <c r="M1" s="3"/>
    </row>
    <row r="2" spans="1:13" ht="54.75" customHeight="1" x14ac:dyDescent="0.25">
      <c r="C2" s="94"/>
      <c r="D2" s="90"/>
      <c r="E2" s="90"/>
      <c r="F2" s="90"/>
      <c r="G2" s="90"/>
      <c r="H2" s="90"/>
      <c r="I2" s="90"/>
      <c r="J2" s="90"/>
      <c r="K2" s="3"/>
      <c r="L2" s="3"/>
      <c r="M2" s="3"/>
    </row>
    <row r="3" spans="1:13" ht="207.6" customHeight="1" x14ac:dyDescent="0.85">
      <c r="C3" s="94"/>
      <c r="D3" s="91" t="s">
        <v>80</v>
      </c>
      <c r="E3" s="92"/>
      <c r="F3" s="92"/>
      <c r="G3" s="92"/>
      <c r="H3" s="92"/>
      <c r="I3" s="92"/>
      <c r="J3" s="92"/>
      <c r="K3" s="3"/>
      <c r="L3" s="3"/>
      <c r="M3" s="3"/>
    </row>
    <row r="4" spans="1:13" ht="46.2" customHeight="1" thickBot="1" x14ac:dyDescent="0.55000000000000004">
      <c r="C4" s="5"/>
      <c r="D4" s="6"/>
      <c r="E4" s="4"/>
      <c r="F4" s="4"/>
      <c r="G4" s="4"/>
      <c r="H4" s="4"/>
      <c r="I4" s="4"/>
      <c r="J4" s="10"/>
      <c r="K4" s="3"/>
      <c r="L4" s="3"/>
      <c r="M4" s="3"/>
    </row>
    <row r="5" spans="1:13" ht="99.6" customHeight="1" thickBot="1" x14ac:dyDescent="0.3">
      <c r="B5" s="36" t="s">
        <v>5</v>
      </c>
      <c r="C5" s="35" t="s">
        <v>2</v>
      </c>
      <c r="D5" s="35" t="s">
        <v>0</v>
      </c>
      <c r="E5" s="95" t="s">
        <v>1</v>
      </c>
      <c r="F5" s="96"/>
      <c r="G5" s="35" t="s">
        <v>3</v>
      </c>
      <c r="H5" s="35" t="s">
        <v>10</v>
      </c>
      <c r="I5" s="35" t="s">
        <v>6</v>
      </c>
      <c r="J5" s="33" t="s">
        <v>22</v>
      </c>
    </row>
    <row r="6" spans="1:13" ht="90" customHeight="1" x14ac:dyDescent="0.25">
      <c r="A6">
        <v>1</v>
      </c>
      <c r="B6" s="23"/>
      <c r="C6" s="54" t="s">
        <v>76</v>
      </c>
      <c r="D6" s="54" t="s">
        <v>77</v>
      </c>
      <c r="E6" s="97" t="s">
        <v>78</v>
      </c>
      <c r="F6" s="97"/>
      <c r="G6" s="54">
        <v>59740</v>
      </c>
      <c r="H6" s="54" t="s">
        <v>19</v>
      </c>
      <c r="I6" s="55" t="s">
        <v>29</v>
      </c>
      <c r="J6" s="29"/>
    </row>
    <row r="7" spans="1:13" ht="90" customHeight="1" x14ac:dyDescent="0.25">
      <c r="A7">
        <f>A6+1</f>
        <v>2</v>
      </c>
      <c r="B7" s="24"/>
      <c r="C7" s="56" t="s">
        <v>4</v>
      </c>
      <c r="D7" s="56" t="s">
        <v>18</v>
      </c>
      <c r="E7" s="98" t="s">
        <v>78</v>
      </c>
      <c r="F7" s="98"/>
      <c r="G7" s="56">
        <v>59740</v>
      </c>
      <c r="H7" s="56" t="s">
        <v>20</v>
      </c>
      <c r="I7" s="57" t="s">
        <v>30</v>
      </c>
      <c r="J7" s="30"/>
    </row>
    <row r="8" spans="1:13" ht="90" customHeight="1" x14ac:dyDescent="0.25">
      <c r="B8" s="24"/>
      <c r="C8" s="56" t="s">
        <v>4</v>
      </c>
      <c r="D8" s="56" t="s">
        <v>18</v>
      </c>
      <c r="E8" s="98" t="s">
        <v>78</v>
      </c>
      <c r="F8" s="98"/>
      <c r="G8" s="56">
        <v>59740</v>
      </c>
      <c r="H8" s="56" t="s">
        <v>19</v>
      </c>
      <c r="I8" s="57" t="s">
        <v>31</v>
      </c>
      <c r="J8" s="30"/>
    </row>
    <row r="9" spans="1:13" ht="90" customHeight="1" thickBot="1" x14ac:dyDescent="0.3">
      <c r="B9" s="25"/>
      <c r="C9" s="58" t="s">
        <v>4</v>
      </c>
      <c r="D9" s="58" t="s">
        <v>18</v>
      </c>
      <c r="E9" s="99" t="s">
        <v>78</v>
      </c>
      <c r="F9" s="99"/>
      <c r="G9" s="58">
        <v>59740</v>
      </c>
      <c r="H9" s="58" t="s">
        <v>20</v>
      </c>
      <c r="I9" s="59" t="s">
        <v>32</v>
      </c>
      <c r="J9" s="31"/>
    </row>
    <row r="10" spans="1:13" ht="40.5" customHeight="1" thickBot="1" x14ac:dyDescent="0.3">
      <c r="B10" s="11"/>
      <c r="C10" s="12"/>
      <c r="E10" s="1"/>
      <c r="F10" s="1"/>
      <c r="H10" s="85" t="s">
        <v>8</v>
      </c>
      <c r="I10" s="86"/>
      <c r="J10" s="32"/>
    </row>
    <row r="11" spans="1:13" ht="79.95" customHeight="1" x14ac:dyDescent="0.25">
      <c r="B11" s="11"/>
      <c r="C11" s="87" t="s">
        <v>28</v>
      </c>
      <c r="D11" s="88"/>
      <c r="E11" s="43" t="s">
        <v>12</v>
      </c>
      <c r="F11" s="1"/>
      <c r="H11" s="47"/>
      <c r="I11" s="47"/>
      <c r="J11" s="38"/>
    </row>
    <row r="12" spans="1:13" ht="63.6" customHeight="1" x14ac:dyDescent="0.25">
      <c r="C12" s="81" t="s">
        <v>13</v>
      </c>
      <c r="D12" s="82"/>
      <c r="E12" s="37" t="s">
        <v>17</v>
      </c>
      <c r="F12" s="28"/>
    </row>
    <row r="13" spans="1:13" ht="63.6" customHeight="1" thickBot="1" x14ac:dyDescent="0.3">
      <c r="C13" s="83" t="s">
        <v>15</v>
      </c>
      <c r="D13" s="84"/>
      <c r="E13" s="34" t="s">
        <v>14</v>
      </c>
      <c r="F13" s="28"/>
    </row>
  </sheetData>
  <mergeCells count="12">
    <mergeCell ref="C13:D13"/>
    <mergeCell ref="C1:C3"/>
    <mergeCell ref="D1:J2"/>
    <mergeCell ref="D3:J3"/>
    <mergeCell ref="E5:F5"/>
    <mergeCell ref="E6:F6"/>
    <mergeCell ref="E7:F7"/>
    <mergeCell ref="E8:F8"/>
    <mergeCell ref="E9:F9"/>
    <mergeCell ref="H10:I10"/>
    <mergeCell ref="C11:D11"/>
    <mergeCell ref="C12:D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Annexe 1 CHV LOT 1</vt:lpstr>
      <vt:lpstr>Annexe 2 CHV LOT 2</vt:lpstr>
      <vt:lpstr> Annexe 3 CHD LOT 3</vt:lpstr>
      <vt:lpstr>Annexe 4 CHM LOT 4</vt:lpstr>
      <vt:lpstr>Annexe 5 CHM LOT 5</vt:lpstr>
      <vt:lpstr>Annexe 6 CHFL LOT 6</vt:lpstr>
      <vt:lpstr>Annexe 7 CHFL LOT 7</vt:lpstr>
    </vt:vector>
  </TitlesOfParts>
  <Company>Centre Hospitalier de Valenciennes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dc:creator>
  <cp:lastModifiedBy>PLICHON, Laura</cp:lastModifiedBy>
  <cp:lastPrinted>2021-06-21T09:28:24Z</cp:lastPrinted>
  <dcterms:created xsi:type="dcterms:W3CDTF">2017-10-18T13:31:27Z</dcterms:created>
  <dcterms:modified xsi:type="dcterms:W3CDTF">2026-02-06T12:48:50Z</dcterms:modified>
</cp:coreProperties>
</file>