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VIL\VIL\VIL-2026-0018- Sustainable Housing Initiative\2 Préparation DCE\DCE_V2\"/>
    </mc:Choice>
  </mc:AlternateContent>
  <xr:revisionPtr revIDLastSave="0" documentId="13_ncr:1_{1C756991-72C4-43C3-BE4B-D0994107B09E}" xr6:coauthVersionLast="47" xr6:coauthVersionMax="47" xr10:uidLastSave="{00000000-0000-0000-0000-000000000000}"/>
  <bookViews>
    <workbookView xWindow="-108" yWindow="-108" windowWidth="23256" windowHeight="13896" tabRatio="856" xr2:uid="{00000000-000D-0000-FFFF-FFFF00000000}"/>
  </bookViews>
  <sheets>
    <sheet name="BPU" sheetId="6" r:id="rId1"/>
    <sheet name="DQE" sheetId="7" r:id="rId2"/>
  </sheets>
  <externalReferences>
    <externalReference r:id="rId3"/>
  </externalReferences>
  <definedNames>
    <definedName name="_xlnm.Print_Area" localSheetId="0">BPU!$B$1:$K$12</definedName>
    <definedName name="_xlnm.Print_Area" localSheetId="1">DQE!$B$1:$I$31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7" l="1"/>
  <c r="D12" i="7"/>
  <c r="E12" i="7"/>
  <c r="G12" i="7" l="1"/>
  <c r="E4" i="7"/>
  <c r="E4" i="6"/>
  <c r="G13" i="7" l="1"/>
  <c r="G16" i="7" s="1"/>
  <c r="G18" i="7" s="1"/>
</calcChain>
</file>

<file path=xl/sharedStrings.xml><?xml version="1.0" encoding="utf-8"?>
<sst xmlns="http://schemas.openxmlformats.org/spreadsheetml/2006/main" count="23" uniqueCount="22">
  <si>
    <t>Nom du soumissionnaire :</t>
  </si>
  <si>
    <t>Le présent document est contractuel et engageant pour le soumissionnaire.</t>
  </si>
  <si>
    <t>PROFIL</t>
  </si>
  <si>
    <t>Le présent document n'est pas contractuel.</t>
  </si>
  <si>
    <t>Les quantités indiquées ci-après sont données à titre indicatif et ne sont pas engageantes pour l'AFD. Le montant total permettra de comparer et classer les offres des soumissionaires.</t>
  </si>
  <si>
    <t>TOTAL DQE</t>
  </si>
  <si>
    <t>Prix unitaire en € HT</t>
  </si>
  <si>
    <t>Remarques</t>
  </si>
  <si>
    <t>Prix unitaire journalier
en € HT</t>
  </si>
  <si>
    <t>Prix unitaires pour les prestations par bons de commande</t>
  </si>
  <si>
    <r>
      <t xml:space="preserve">VIL-2026-0018_Appui au pilotage et à la mise en œuvre opérationnelle des activités réalisées dans le cadre du projet Sustainable Housing Initiative » (SHI)
</t>
    </r>
    <r>
      <rPr>
        <sz val="12"/>
        <color rgb="FFFF0000"/>
        <rFont val="Roboto Black"/>
      </rPr>
      <t>BORDEREAU DES PRIX UNITAIRES (BPU)</t>
    </r>
  </si>
  <si>
    <r>
      <t xml:space="preserve">Appui au pilotage et à la mise en œuvre opérationnelle des activités réalisées dans le cadre du projet Sustainable Housing Initiative » (SHI)
</t>
    </r>
    <r>
      <rPr>
        <sz val="12"/>
        <color rgb="FFFF0000"/>
        <rFont val="Roboto Black"/>
      </rPr>
      <t>DETAIL QUANTITATIF ESTIMATIF (DQE)</t>
    </r>
  </si>
  <si>
    <t>Quantité estimée sur 36 Mois</t>
  </si>
  <si>
    <t>Total
en € HT</t>
  </si>
  <si>
    <t>Type</t>
  </si>
  <si>
    <t>Appui ( tel que décrit dans le CCTP)</t>
  </si>
  <si>
    <t>Observations</t>
  </si>
  <si>
    <t>Le montant total de la prestation ne doit pas dépasse 346 000€ HT 
Le montant des frais de mission ne doit pas dépasser 40 000€HT</t>
  </si>
  <si>
    <t>Coût par profil</t>
  </si>
  <si>
    <t xml:space="preserve">Enveloppe frais de mission remboursable au réel TTC </t>
  </si>
  <si>
    <t>Total DQE HT</t>
  </si>
  <si>
    <t>Montant Total  Estimatif (Total DQE + Frais de Mission)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</si>
</sst>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1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C00000"/>
      <name val="Roboto Bold"/>
    </font>
    <font>
      <sz val="12"/>
      <color theme="1"/>
      <name val="Calibri"/>
      <family val="2"/>
    </font>
    <font>
      <sz val="12"/>
      <color theme="1"/>
      <name val="Roboto Black"/>
    </font>
    <font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b/>
      <sz val="12"/>
      <color rgb="FFFF0000"/>
      <name val="Calibri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Roboto Bold"/>
    </font>
    <font>
      <sz val="10"/>
      <color rgb="FFC00000"/>
      <name val="Roboto Bold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</font>
    <font>
      <sz val="10"/>
      <color rgb="FFFF0000"/>
      <name val="Roboto Bold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5"/>
    <xf numFmtId="0" fontId="6" fillId="0" borderId="4" xfId="5" applyFont="1" applyBorder="1" applyAlignment="1">
      <alignment vertical="center" wrapText="1"/>
    </xf>
    <xf numFmtId="0" fontId="6" fillId="0" borderId="5" xfId="5" applyFont="1" applyBorder="1" applyAlignment="1">
      <alignment vertical="center" wrapText="1"/>
    </xf>
    <xf numFmtId="0" fontId="5" fillId="0" borderId="10" xfId="5" applyBorder="1"/>
    <xf numFmtId="0" fontId="5" fillId="0" borderId="11" xfId="5" applyBorder="1"/>
    <xf numFmtId="0" fontId="5" fillId="0" borderId="12" xfId="5" applyBorder="1"/>
    <xf numFmtId="0" fontId="5" fillId="0" borderId="1" xfId="5" applyBorder="1"/>
    <xf numFmtId="0" fontId="10" fillId="0" borderId="2" xfId="5" applyFont="1" applyBorder="1" applyAlignment="1" applyProtection="1">
      <alignment vertical="center" wrapText="1"/>
      <protection locked="0"/>
    </xf>
    <xf numFmtId="0" fontId="9" fillId="0" borderId="0" xfId="5" applyFont="1" applyAlignment="1">
      <alignment horizontal="center" vertical="center" wrapText="1"/>
    </xf>
    <xf numFmtId="0" fontId="10" fillId="0" borderId="0" xfId="5" applyFont="1" applyAlignment="1" applyProtection="1">
      <alignment vertical="center" wrapText="1"/>
      <protection locked="0"/>
    </xf>
    <xf numFmtId="0" fontId="4" fillId="2" borderId="0" xfId="5" applyFont="1" applyFill="1" applyAlignment="1" applyProtection="1">
      <alignment vertical="center"/>
      <protection locked="0"/>
    </xf>
    <xf numFmtId="0" fontId="5" fillId="0" borderId="2" xfId="5" applyBorder="1"/>
    <xf numFmtId="0" fontId="12" fillId="5" borderId="16" xfId="5" applyFont="1" applyFill="1" applyBorder="1" applyAlignment="1">
      <alignment horizontal="center" vertical="center" wrapText="1"/>
    </xf>
    <xf numFmtId="0" fontId="5" fillId="0" borderId="3" xfId="5" applyBorder="1"/>
    <xf numFmtId="0" fontId="16" fillId="2" borderId="0" xfId="5" applyFont="1" applyFill="1" applyAlignment="1" applyProtection="1">
      <alignment vertical="center"/>
      <protection locked="0"/>
    </xf>
    <xf numFmtId="164" fontId="14" fillId="0" borderId="17" xfId="5" applyNumberFormat="1" applyFont="1" applyBorder="1" applyAlignment="1">
      <alignment horizontal="right" vertical="center" wrapText="1"/>
    </xf>
    <xf numFmtId="0" fontId="13" fillId="6" borderId="7" xfId="5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64" fontId="14" fillId="0" borderId="0" xfId="5" applyNumberFormat="1" applyFont="1" applyAlignment="1">
      <alignment horizontal="right" vertical="center" wrapText="1"/>
    </xf>
    <xf numFmtId="164" fontId="13" fillId="6" borderId="20" xfId="5" applyNumberFormat="1" applyFont="1" applyFill="1" applyBorder="1" applyAlignment="1" applyProtection="1">
      <alignment horizontal="right" vertical="center" wrapText="1"/>
      <protection locked="0"/>
    </xf>
    <xf numFmtId="0" fontId="12" fillId="5" borderId="25" xfId="5" applyFont="1" applyFill="1" applyBorder="1" applyAlignment="1">
      <alignment horizontal="center" vertical="center" wrapText="1"/>
    </xf>
    <xf numFmtId="164" fontId="14" fillId="0" borderId="27" xfId="5" applyNumberFormat="1" applyFont="1" applyBorder="1" applyAlignment="1" applyProtection="1">
      <alignment horizontal="right" vertical="center" wrapText="1"/>
      <protection locked="0"/>
    </xf>
    <xf numFmtId="0" fontId="18" fillId="7" borderId="26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 wrapText="1"/>
    </xf>
    <xf numFmtId="0" fontId="11" fillId="0" borderId="0" xfId="5" applyFont="1" applyAlignment="1">
      <alignment horizontal="center" vertical="center" wrapText="1"/>
    </xf>
    <xf numFmtId="0" fontId="9" fillId="3" borderId="0" xfId="5" applyFont="1" applyFill="1" applyAlignment="1">
      <alignment horizontal="center" vertical="center" wrapText="1"/>
    </xf>
    <xf numFmtId="0" fontId="15" fillId="2" borderId="0" xfId="5" applyFont="1" applyFill="1" applyAlignment="1" applyProtection="1">
      <alignment horizontal="left" vertical="center" wrapText="1"/>
      <protection locked="0"/>
    </xf>
    <xf numFmtId="164" fontId="14" fillId="0" borderId="7" xfId="5" applyNumberFormat="1" applyFont="1" applyBorder="1" applyAlignment="1">
      <alignment horizontal="right" vertical="center" wrapText="1"/>
    </xf>
    <xf numFmtId="0" fontId="13" fillId="2" borderId="0" xfId="5" applyFont="1" applyFill="1" applyBorder="1" applyAlignment="1">
      <alignment horizontal="center" vertical="center" wrapText="1"/>
    </xf>
    <xf numFmtId="164" fontId="13" fillId="2" borderId="0" xfId="5" applyNumberFormat="1" applyFont="1" applyFill="1" applyBorder="1" applyAlignment="1" applyProtection="1">
      <alignment horizontal="right" vertical="center" wrapText="1"/>
      <protection locked="0"/>
    </xf>
    <xf numFmtId="164" fontId="13" fillId="0" borderId="32" xfId="5" applyNumberFormat="1" applyFont="1" applyBorder="1" applyAlignment="1" applyProtection="1">
      <alignment horizontal="right" vertical="center" wrapText="1"/>
      <protection locked="0"/>
    </xf>
    <xf numFmtId="0" fontId="13" fillId="6" borderId="33" xfId="5" applyFont="1" applyFill="1" applyBorder="1" applyAlignment="1">
      <alignment horizontal="center" vertical="center" wrapText="1"/>
    </xf>
    <xf numFmtId="0" fontId="5" fillId="0" borderId="0" xfId="5" applyBorder="1"/>
    <xf numFmtId="0" fontId="5" fillId="0" borderId="34" xfId="5" applyBorder="1"/>
    <xf numFmtId="0" fontId="11" fillId="0" borderId="35" xfId="5" applyFont="1" applyBorder="1" applyAlignment="1">
      <alignment wrapText="1"/>
    </xf>
    <xf numFmtId="0" fontId="14" fillId="8" borderId="26" xfId="5" applyFont="1" applyFill="1" applyBorder="1" applyAlignment="1">
      <alignment horizontal="center" vertical="center" wrapText="1"/>
    </xf>
    <xf numFmtId="0" fontId="20" fillId="2" borderId="0" xfId="5" applyFont="1" applyFill="1" applyAlignment="1" applyProtection="1">
      <alignment vertical="center"/>
      <protection locked="0"/>
    </xf>
    <xf numFmtId="0" fontId="5" fillId="0" borderId="22" xfId="5" applyBorder="1"/>
    <xf numFmtId="0" fontId="5" fillId="0" borderId="22" xfId="5" applyBorder="1" applyAlignment="1">
      <alignment wrapText="1"/>
    </xf>
    <xf numFmtId="164" fontId="13" fillId="6" borderId="36" xfId="5" applyNumberFormat="1" applyFont="1" applyFill="1" applyBorder="1" applyAlignment="1">
      <alignment horizontal="right" vertical="center" wrapText="1"/>
    </xf>
    <xf numFmtId="0" fontId="6" fillId="8" borderId="0" xfId="5" applyFont="1" applyFill="1" applyAlignment="1">
      <alignment horizontal="left" vertical="center" wrapText="1"/>
    </xf>
    <xf numFmtId="0" fontId="6" fillId="0" borderId="5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8" fillId="4" borderId="0" xfId="5" applyFont="1" applyFill="1" applyAlignment="1">
      <alignment horizontal="center" vertical="center" wrapText="1"/>
    </xf>
    <xf numFmtId="0" fontId="9" fillId="0" borderId="8" xfId="5" applyFont="1" applyBorder="1" applyAlignment="1">
      <alignment horizontal="center" vertical="center" wrapText="1"/>
    </xf>
    <xf numFmtId="0" fontId="9" fillId="0" borderId="13" xfId="5" applyFont="1" applyBorder="1" applyAlignment="1">
      <alignment horizontal="center" vertical="center" wrapText="1"/>
    </xf>
    <xf numFmtId="0" fontId="9" fillId="0" borderId="9" xfId="5" applyFont="1" applyBorder="1" applyAlignment="1">
      <alignment horizontal="center" vertical="center" wrapText="1"/>
    </xf>
    <xf numFmtId="0" fontId="8" fillId="4" borderId="8" xfId="5" applyFont="1" applyFill="1" applyBorder="1" applyAlignment="1">
      <alignment horizontal="left" vertical="center" wrapText="1"/>
    </xf>
    <xf numFmtId="0" fontId="8" fillId="4" borderId="13" xfId="5" applyFont="1" applyFill="1" applyBorder="1" applyAlignment="1">
      <alignment horizontal="left" vertical="center" wrapText="1"/>
    </xf>
    <xf numFmtId="0" fontId="8" fillId="4" borderId="9" xfId="5" applyFont="1" applyFill="1" applyBorder="1" applyAlignment="1">
      <alignment horizontal="left" vertical="center" wrapText="1"/>
    </xf>
    <xf numFmtId="0" fontId="12" fillId="5" borderId="21" xfId="5" applyFont="1" applyFill="1" applyBorder="1" applyAlignment="1">
      <alignment horizontal="center" vertical="center" wrapText="1"/>
    </xf>
    <xf numFmtId="0" fontId="12" fillId="5" borderId="13" xfId="5" applyFont="1" applyFill="1" applyBorder="1" applyAlignment="1">
      <alignment horizontal="center" vertical="center" wrapText="1"/>
    </xf>
    <xf numFmtId="0" fontId="12" fillId="5" borderId="9" xfId="5" applyFont="1" applyFill="1" applyBorder="1" applyAlignment="1">
      <alignment horizontal="center" vertical="center" wrapText="1"/>
    </xf>
    <xf numFmtId="0" fontId="19" fillId="0" borderId="8" xfId="5" applyFont="1" applyBorder="1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19" fillId="0" borderId="9" xfId="5" applyFont="1" applyBorder="1" applyAlignment="1">
      <alignment horizontal="center" wrapText="1"/>
    </xf>
    <xf numFmtId="0" fontId="12" fillId="5" borderId="14" xfId="5" applyFont="1" applyFill="1" applyBorder="1" applyAlignment="1">
      <alignment horizontal="center" vertical="center" wrapText="1"/>
    </xf>
    <xf numFmtId="0" fontId="12" fillId="5" borderId="15" xfId="5" applyFont="1" applyFill="1" applyBorder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0" fontId="9" fillId="3" borderId="0" xfId="5" applyFont="1" applyFill="1" applyAlignment="1">
      <alignment horizontal="center" vertical="center" wrapText="1"/>
    </xf>
    <xf numFmtId="0" fontId="15" fillId="2" borderId="0" xfId="5" applyFont="1" applyFill="1" applyAlignment="1" applyProtection="1">
      <alignment horizontal="left" vertical="center" wrapText="1"/>
      <protection locked="0"/>
    </xf>
    <xf numFmtId="0" fontId="12" fillId="5" borderId="23" xfId="5" applyFont="1" applyFill="1" applyBorder="1" applyAlignment="1">
      <alignment horizontal="center" vertical="center" wrapText="1"/>
    </xf>
    <xf numFmtId="0" fontId="12" fillId="5" borderId="24" xfId="5" applyFont="1" applyFill="1" applyBorder="1" applyAlignment="1">
      <alignment horizontal="center" vertical="center" wrapText="1"/>
    </xf>
    <xf numFmtId="0" fontId="13" fillId="6" borderId="18" xfId="5" applyFont="1" applyFill="1" applyBorder="1" applyAlignment="1">
      <alignment horizontal="center" vertical="center" wrapText="1"/>
    </xf>
    <xf numFmtId="0" fontId="13" fillId="6" borderId="19" xfId="5" applyFont="1" applyFill="1" applyBorder="1" applyAlignment="1">
      <alignment horizontal="center" vertical="center" wrapText="1"/>
    </xf>
    <xf numFmtId="0" fontId="12" fillId="4" borderId="8" xfId="5" applyFont="1" applyFill="1" applyBorder="1" applyAlignment="1">
      <alignment horizontal="center" vertical="center" wrapText="1"/>
    </xf>
    <xf numFmtId="0" fontId="12" fillId="4" borderId="13" xfId="5" applyFont="1" applyFill="1" applyBorder="1" applyAlignment="1">
      <alignment horizontal="center" vertical="center" wrapText="1"/>
    </xf>
    <xf numFmtId="0" fontId="12" fillId="4" borderId="9" xfId="5" applyFont="1" applyFill="1" applyBorder="1" applyAlignment="1">
      <alignment horizontal="center" vertical="center" wrapText="1"/>
    </xf>
    <xf numFmtId="0" fontId="13" fillId="6" borderId="31" xfId="5" applyFont="1" applyFill="1" applyBorder="1" applyAlignment="1">
      <alignment horizontal="center" vertical="center" wrapText="1"/>
    </xf>
    <xf numFmtId="0" fontId="13" fillId="6" borderId="28" xfId="5" applyFont="1" applyFill="1" applyBorder="1" applyAlignment="1">
      <alignment horizontal="center" vertical="center" wrapText="1"/>
    </xf>
    <xf numFmtId="0" fontId="13" fillId="6" borderId="30" xfId="5" applyFont="1" applyFill="1" applyBorder="1" applyAlignment="1">
      <alignment horizontal="center" vertical="center" wrapText="1"/>
    </xf>
    <xf numFmtId="0" fontId="13" fillId="6" borderId="36" xfId="5" applyFont="1" applyFill="1" applyBorder="1" applyAlignment="1">
      <alignment horizontal="center" vertical="center" wrapText="1"/>
    </xf>
    <xf numFmtId="0" fontId="13" fillId="6" borderId="29" xfId="5" applyFont="1" applyFill="1" applyBorder="1" applyAlignment="1">
      <alignment horizontal="center" vertical="center" wrapText="1"/>
    </xf>
    <xf numFmtId="0" fontId="13" fillId="6" borderId="37" xfId="5" applyFont="1" applyFill="1" applyBorder="1" applyAlignment="1">
      <alignment horizontal="center" vertical="center" wrapText="1"/>
    </xf>
  </cellXfs>
  <cellStyles count="9">
    <cellStyle name="Monétaire 2" xfId="4" xr:uid="{00000000-0005-0000-0000-000000000000}"/>
    <cellStyle name="Monétaire 2 2" xfId="7" xr:uid="{DF0CBB44-F1FE-493C-AB0F-FEFFF047F336}"/>
    <cellStyle name="Normal" xfId="0" builtinId="0"/>
    <cellStyle name="Normal 2" xfId="1" xr:uid="{00000000-0005-0000-0000-000002000000}"/>
    <cellStyle name="Normal 2 2" xfId="5" xr:uid="{00000000-0005-0000-0000-000003000000}"/>
    <cellStyle name="Normal 3" xfId="2" xr:uid="{00000000-0005-0000-0000-000004000000}"/>
    <cellStyle name="Normal 3 2" xfId="6" xr:uid="{91AF80B8-AE3A-4A6D-8CFB-B8A5D7FC457C}"/>
    <cellStyle name="Pourcentage 2" xfId="3" xr:uid="{00000000-0005-0000-0000-000005000000}"/>
    <cellStyle name="Pourcentage 2 2" xfId="8" xr:uid="{850AF039-A13F-41F8-9060-1FA2CFCD3BFE}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0</xdr:rowOff>
    </xdr:from>
    <xdr:to>
      <xdr:col>3</xdr:col>
      <xdr:colOff>1845553</xdr:colOff>
      <xdr:row>2</xdr:row>
      <xdr:rowOff>57119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" y="0"/>
          <a:ext cx="2218457" cy="11563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89647</xdr:colOff>
      <xdr:row>1</xdr:row>
      <xdr:rowOff>198343</xdr:rowOff>
    </xdr:from>
    <xdr:to>
      <xdr:col>3</xdr:col>
      <xdr:colOff>820280</xdr:colOff>
      <xdr:row>1</xdr:row>
      <xdr:rowOff>911412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607" y="266923"/>
          <a:ext cx="1368808" cy="713069"/>
        </a:xfrm>
        <a:prstGeom prst="rect">
          <a:avLst/>
        </a:prstGeom>
      </xdr:spPr>
    </xdr:pic>
    <xdr:clientData/>
  </xdr:twoCellAnchor>
  <xdr:twoCellAnchor>
    <xdr:from>
      <xdr:col>4</xdr:col>
      <xdr:colOff>1207327</xdr:colOff>
      <xdr:row>6</xdr:row>
      <xdr:rowOff>188025</xdr:rowOff>
    </xdr:from>
    <xdr:to>
      <xdr:col>7</xdr:col>
      <xdr:colOff>59377</xdr:colOff>
      <xdr:row>8</xdr:row>
      <xdr:rowOff>218084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6717137-B0C1-4255-AE13-5B400BE8D260}"/>
            </a:ext>
          </a:extLst>
        </xdr:cNvPr>
        <xdr:cNvSpPr/>
      </xdr:nvSpPr>
      <xdr:spPr>
        <a:xfrm>
          <a:off x="6679872" y="1989116"/>
          <a:ext cx="3156856" cy="435799"/>
        </a:xfrm>
        <a:prstGeom prst="wedgeRectCallout">
          <a:avLst>
            <a:gd name="adj1" fmla="val -22461"/>
            <a:gd name="adj2" fmla="val 11571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 baseline="0">
              <a:solidFill>
                <a:srgbClr val="FF000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Soumissionnaires : Merci de ne pas modifier la quantité indiquée dans la cellule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N/_Achats/2023/1%20-%20Passation%20de%20march&#233;/_SDD/SDD/VIL/VIL-2023-0510%20AT%20systemes%20alimentaires%20Tanzanie/3%20DCE%20publi&#233;/DCE%20v3/DCE/Annexe_financiere_FR_VIL-2023-05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FG Lot1"/>
      <sheetName val="BPU Lot1"/>
      <sheetName val="DQE Lot1"/>
      <sheetName val="SYNTHESE Lot1"/>
    </sheetNames>
    <sheetDataSet>
      <sheetData sheetId="0">
        <row r="4">
          <cell r="E4"/>
          <cell r="F4"/>
          <cell r="G4"/>
          <cell r="H4"/>
          <cell r="I4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B1:K14"/>
  <sheetViews>
    <sheetView showGridLines="0" tabSelected="1" topLeftCell="A3" zoomScale="80" zoomScaleNormal="80" zoomScaleSheetLayoutView="25" workbookViewId="0">
      <selection activeCell="E18" sqref="E18"/>
    </sheetView>
  </sheetViews>
  <sheetFormatPr baseColWidth="10" defaultColWidth="9.69921875" defaultRowHeight="15.6" x14ac:dyDescent="0.3"/>
  <cols>
    <col min="1" max="2" width="1.19921875" style="1" customWidth="1"/>
    <col min="3" max="3" width="3.19921875" style="1" customWidth="1"/>
    <col min="4" max="4" width="88" style="1" customWidth="1"/>
    <col min="5" max="5" width="25.19921875" style="1" customWidth="1"/>
    <col min="6" max="6" width="14.09765625" style="1" customWidth="1"/>
    <col min="7" max="7" width="17.3984375" style="1" customWidth="1"/>
    <col min="8" max="8" width="18.19921875" style="1" customWidth="1"/>
    <col min="9" max="9" width="0.69921875" style="1" customWidth="1"/>
    <col min="10" max="10" width="17" style="1" customWidth="1"/>
    <col min="11" max="11" width="1.5" style="1" customWidth="1"/>
    <col min="12" max="12" width="9.69921875" style="1"/>
    <col min="13" max="13" width="11" style="1" customWidth="1"/>
    <col min="14" max="16384" width="9.69921875" style="1"/>
  </cols>
  <sheetData>
    <row r="1" spans="2:11" ht="10.199999999999999" customHeight="1" thickBot="1" x14ac:dyDescent="0.35"/>
    <row r="2" spans="2:11" ht="75.75" customHeight="1" thickBot="1" x14ac:dyDescent="0.35">
      <c r="B2" s="2"/>
      <c r="C2" s="3"/>
      <c r="D2" s="3"/>
      <c r="E2" s="42" t="s">
        <v>10</v>
      </c>
      <c r="F2" s="42"/>
      <c r="G2" s="42"/>
      <c r="H2" s="42"/>
      <c r="I2" s="42"/>
      <c r="J2" s="42"/>
      <c r="K2" s="43"/>
    </row>
    <row r="3" spans="2:11" ht="18.75" customHeight="1" x14ac:dyDescent="0.3">
      <c r="B3" s="4"/>
      <c r="C3" s="5"/>
      <c r="D3" s="5"/>
      <c r="E3" s="5"/>
      <c r="F3" s="5"/>
      <c r="G3" s="5"/>
      <c r="H3" s="5"/>
      <c r="I3" s="5"/>
      <c r="J3" s="5"/>
      <c r="K3" s="6"/>
    </row>
    <row r="4" spans="2:11" ht="23.7" customHeight="1" x14ac:dyDescent="0.3">
      <c r="B4" s="7"/>
      <c r="C4" s="44" t="s">
        <v>0</v>
      </c>
      <c r="D4" s="44"/>
      <c r="E4" s="45">
        <f>'[1]DPFG Lot1'!E4:I4</f>
        <v>0</v>
      </c>
      <c r="F4" s="46"/>
      <c r="G4" s="46"/>
      <c r="H4" s="46"/>
      <c r="I4" s="46"/>
      <c r="J4" s="47"/>
      <c r="K4" s="8"/>
    </row>
    <row r="5" spans="2:11" ht="6" customHeight="1" x14ac:dyDescent="0.3">
      <c r="B5" s="7"/>
      <c r="C5" s="9"/>
      <c r="D5" s="9"/>
      <c r="E5" s="9"/>
      <c r="F5" s="9"/>
      <c r="G5" s="9"/>
      <c r="H5" s="10"/>
      <c r="I5" s="10"/>
      <c r="J5" s="10"/>
      <c r="K5" s="8"/>
    </row>
    <row r="6" spans="2:11" ht="23.7" customHeight="1" x14ac:dyDescent="0.3">
      <c r="B6" s="7"/>
      <c r="C6" s="11" t="s">
        <v>1</v>
      </c>
      <c r="D6" s="11"/>
      <c r="E6" s="11"/>
      <c r="F6" s="11"/>
      <c r="G6" s="11"/>
      <c r="H6" s="11"/>
      <c r="I6" s="11"/>
      <c r="J6" s="11"/>
      <c r="K6" s="8"/>
    </row>
    <row r="7" spans="2:11" ht="36.450000000000003" customHeight="1" x14ac:dyDescent="0.3">
      <c r="B7" s="7"/>
      <c r="C7" s="41" t="s">
        <v>9</v>
      </c>
      <c r="D7" s="41"/>
      <c r="E7" s="41"/>
      <c r="F7" s="41"/>
      <c r="G7" s="41"/>
      <c r="H7" s="41"/>
      <c r="I7" s="41"/>
      <c r="J7" s="41"/>
      <c r="K7" s="12"/>
    </row>
    <row r="8" spans="2:11" ht="10.5" customHeight="1" x14ac:dyDescent="0.3">
      <c r="B8" s="7"/>
      <c r="K8" s="12"/>
    </row>
    <row r="9" spans="2:11" ht="27.75" customHeight="1" x14ac:dyDescent="0.3">
      <c r="B9" s="7"/>
      <c r="C9" s="48" t="s">
        <v>18</v>
      </c>
      <c r="D9" s="49"/>
      <c r="E9" s="50"/>
      <c r="K9" s="12"/>
    </row>
    <row r="10" spans="2:11" ht="48" customHeight="1" x14ac:dyDescent="0.3">
      <c r="B10" s="7"/>
      <c r="C10" s="57" t="s">
        <v>2</v>
      </c>
      <c r="D10" s="58"/>
      <c r="E10" s="13" t="s">
        <v>8</v>
      </c>
      <c r="F10" s="51" t="s">
        <v>7</v>
      </c>
      <c r="G10" s="52"/>
      <c r="H10" s="52"/>
      <c r="I10" s="52"/>
      <c r="J10" s="53"/>
      <c r="K10" s="12"/>
    </row>
    <row r="11" spans="2:11" ht="23.25" customHeight="1" x14ac:dyDescent="0.3">
      <c r="B11" s="7"/>
      <c r="C11" s="17">
        <v>1</v>
      </c>
      <c r="D11" s="24" t="s">
        <v>15</v>
      </c>
      <c r="E11" s="28"/>
      <c r="F11" s="54"/>
      <c r="G11" s="55"/>
      <c r="H11" s="55"/>
      <c r="I11" s="55"/>
      <c r="J11" s="56"/>
      <c r="K11" s="12"/>
    </row>
    <row r="12" spans="2:11" ht="15" customHeight="1" thickBot="1" x14ac:dyDescent="0.35">
      <c r="B12" s="14"/>
      <c r="C12" s="38"/>
      <c r="D12" s="18"/>
      <c r="E12" s="19"/>
      <c r="F12" s="39"/>
      <c r="G12" s="39"/>
      <c r="H12" s="39"/>
      <c r="I12" s="39"/>
      <c r="J12" s="39"/>
      <c r="K12" s="12"/>
    </row>
    <row r="13" spans="2:11" x14ac:dyDescent="0.3">
      <c r="B13" s="33"/>
      <c r="C13" s="5"/>
      <c r="D13" s="5"/>
      <c r="E13" s="5"/>
      <c r="K13" s="5"/>
    </row>
    <row r="14" spans="2:11" x14ac:dyDescent="0.3">
      <c r="B14" s="33"/>
      <c r="C14" s="33"/>
    </row>
  </sheetData>
  <mergeCells count="8">
    <mergeCell ref="F10:J10"/>
    <mergeCell ref="F11:J11"/>
    <mergeCell ref="C10:D10"/>
    <mergeCell ref="C7:J7"/>
    <mergeCell ref="E2:K2"/>
    <mergeCell ref="C4:D4"/>
    <mergeCell ref="E4:J4"/>
    <mergeCell ref="C9:E9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B1:J32"/>
  <sheetViews>
    <sheetView showGridLines="0" topLeftCell="A4" zoomScale="77" zoomScaleNormal="392" workbookViewId="0">
      <selection activeCell="E22" sqref="E22"/>
    </sheetView>
  </sheetViews>
  <sheetFormatPr baseColWidth="10" defaultColWidth="9.69921875" defaultRowHeight="15.6" x14ac:dyDescent="0.3"/>
  <cols>
    <col min="1" max="1" width="0.69921875" style="1" customWidth="1"/>
    <col min="2" max="2" width="1.69921875" style="1" customWidth="1"/>
    <col min="3" max="3" width="6.69921875" style="1" customWidth="1"/>
    <col min="4" max="4" width="62.69921875" style="1" customWidth="1"/>
    <col min="5" max="5" width="18.19921875" style="1" customWidth="1"/>
    <col min="6" max="6" width="18.296875" style="1" customWidth="1"/>
    <col min="7" max="8" width="20" style="1" customWidth="1"/>
    <col min="9" max="9" width="55.796875" style="1" customWidth="1"/>
    <col min="10" max="10" width="9.69921875" style="1"/>
    <col min="11" max="11" width="11" style="1" customWidth="1"/>
    <col min="12" max="16384" width="9.69921875" style="1"/>
  </cols>
  <sheetData>
    <row r="1" spans="2:10" ht="5.7" customHeight="1" thickBot="1" x14ac:dyDescent="0.35"/>
    <row r="2" spans="2:10" ht="75.75" customHeight="1" thickBot="1" x14ac:dyDescent="0.35">
      <c r="B2" s="2"/>
      <c r="C2" s="3"/>
      <c r="D2" s="42" t="s">
        <v>11</v>
      </c>
      <c r="E2" s="42"/>
      <c r="F2" s="42"/>
      <c r="G2" s="42"/>
      <c r="H2" s="42"/>
      <c r="I2" s="43"/>
    </row>
    <row r="3" spans="2:10" ht="9.75" customHeight="1" x14ac:dyDescent="0.3">
      <c r="B3" s="4"/>
      <c r="C3" s="5"/>
      <c r="D3" s="5"/>
      <c r="E3" s="5"/>
      <c r="F3" s="5"/>
      <c r="G3" s="5"/>
      <c r="H3" s="5"/>
      <c r="I3" s="6"/>
    </row>
    <row r="4" spans="2:10" ht="23.7" customHeight="1" x14ac:dyDescent="0.3">
      <c r="B4" s="7"/>
      <c r="C4" s="44" t="s">
        <v>0</v>
      </c>
      <c r="D4" s="44"/>
      <c r="E4" s="60">
        <f>'[1]DPFG Lot1'!E4</f>
        <v>0</v>
      </c>
      <c r="F4" s="60"/>
      <c r="G4" s="60"/>
      <c r="H4" s="26"/>
      <c r="I4" s="8"/>
    </row>
    <row r="5" spans="2:10" ht="6" customHeight="1" x14ac:dyDescent="0.3">
      <c r="B5" s="7"/>
      <c r="C5" s="9"/>
      <c r="D5" s="9"/>
      <c r="E5" s="9"/>
      <c r="F5" s="9"/>
      <c r="G5" s="10"/>
      <c r="H5" s="10"/>
      <c r="I5" s="8"/>
    </row>
    <row r="6" spans="2:10" ht="21.75" customHeight="1" x14ac:dyDescent="0.3">
      <c r="B6" s="7"/>
      <c r="C6" s="37" t="s">
        <v>3</v>
      </c>
      <c r="D6" s="15"/>
      <c r="E6" s="15"/>
      <c r="F6" s="15"/>
      <c r="G6" s="15"/>
      <c r="H6" s="15"/>
      <c r="I6" s="8"/>
    </row>
    <row r="7" spans="2:10" ht="22.5" customHeight="1" x14ac:dyDescent="0.3">
      <c r="B7" s="7"/>
      <c r="C7" s="61" t="s">
        <v>4</v>
      </c>
      <c r="D7" s="61"/>
      <c r="E7" s="61"/>
      <c r="F7" s="61"/>
      <c r="G7" s="61"/>
      <c r="H7" s="27"/>
      <c r="I7" s="8"/>
    </row>
    <row r="8" spans="2:10" ht="10.5" customHeight="1" x14ac:dyDescent="0.3">
      <c r="B8" s="7"/>
      <c r="I8" s="12"/>
    </row>
    <row r="9" spans="2:10" ht="42.6" customHeight="1" x14ac:dyDescent="0.3">
      <c r="B9" s="7"/>
      <c r="I9" s="12"/>
    </row>
    <row r="10" spans="2:10" ht="31.5" customHeight="1" thickBot="1" x14ac:dyDescent="0.35">
      <c r="B10" s="7"/>
      <c r="C10" s="62" t="s">
        <v>14</v>
      </c>
      <c r="D10" s="63"/>
      <c r="E10" s="21" t="s">
        <v>6</v>
      </c>
      <c r="F10" s="21" t="s">
        <v>12</v>
      </c>
      <c r="G10" s="21" t="s">
        <v>13</v>
      </c>
      <c r="H10" s="33"/>
      <c r="I10" s="21" t="s">
        <v>16</v>
      </c>
      <c r="J10" s="7"/>
    </row>
    <row r="11" spans="2:10" ht="36.6" customHeight="1" thickBot="1" x14ac:dyDescent="0.35">
      <c r="B11" s="7"/>
      <c r="C11" s="66" t="str">
        <f>BPU!C9</f>
        <v>Coût par profil</v>
      </c>
      <c r="D11" s="67"/>
      <c r="E11" s="67"/>
      <c r="F11" s="67"/>
      <c r="G11" s="68"/>
      <c r="H11" s="33"/>
      <c r="I11" s="35" t="s">
        <v>17</v>
      </c>
      <c r="J11" s="7"/>
    </row>
    <row r="12" spans="2:10" ht="19.95" customHeight="1" x14ac:dyDescent="0.3">
      <c r="B12" s="7"/>
      <c r="C12" s="32">
        <v>1</v>
      </c>
      <c r="D12" s="23" t="str">
        <f>BPU!D11</f>
        <v>Appui ( tel que décrit dans le CCTP)</v>
      </c>
      <c r="E12" s="16">
        <f>BPU!E11</f>
        <v>0</v>
      </c>
      <c r="F12" s="36">
        <v>612</v>
      </c>
      <c r="G12" s="22">
        <f>E12*F12</f>
        <v>0</v>
      </c>
      <c r="H12" s="33"/>
      <c r="J12" s="7"/>
    </row>
    <row r="13" spans="2:10" ht="19.95" customHeight="1" x14ac:dyDescent="0.3">
      <c r="B13" s="7"/>
      <c r="C13" s="69" t="s">
        <v>5</v>
      </c>
      <c r="D13" s="70"/>
      <c r="E13" s="70"/>
      <c r="F13" s="71"/>
      <c r="G13" s="31">
        <f>SUM(G12:G12)</f>
        <v>0</v>
      </c>
      <c r="H13" s="33"/>
      <c r="J13" s="7"/>
    </row>
    <row r="14" spans="2:10" ht="19.95" customHeight="1" x14ac:dyDescent="0.3">
      <c r="B14" s="7"/>
      <c r="C14" s="29"/>
      <c r="D14" s="29"/>
      <c r="E14" s="29"/>
      <c r="F14" s="29"/>
      <c r="G14" s="30"/>
      <c r="H14" s="33"/>
      <c r="I14" s="12"/>
    </row>
    <row r="15" spans="2:10" ht="19.95" customHeight="1" x14ac:dyDescent="0.3">
      <c r="B15" s="7"/>
      <c r="C15" s="29"/>
      <c r="D15" s="29"/>
      <c r="E15" s="29"/>
      <c r="F15" s="29"/>
      <c r="G15" s="30"/>
      <c r="H15" s="33"/>
      <c r="J15" s="7"/>
    </row>
    <row r="16" spans="2:10" ht="20.399999999999999" customHeight="1" x14ac:dyDescent="0.3">
      <c r="B16" s="7"/>
      <c r="C16" s="72" t="s">
        <v>20</v>
      </c>
      <c r="D16" s="73"/>
      <c r="E16" s="73"/>
      <c r="F16" s="74"/>
      <c r="G16" s="40">
        <f>G13</f>
        <v>0</v>
      </c>
      <c r="H16" s="33"/>
      <c r="J16" s="7"/>
    </row>
    <row r="17" spans="2:10" ht="16.2" thickBot="1" x14ac:dyDescent="0.35">
      <c r="B17" s="7"/>
      <c r="C17" s="72" t="s">
        <v>19</v>
      </c>
      <c r="D17" s="73"/>
      <c r="E17" s="73"/>
      <c r="F17" s="74"/>
      <c r="G17" s="22">
        <v>40000</v>
      </c>
      <c r="H17" s="33"/>
      <c r="J17" s="7"/>
    </row>
    <row r="18" spans="2:10" ht="19.95" customHeight="1" thickBot="1" x14ac:dyDescent="0.35">
      <c r="B18" s="14"/>
      <c r="C18" s="64" t="s">
        <v>21</v>
      </c>
      <c r="D18" s="65"/>
      <c r="E18" s="65"/>
      <c r="F18" s="65"/>
      <c r="G18" s="20">
        <f>G16+G17</f>
        <v>40000</v>
      </c>
      <c r="H18" s="14"/>
      <c r="I18" s="34"/>
      <c r="J18" s="7"/>
    </row>
    <row r="19" spans="2:10" ht="19.95" customHeight="1" x14ac:dyDescent="0.3">
      <c r="C19" s="59"/>
      <c r="D19" s="59"/>
      <c r="E19" s="59"/>
      <c r="F19" s="59"/>
      <c r="G19" s="59"/>
      <c r="H19" s="25"/>
    </row>
    <row r="20" spans="2:10" ht="19.95" customHeight="1" x14ac:dyDescent="0.3"/>
    <row r="21" spans="2:10" ht="19.95" customHeight="1" x14ac:dyDescent="0.3"/>
    <row r="22" spans="2:10" ht="19.95" customHeight="1" x14ac:dyDescent="0.3"/>
    <row r="23" spans="2:10" ht="19.95" customHeight="1" x14ac:dyDescent="0.3"/>
    <row r="24" spans="2:10" ht="19.95" customHeight="1" x14ac:dyDescent="0.3"/>
    <row r="25" spans="2:10" ht="19.95" customHeight="1" x14ac:dyDescent="0.3"/>
    <row r="26" spans="2:10" ht="29.7" customHeight="1" x14ac:dyDescent="0.3"/>
    <row r="27" spans="2:10" ht="19.95" customHeight="1" x14ac:dyDescent="0.3"/>
    <row r="28" spans="2:10" ht="27.45" customHeight="1" x14ac:dyDescent="0.3"/>
    <row r="29" spans="2:10" ht="19.95" customHeight="1" x14ac:dyDescent="0.3"/>
    <row r="30" spans="2:10" ht="24.75" customHeight="1" x14ac:dyDescent="0.3"/>
    <row r="31" spans="2:10" ht="36.75" customHeight="1" x14ac:dyDescent="0.3"/>
    <row r="32" spans="2:10" ht="5.7" customHeight="1" x14ac:dyDescent="0.3"/>
  </sheetData>
  <mergeCells count="11">
    <mergeCell ref="C19:G19"/>
    <mergeCell ref="D2:I2"/>
    <mergeCell ref="C4:D4"/>
    <mergeCell ref="E4:G4"/>
    <mergeCell ref="C7:G7"/>
    <mergeCell ref="C10:D10"/>
    <mergeCell ref="C18:F18"/>
    <mergeCell ref="C11:G11"/>
    <mergeCell ref="C13:F13"/>
    <mergeCell ref="C17:F17"/>
    <mergeCell ref="C16:F16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DIALLO Mariama</cp:lastModifiedBy>
  <cp:lastPrinted>2018-11-13T14:45:58Z</cp:lastPrinted>
  <dcterms:created xsi:type="dcterms:W3CDTF">2018-09-13T13:06:00Z</dcterms:created>
  <dcterms:modified xsi:type="dcterms:W3CDTF">2026-02-02T17:28:17Z</dcterms:modified>
</cp:coreProperties>
</file>