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P1-2&amp;3-Prest,pro+ P4 BdC" sheetId="1" r:id="rId1"/>
    <sheet name="P4- Bons de commande" sheetId="4" r:id="rId2"/>
    <sheet name="DQE BdC P1-2&amp;3" sheetId="8" r:id="rId3"/>
    <sheet name="DQE BdCP4" sheetId="9" r:id="rId4"/>
  </sheets>
  <definedNames>
    <definedName name="_xlnm._FilterDatabase" localSheetId="2" hidden="1">'DQE BdC P1-2&amp;3'!$A$7:$N$81</definedName>
    <definedName name="_xlnm._FilterDatabase" localSheetId="0" hidden="1">'P1-2&amp;3-Prest,pro+ P4 BdC'!$A$7:$W$83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9" l="1"/>
  <c r="G110" i="8"/>
  <c r="J38" i="8"/>
  <c r="K38" i="8"/>
  <c r="G38" i="8"/>
  <c r="I47" i="4"/>
  <c r="I24" i="4"/>
  <c r="H146" i="1"/>
  <c r="H39" i="1"/>
  <c r="G113" i="1"/>
  <c r="G87" i="1" l="1"/>
  <c r="I12" i="4" l="1"/>
  <c r="I13" i="4"/>
  <c r="I14" i="4"/>
  <c r="I15" i="4"/>
  <c r="I16" i="4"/>
  <c r="I17" i="4"/>
  <c r="I18" i="4"/>
  <c r="I19" i="4"/>
  <c r="I20" i="4"/>
  <c r="I21" i="4"/>
  <c r="I22" i="4"/>
  <c r="I23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8" i="4"/>
  <c r="I49" i="4"/>
  <c r="I11" i="4"/>
  <c r="I7" i="4"/>
  <c r="I8" i="4"/>
  <c r="I9" i="4"/>
  <c r="I6" i="4"/>
  <c r="L135" i="1"/>
  <c r="H144" i="1"/>
  <c r="H143" i="1"/>
  <c r="H142" i="1"/>
  <c r="H141" i="1"/>
  <c r="H140" i="1"/>
  <c r="H139" i="1"/>
  <c r="H138" i="1"/>
  <c r="H136" i="1"/>
  <c r="H135" i="1"/>
  <c r="H134" i="1"/>
  <c r="H133" i="1"/>
  <c r="H132" i="1"/>
  <c r="H131" i="1"/>
  <c r="H130" i="1"/>
  <c r="H128" i="1"/>
  <c r="H127" i="1"/>
  <c r="H126" i="1"/>
  <c r="H125" i="1"/>
  <c r="H124" i="1"/>
  <c r="H123" i="1"/>
  <c r="H122" i="1"/>
  <c r="H121" i="1"/>
  <c r="H120" i="1"/>
  <c r="H111" i="1"/>
  <c r="H110" i="1"/>
  <c r="H109" i="1"/>
  <c r="H96" i="1"/>
  <c r="H97" i="1"/>
  <c r="H98" i="1"/>
  <c r="H99" i="1"/>
  <c r="H100" i="1"/>
  <c r="H101" i="1"/>
  <c r="H102" i="1"/>
  <c r="H103" i="1"/>
  <c r="H104" i="1"/>
  <c r="H105" i="1"/>
  <c r="H106" i="1"/>
  <c r="H107" i="1"/>
  <c r="H95" i="1"/>
  <c r="L85" i="1"/>
  <c r="L50" i="1"/>
  <c r="L20" i="1"/>
  <c r="H85" i="1"/>
  <c r="H83" i="1"/>
  <c r="H82" i="1"/>
  <c r="H80" i="1"/>
  <c r="H79" i="1"/>
  <c r="H78" i="1"/>
  <c r="H77" i="1"/>
  <c r="H76" i="1"/>
  <c r="H75" i="1"/>
  <c r="H74" i="1"/>
  <c r="H73" i="1"/>
  <c r="H70" i="1"/>
  <c r="H69" i="1"/>
  <c r="H68" i="1"/>
  <c r="H67" i="1"/>
  <c r="H66" i="1"/>
  <c r="H65" i="1"/>
  <c r="H64" i="1"/>
  <c r="H63" i="1"/>
  <c r="H62" i="1"/>
  <c r="H59" i="1"/>
  <c r="H58" i="1"/>
  <c r="H57" i="1"/>
  <c r="H56" i="1"/>
  <c r="H55" i="1"/>
  <c r="H54" i="1"/>
  <c r="H53" i="1"/>
  <c r="H50" i="1"/>
  <c r="H49" i="1"/>
  <c r="H48" i="1"/>
  <c r="H47" i="1"/>
  <c r="H46" i="1"/>
  <c r="H45" i="1"/>
  <c r="H43" i="1"/>
  <c r="H40" i="1"/>
  <c r="H38" i="1"/>
  <c r="H37" i="1"/>
  <c r="H36" i="1"/>
  <c r="H33" i="1"/>
  <c r="H32" i="1"/>
  <c r="H31" i="1"/>
  <c r="H29" i="1"/>
  <c r="H28" i="1"/>
  <c r="H26" i="1"/>
  <c r="H24" i="1"/>
  <c r="H20" i="1"/>
  <c r="H19" i="1"/>
  <c r="H18" i="1"/>
  <c r="H17" i="1"/>
  <c r="H16" i="1"/>
  <c r="H10" i="1"/>
  <c r="H11" i="1"/>
  <c r="H12" i="1"/>
  <c r="H13" i="1"/>
  <c r="H9" i="1"/>
  <c r="G21" i="8" l="1"/>
  <c r="G72" i="8"/>
  <c r="G73" i="8"/>
  <c r="G74" i="8"/>
  <c r="G75" i="8"/>
  <c r="G76" i="8"/>
  <c r="G77" i="8"/>
  <c r="G78" i="8"/>
  <c r="G79" i="8"/>
  <c r="G80" i="8"/>
  <c r="G81" i="8"/>
  <c r="G7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51" i="8"/>
  <c r="G31" i="8"/>
  <c r="G32" i="8"/>
  <c r="G33" i="8"/>
  <c r="G34" i="8"/>
  <c r="G35" i="8"/>
  <c r="G36" i="8"/>
  <c r="G37" i="8"/>
  <c r="G39" i="8"/>
  <c r="G40" i="8"/>
  <c r="G41" i="8"/>
  <c r="G42" i="8"/>
  <c r="G43" i="8"/>
  <c r="G44" i="8"/>
  <c r="G45" i="8"/>
  <c r="G46" i="8"/>
  <c r="G47" i="8"/>
  <c r="G48" i="8"/>
  <c r="G49" i="8"/>
  <c r="G30" i="8"/>
  <c r="G26" i="8"/>
  <c r="G27" i="8"/>
  <c r="G28" i="8"/>
  <c r="G25" i="8"/>
  <c r="G23" i="8"/>
  <c r="G10" i="8"/>
  <c r="G11" i="8"/>
  <c r="G12" i="8"/>
  <c r="G13" i="8"/>
  <c r="G14" i="8"/>
  <c r="G15" i="8"/>
  <c r="G16" i="8"/>
  <c r="G17" i="8"/>
  <c r="G18" i="8"/>
  <c r="G19" i="8"/>
  <c r="G20" i="8"/>
  <c r="G9" i="8"/>
  <c r="G145" i="1"/>
  <c r="L146" i="1"/>
  <c r="K145" i="1"/>
  <c r="L88" i="1"/>
  <c r="K87" i="1"/>
  <c r="G149" i="1" s="1"/>
  <c r="H88" i="1" l="1"/>
  <c r="O7" i="9" l="1"/>
  <c r="P7" i="9"/>
  <c r="Q7" i="9"/>
  <c r="R7" i="9"/>
  <c r="S7" i="9"/>
  <c r="T7" i="9"/>
  <c r="O8" i="9"/>
  <c r="P8" i="9"/>
  <c r="Q8" i="9"/>
  <c r="R8" i="9"/>
  <c r="S8" i="9"/>
  <c r="T8" i="9"/>
  <c r="O9" i="9"/>
  <c r="P9" i="9"/>
  <c r="Q9" i="9"/>
  <c r="R9" i="9"/>
  <c r="S9" i="9"/>
  <c r="T9" i="9"/>
  <c r="O10" i="9"/>
  <c r="P10" i="9"/>
  <c r="Q10" i="9"/>
  <c r="R10" i="9"/>
  <c r="S10" i="9"/>
  <c r="T10" i="9"/>
  <c r="O11" i="9"/>
  <c r="P11" i="9"/>
  <c r="Q11" i="9"/>
  <c r="R11" i="9"/>
  <c r="S11" i="9"/>
  <c r="T11" i="9"/>
  <c r="O12" i="9"/>
  <c r="P12" i="9"/>
  <c r="Q12" i="9"/>
  <c r="R12" i="9"/>
  <c r="S12" i="9"/>
  <c r="T12" i="9"/>
  <c r="O13" i="9"/>
  <c r="P13" i="9"/>
  <c r="Q13" i="9"/>
  <c r="R13" i="9"/>
  <c r="S13" i="9"/>
  <c r="T13" i="9"/>
  <c r="O14" i="9"/>
  <c r="P14" i="9"/>
  <c r="Q14" i="9"/>
  <c r="R14" i="9"/>
  <c r="S14" i="9"/>
  <c r="T14" i="9"/>
  <c r="O15" i="9"/>
  <c r="P15" i="9"/>
  <c r="Q15" i="9"/>
  <c r="R15" i="9"/>
  <c r="S15" i="9"/>
  <c r="T15" i="9"/>
  <c r="O16" i="9"/>
  <c r="P16" i="9"/>
  <c r="Q16" i="9"/>
  <c r="R16" i="9"/>
  <c r="S16" i="9"/>
  <c r="T16" i="9"/>
  <c r="O17" i="9"/>
  <c r="P17" i="9"/>
  <c r="Q17" i="9"/>
  <c r="R17" i="9"/>
  <c r="S17" i="9"/>
  <c r="T17" i="9"/>
  <c r="O18" i="9"/>
  <c r="P18" i="9"/>
  <c r="Q18" i="9"/>
  <c r="R18" i="9"/>
  <c r="S18" i="9"/>
  <c r="T18" i="9"/>
  <c r="O19" i="9"/>
  <c r="P19" i="9"/>
  <c r="Q19" i="9"/>
  <c r="R19" i="9"/>
  <c r="S19" i="9"/>
  <c r="T19" i="9"/>
  <c r="O20" i="9"/>
  <c r="P20" i="9"/>
  <c r="Q20" i="9"/>
  <c r="R20" i="9"/>
  <c r="S20" i="9"/>
  <c r="T20" i="9"/>
  <c r="O21" i="9"/>
  <c r="P21" i="9"/>
  <c r="Q21" i="9"/>
  <c r="R21" i="9"/>
  <c r="S21" i="9"/>
  <c r="T21" i="9"/>
  <c r="O22" i="9"/>
  <c r="P22" i="9"/>
  <c r="Q22" i="9"/>
  <c r="R22" i="9"/>
  <c r="S22" i="9"/>
  <c r="T22" i="9"/>
  <c r="O23" i="9"/>
  <c r="P23" i="9"/>
  <c r="Q23" i="9"/>
  <c r="R23" i="9"/>
  <c r="S23" i="9"/>
  <c r="T23" i="9"/>
  <c r="O24" i="9"/>
  <c r="P24" i="9"/>
  <c r="Q24" i="9"/>
  <c r="R24" i="9"/>
  <c r="S24" i="9"/>
  <c r="T24" i="9"/>
  <c r="O25" i="9"/>
  <c r="P25" i="9"/>
  <c r="Q25" i="9"/>
  <c r="R25" i="9"/>
  <c r="S25" i="9"/>
  <c r="T25" i="9"/>
  <c r="O26" i="9"/>
  <c r="P26" i="9"/>
  <c r="Q26" i="9"/>
  <c r="R26" i="9"/>
  <c r="S26" i="9"/>
  <c r="T26" i="9"/>
  <c r="O27" i="9"/>
  <c r="P27" i="9"/>
  <c r="Q27" i="9"/>
  <c r="R27" i="9"/>
  <c r="S27" i="9"/>
  <c r="T27" i="9"/>
  <c r="O28" i="9"/>
  <c r="P28" i="9"/>
  <c r="Q28" i="9"/>
  <c r="R28" i="9"/>
  <c r="S28" i="9"/>
  <c r="T28" i="9"/>
  <c r="O29" i="9"/>
  <c r="P29" i="9"/>
  <c r="Q29" i="9"/>
  <c r="R29" i="9"/>
  <c r="S29" i="9"/>
  <c r="T29" i="9"/>
  <c r="O30" i="9"/>
  <c r="P30" i="9"/>
  <c r="Q30" i="9"/>
  <c r="R30" i="9"/>
  <c r="S30" i="9"/>
  <c r="T30" i="9"/>
  <c r="T6" i="9"/>
  <c r="S6" i="9"/>
  <c r="R6" i="9"/>
  <c r="Q6" i="9"/>
  <c r="P6" i="9"/>
  <c r="O6" i="9"/>
  <c r="J7" i="9"/>
  <c r="K7" i="9"/>
  <c r="L7" i="9"/>
  <c r="J8" i="9"/>
  <c r="K8" i="9"/>
  <c r="L8" i="9"/>
  <c r="J9" i="9"/>
  <c r="K9" i="9"/>
  <c r="L9" i="9"/>
  <c r="J10" i="9"/>
  <c r="K10" i="9"/>
  <c r="L10" i="9"/>
  <c r="J11" i="9"/>
  <c r="K11" i="9"/>
  <c r="L11" i="9"/>
  <c r="J12" i="9"/>
  <c r="K12" i="9"/>
  <c r="L12" i="9"/>
  <c r="J13" i="9"/>
  <c r="K13" i="9"/>
  <c r="L13" i="9"/>
  <c r="J14" i="9"/>
  <c r="K14" i="9"/>
  <c r="L14" i="9"/>
  <c r="J15" i="9"/>
  <c r="K15" i="9"/>
  <c r="L15" i="9"/>
  <c r="J16" i="9"/>
  <c r="K16" i="9"/>
  <c r="L16" i="9"/>
  <c r="J17" i="9"/>
  <c r="K17" i="9"/>
  <c r="L17" i="9"/>
  <c r="J18" i="9"/>
  <c r="K18" i="9"/>
  <c r="L18" i="9"/>
  <c r="J19" i="9"/>
  <c r="K19" i="9"/>
  <c r="L19" i="9"/>
  <c r="J20" i="9"/>
  <c r="K20" i="9"/>
  <c r="L20" i="9"/>
  <c r="J21" i="9"/>
  <c r="K21" i="9"/>
  <c r="L21" i="9"/>
  <c r="J22" i="9"/>
  <c r="K22" i="9"/>
  <c r="L22" i="9"/>
  <c r="J23" i="9"/>
  <c r="K23" i="9"/>
  <c r="L23" i="9"/>
  <c r="J24" i="9"/>
  <c r="K24" i="9"/>
  <c r="L24" i="9"/>
  <c r="J25" i="9"/>
  <c r="K25" i="9"/>
  <c r="L25" i="9"/>
  <c r="J26" i="9"/>
  <c r="K26" i="9"/>
  <c r="L26" i="9"/>
  <c r="J27" i="9"/>
  <c r="K27" i="9"/>
  <c r="L27" i="9"/>
  <c r="J28" i="9"/>
  <c r="K28" i="9"/>
  <c r="L28" i="9"/>
  <c r="J29" i="9"/>
  <c r="K29" i="9"/>
  <c r="L29" i="9"/>
  <c r="J30" i="9"/>
  <c r="K30" i="9"/>
  <c r="L30" i="9"/>
  <c r="L6" i="9"/>
  <c r="K6" i="9"/>
  <c r="J6" i="9"/>
  <c r="F7" i="9"/>
  <c r="G7" i="9"/>
  <c r="F8" i="9"/>
  <c r="G8" i="9"/>
  <c r="F9" i="9"/>
  <c r="G9" i="9"/>
  <c r="F10" i="9"/>
  <c r="G10" i="9"/>
  <c r="F11" i="9"/>
  <c r="G11" i="9"/>
  <c r="F12" i="9"/>
  <c r="G12" i="9"/>
  <c r="F13" i="9"/>
  <c r="G13" i="9"/>
  <c r="F14" i="9"/>
  <c r="G14" i="9"/>
  <c r="F15" i="9"/>
  <c r="G15" i="9"/>
  <c r="F16" i="9"/>
  <c r="G16" i="9"/>
  <c r="F17" i="9"/>
  <c r="G17" i="9"/>
  <c r="F18" i="9"/>
  <c r="G18" i="9"/>
  <c r="F19" i="9"/>
  <c r="G19" i="9"/>
  <c r="F20" i="9"/>
  <c r="G20" i="9"/>
  <c r="F21" i="9"/>
  <c r="G21" i="9"/>
  <c r="F22" i="9"/>
  <c r="G22" i="9"/>
  <c r="F23" i="9"/>
  <c r="G23" i="9"/>
  <c r="F24" i="9"/>
  <c r="G24" i="9"/>
  <c r="F25" i="9"/>
  <c r="G25" i="9"/>
  <c r="F26" i="9"/>
  <c r="G26" i="9"/>
  <c r="F27" i="9"/>
  <c r="G27" i="9"/>
  <c r="F28" i="9"/>
  <c r="G28" i="9"/>
  <c r="F29" i="9"/>
  <c r="G29" i="9"/>
  <c r="F30" i="9"/>
  <c r="G30" i="9"/>
  <c r="G6" i="9"/>
  <c r="F6" i="9"/>
  <c r="H114" i="1"/>
  <c r="H143" i="8"/>
  <c r="H110" i="8"/>
  <c r="H83" i="8"/>
  <c r="H150" i="1" l="1"/>
  <c r="K32" i="9"/>
  <c r="Q32" i="9"/>
  <c r="O32" i="9"/>
  <c r="P32" i="9"/>
  <c r="J32" i="9"/>
  <c r="L32" i="9"/>
  <c r="G32" i="9"/>
  <c r="J136" i="8" l="1"/>
  <c r="K136" i="8"/>
  <c r="J137" i="8"/>
  <c r="K137" i="8"/>
  <c r="J138" i="8"/>
  <c r="K138" i="8"/>
  <c r="J139" i="8"/>
  <c r="K139" i="8"/>
  <c r="J140" i="8"/>
  <c r="K140" i="8"/>
  <c r="J141" i="8"/>
  <c r="K141" i="8"/>
  <c r="K135" i="8"/>
  <c r="J135" i="8"/>
  <c r="J119" i="8"/>
  <c r="K119" i="8"/>
  <c r="J120" i="8"/>
  <c r="K120" i="8"/>
  <c r="J121" i="8"/>
  <c r="K121" i="8"/>
  <c r="J122" i="8"/>
  <c r="K122" i="8"/>
  <c r="J123" i="8"/>
  <c r="K123" i="8"/>
  <c r="J124" i="8"/>
  <c r="K124" i="8"/>
  <c r="J125" i="8"/>
  <c r="K125" i="8"/>
  <c r="J126" i="8"/>
  <c r="K126" i="8"/>
  <c r="J127" i="8"/>
  <c r="K127" i="8"/>
  <c r="J128" i="8"/>
  <c r="K128" i="8"/>
  <c r="J129" i="8"/>
  <c r="K129" i="8"/>
  <c r="J130" i="8"/>
  <c r="K130" i="8"/>
  <c r="J131" i="8"/>
  <c r="K131" i="8"/>
  <c r="J132" i="8"/>
  <c r="K132" i="8"/>
  <c r="J133" i="8"/>
  <c r="K133" i="8"/>
  <c r="K118" i="8"/>
  <c r="J118" i="8"/>
  <c r="J107" i="8"/>
  <c r="K107" i="8"/>
  <c r="J108" i="8"/>
  <c r="K108" i="8"/>
  <c r="K106" i="8"/>
  <c r="J106" i="8"/>
  <c r="J93" i="8"/>
  <c r="K93" i="8"/>
  <c r="J94" i="8"/>
  <c r="K94" i="8"/>
  <c r="J95" i="8"/>
  <c r="K95" i="8"/>
  <c r="J96" i="8"/>
  <c r="K96" i="8"/>
  <c r="J97" i="8"/>
  <c r="K97" i="8"/>
  <c r="J98" i="8"/>
  <c r="K98" i="8"/>
  <c r="J99" i="8"/>
  <c r="K99" i="8"/>
  <c r="J100" i="8"/>
  <c r="K100" i="8"/>
  <c r="J101" i="8"/>
  <c r="K101" i="8"/>
  <c r="J102" i="8"/>
  <c r="K102" i="8"/>
  <c r="J103" i="8"/>
  <c r="K103" i="8"/>
  <c r="J104" i="8"/>
  <c r="K104" i="8"/>
  <c r="K92" i="8"/>
  <c r="J92" i="8"/>
  <c r="J72" i="8"/>
  <c r="K72" i="8"/>
  <c r="J73" i="8"/>
  <c r="K73" i="8"/>
  <c r="J74" i="8"/>
  <c r="K74" i="8"/>
  <c r="J75" i="8"/>
  <c r="K75" i="8"/>
  <c r="J76" i="8"/>
  <c r="K76" i="8"/>
  <c r="J77" i="8"/>
  <c r="K77" i="8"/>
  <c r="J78" i="8"/>
  <c r="K78" i="8"/>
  <c r="J79" i="8"/>
  <c r="K79" i="8"/>
  <c r="J80" i="8"/>
  <c r="K80" i="8"/>
  <c r="J81" i="8"/>
  <c r="K81" i="8"/>
  <c r="K71" i="8"/>
  <c r="J71" i="8"/>
  <c r="J52" i="8"/>
  <c r="K52" i="8"/>
  <c r="J53" i="8"/>
  <c r="K53" i="8"/>
  <c r="J54" i="8"/>
  <c r="K54" i="8"/>
  <c r="J55" i="8"/>
  <c r="K55" i="8"/>
  <c r="J56" i="8"/>
  <c r="K56" i="8"/>
  <c r="J57" i="8"/>
  <c r="K57" i="8"/>
  <c r="J58" i="8"/>
  <c r="K58" i="8"/>
  <c r="J59" i="8"/>
  <c r="K59" i="8"/>
  <c r="J60" i="8"/>
  <c r="K60" i="8"/>
  <c r="J61" i="8"/>
  <c r="K61" i="8"/>
  <c r="J62" i="8"/>
  <c r="K62" i="8"/>
  <c r="J63" i="8"/>
  <c r="K63" i="8"/>
  <c r="J64" i="8"/>
  <c r="K64" i="8"/>
  <c r="J65" i="8"/>
  <c r="K65" i="8"/>
  <c r="J66" i="8"/>
  <c r="K66" i="8"/>
  <c r="J67" i="8"/>
  <c r="K67" i="8"/>
  <c r="J68" i="8"/>
  <c r="K68" i="8"/>
  <c r="J69" i="8"/>
  <c r="K69" i="8"/>
  <c r="K51" i="8"/>
  <c r="J51" i="8"/>
  <c r="J31" i="8"/>
  <c r="K31" i="8"/>
  <c r="J32" i="8"/>
  <c r="K32" i="8"/>
  <c r="J33" i="8"/>
  <c r="K33" i="8"/>
  <c r="J34" i="8"/>
  <c r="K34" i="8"/>
  <c r="J35" i="8"/>
  <c r="K35" i="8"/>
  <c r="J36" i="8"/>
  <c r="K36" i="8"/>
  <c r="J37" i="8"/>
  <c r="K37" i="8"/>
  <c r="J39" i="8"/>
  <c r="K39" i="8"/>
  <c r="J40" i="8"/>
  <c r="K40" i="8"/>
  <c r="J41" i="8"/>
  <c r="K41" i="8"/>
  <c r="J42" i="8"/>
  <c r="K42" i="8"/>
  <c r="J43" i="8"/>
  <c r="K43" i="8"/>
  <c r="J44" i="8"/>
  <c r="K44" i="8"/>
  <c r="J45" i="8"/>
  <c r="K45" i="8"/>
  <c r="J46" i="8"/>
  <c r="K46" i="8"/>
  <c r="J47" i="8"/>
  <c r="K47" i="8"/>
  <c r="J48" i="8"/>
  <c r="K48" i="8"/>
  <c r="J49" i="8"/>
  <c r="K49" i="8"/>
  <c r="K30" i="8"/>
  <c r="J30" i="8"/>
  <c r="J26" i="8"/>
  <c r="K26" i="8"/>
  <c r="J27" i="8"/>
  <c r="K27" i="8"/>
  <c r="J28" i="8"/>
  <c r="K28" i="8"/>
  <c r="K25" i="8"/>
  <c r="J25" i="8"/>
  <c r="K23" i="8"/>
  <c r="J23" i="8"/>
  <c r="J10" i="8"/>
  <c r="K10" i="8"/>
  <c r="J11" i="8"/>
  <c r="K11" i="8"/>
  <c r="J12" i="8"/>
  <c r="K12" i="8"/>
  <c r="J13" i="8"/>
  <c r="K13" i="8"/>
  <c r="J14" i="8"/>
  <c r="K14" i="8"/>
  <c r="J15" i="8"/>
  <c r="K15" i="8"/>
  <c r="J16" i="8"/>
  <c r="K16" i="8"/>
  <c r="J17" i="8"/>
  <c r="K17" i="8"/>
  <c r="J18" i="8"/>
  <c r="K18" i="8"/>
  <c r="J19" i="8"/>
  <c r="K19" i="8"/>
  <c r="J20" i="8"/>
  <c r="K20" i="8"/>
  <c r="J21" i="8"/>
  <c r="K21" i="8"/>
  <c r="K9" i="8"/>
  <c r="J9" i="8"/>
  <c r="G136" i="8"/>
  <c r="G137" i="8"/>
  <c r="G138" i="8"/>
  <c r="G139" i="8"/>
  <c r="G140" i="8"/>
  <c r="G141" i="8"/>
  <c r="G135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18" i="8"/>
  <c r="G107" i="8"/>
  <c r="G108" i="8"/>
  <c r="G106" i="8"/>
  <c r="G93" i="8"/>
  <c r="G94" i="8"/>
  <c r="G95" i="8"/>
  <c r="G96" i="8"/>
  <c r="G97" i="8"/>
  <c r="G98" i="8"/>
  <c r="G99" i="8"/>
  <c r="G100" i="8"/>
  <c r="G101" i="8"/>
  <c r="G102" i="8"/>
  <c r="G103" i="8"/>
  <c r="G104" i="8"/>
  <c r="G92" i="8"/>
  <c r="J143" i="8" l="1"/>
  <c r="J83" i="8"/>
  <c r="J85" i="8" s="1"/>
  <c r="G143" i="8"/>
  <c r="G145" i="8" s="1"/>
  <c r="J145" i="8"/>
  <c r="J110" i="8"/>
  <c r="J112" i="8" s="1"/>
  <c r="G112" i="8"/>
  <c r="G83" i="8"/>
  <c r="G85" i="8" s="1"/>
  <c r="J147" i="8" l="1"/>
  <c r="G147" i="8"/>
</calcChain>
</file>

<file path=xl/sharedStrings.xml><?xml version="1.0" encoding="utf-8"?>
<sst xmlns="http://schemas.openxmlformats.org/spreadsheetml/2006/main" count="1839" uniqueCount="700">
  <si>
    <t>Type de déchets</t>
  </si>
  <si>
    <t>TGAP
(tonne, Kg)</t>
  </si>
  <si>
    <t>Montant de la
rétrocession éventuelle
 (à la tonne) en €</t>
  </si>
  <si>
    <t>Type de contenant</t>
  </si>
  <si>
    <t>Quantité</t>
  </si>
  <si>
    <t>Sous-poste 1.5 - 4ème RHFS</t>
  </si>
  <si>
    <t>Sous-poste 1.6 - GMU</t>
  </si>
  <si>
    <t>Type de contenants</t>
  </si>
  <si>
    <t>Capacité du contenant</t>
  </si>
  <si>
    <t>Hebdomadaire</t>
  </si>
  <si>
    <t xml:space="preserve">Prix unitaire pour mise à disposition d'un contenant </t>
  </si>
  <si>
    <t>jour</t>
  </si>
  <si>
    <t>Mensuel</t>
  </si>
  <si>
    <t>Annuel</t>
  </si>
  <si>
    <t>1000 L</t>
  </si>
  <si>
    <t>POSTE 1 - Sous-total forfait mensuel en € HT</t>
  </si>
  <si>
    <t>POSTE 1 - Sous-total forfait annuel en € HT</t>
  </si>
  <si>
    <t>Coût du traitement
en € HT</t>
  </si>
  <si>
    <t>Prix unitaire d'une
collecte et transport en € HT</t>
  </si>
  <si>
    <t>Sous-poste 1.1 - ETAP</t>
  </si>
  <si>
    <t>Fût OT</t>
  </si>
  <si>
    <t>200L</t>
  </si>
  <si>
    <t>Fût OT (plastique)</t>
  </si>
  <si>
    <t>Bidon OT</t>
  </si>
  <si>
    <t>60L</t>
  </si>
  <si>
    <t>BAC ouvert</t>
  </si>
  <si>
    <t>900L</t>
  </si>
  <si>
    <t>Fût métallique OT</t>
  </si>
  <si>
    <t>Sous-poste 1.2 - CTA</t>
  </si>
  <si>
    <t>Résidu de plomb issu des tirs</t>
  </si>
  <si>
    <t>seau 10</t>
  </si>
  <si>
    <t>Sous-poste 1.3 - DEALAT PAU</t>
  </si>
  <si>
    <t>cuve</t>
  </si>
  <si>
    <t>1000L</t>
  </si>
  <si>
    <t xml:space="preserve">BAC avec couvercle et big bag </t>
  </si>
  <si>
    <t>Sous-poste 1.4 - 5ème RHC</t>
  </si>
  <si>
    <t>Fût métallique OT avec couvercle</t>
  </si>
  <si>
    <t>Fût plastique à bonde</t>
  </si>
  <si>
    <t>Fût métallique à bonde</t>
  </si>
  <si>
    <t>Liquide de frein</t>
  </si>
  <si>
    <t>Bac avec couvercle</t>
  </si>
  <si>
    <t>600L</t>
  </si>
  <si>
    <t>200 L</t>
  </si>
  <si>
    <t>cuve plastique à bonde large</t>
  </si>
  <si>
    <t>Fût</t>
  </si>
  <si>
    <t xml:space="preserve">Fut plastique a bonde </t>
  </si>
  <si>
    <t>Poussieres minerales</t>
  </si>
  <si>
    <t>fut metalique ot avec couvercle</t>
  </si>
  <si>
    <t>BENNE</t>
  </si>
  <si>
    <t>15 m3</t>
  </si>
  <si>
    <t xml:space="preserve"> 200L</t>
  </si>
  <si>
    <t xml:space="preserve">200L </t>
  </si>
  <si>
    <t xml:space="preserve">POSTE 2 - Pôle BAYONNE </t>
  </si>
  <si>
    <t xml:space="preserve">POSTE 1 - Pôle GRAND PAU </t>
  </si>
  <si>
    <t xml:space="preserve">Capacité des contenants </t>
  </si>
  <si>
    <t>Sous-poste 2.1 - 1er RPIMA</t>
  </si>
  <si>
    <t>GRV</t>
  </si>
  <si>
    <t>GEOBOX</t>
  </si>
  <si>
    <t>600 L</t>
  </si>
  <si>
    <t>2000L</t>
  </si>
  <si>
    <t>Chaux sodée</t>
  </si>
  <si>
    <t>Liquide fontaine</t>
  </si>
  <si>
    <t>BAC avec couvercle et big bag</t>
  </si>
  <si>
    <t xml:space="preserve">900L </t>
  </si>
  <si>
    <t xml:space="preserve">BAC avec couvercle </t>
  </si>
  <si>
    <t xml:space="preserve">Liquide amiante </t>
  </si>
  <si>
    <t>Cuve</t>
  </si>
  <si>
    <t>Sous-poste 2.2 - BNA</t>
  </si>
  <si>
    <t>Filtres moteurs</t>
  </si>
  <si>
    <t>POSTE 2 - Sous-total forfait mensuel en € HT</t>
  </si>
  <si>
    <t>POSTE 2 - Sous-total forfait annuel en € HT</t>
  </si>
  <si>
    <t xml:space="preserve">POSTE 3 - Pôle DAX </t>
  </si>
  <si>
    <t>Sous-poste 3.1- BE 6ème RHC</t>
  </si>
  <si>
    <t xml:space="preserve">Liquide de frein </t>
  </si>
  <si>
    <t>Fût (liquide)</t>
  </si>
  <si>
    <t>Fût (solide) métallique OT avec couvercle</t>
  </si>
  <si>
    <t>Fût(liquide)</t>
  </si>
  <si>
    <t>Fût (poudre)</t>
  </si>
  <si>
    <t>Bac</t>
  </si>
  <si>
    <t>Cuve à bonde</t>
  </si>
  <si>
    <t>Sous-poste 3.4 - DEALAT DAX</t>
  </si>
  <si>
    <t>POSTE 3 - Sous-total forfait mensuel en € HT</t>
  </si>
  <si>
    <t>POSTE 3 - Sous-total forfait annuel en € HT</t>
  </si>
  <si>
    <t>TOTAL FORFAIT  MENSUEL EN € HT DES POSTES 1 - 2 ET 3</t>
  </si>
  <si>
    <t>LOT 5 : Mise à disposition de contenants, collecte, transport, traitement et valorisation des déchets dangereux au profit du GSC de Pau (dépts 64 et 40)
PRESTATIONS A LA DEMANDE</t>
  </si>
  <si>
    <t>Accumulateurs et autres</t>
  </si>
  <si>
    <t xml:space="preserve">Bac avec couvercle </t>
  </si>
  <si>
    <t>Chiffons souillés et granulés absorbants</t>
  </si>
  <si>
    <t>Solvants non chlorés (07 07 04)</t>
  </si>
  <si>
    <t>Bac de rétention</t>
  </si>
  <si>
    <t xml:space="preserve">Fût </t>
  </si>
  <si>
    <t>Big bag amiante</t>
  </si>
  <si>
    <t>PRESTATIONS PROGRAMMEES - MISE A DISPOSITION DE CONTENANTS</t>
  </si>
  <si>
    <t xml:space="preserve">LOT 5 : Mise à disposition de contenants, collecte, transport, traitement et valorisation des déchets dangereux au profit du GSC de Pau (dépts 64 et 40)
</t>
  </si>
  <si>
    <t>TRAITEMENT</t>
  </si>
  <si>
    <t>Achat</t>
  </si>
  <si>
    <t xml:space="preserve">Geobox </t>
  </si>
  <si>
    <t>Presto black (07.06.99)</t>
  </si>
  <si>
    <t>Seau 10</t>
  </si>
  <si>
    <t>PRESTATIONS A BONS DE COMMANDE - POSTE 4</t>
  </si>
  <si>
    <t>Prix unitaire d'une
collecte et transport en € HT
Pôle GRAND PAU</t>
  </si>
  <si>
    <t>Prix unitaire d'une
collecte et transport en € HT
Pôle BAYONNE</t>
  </si>
  <si>
    <t>Prix unitaire d'une
collecte et transport en € HT
Pôle DAX</t>
  </si>
  <si>
    <t>Coût du traitement
en € HT
Pôle GRAND PAU</t>
  </si>
  <si>
    <t>Coût du traitement
en € HT
Pôle BAYONNE</t>
  </si>
  <si>
    <t>Coût du traitement
en € HT
Pôle DAX</t>
  </si>
  <si>
    <t>Montant de la
rétrocession éventuelle
 (à la tonne) en €
Pôle GRAND PAU</t>
  </si>
  <si>
    <t>Montant de la
rétrocession éventuelle
 (à la tonne) en €
Pôle BAYONNE</t>
  </si>
  <si>
    <t>Montant de la
rétrocession éventuelle
 (à la tonne) en €
Pôle DAX</t>
  </si>
  <si>
    <t>3000 L</t>
  </si>
  <si>
    <t>Cuve appartenant à l'administration</t>
  </si>
  <si>
    <t>Liquide refroidissement usagé</t>
  </si>
  <si>
    <t>Solvants usés</t>
  </si>
  <si>
    <t>1500 L</t>
  </si>
  <si>
    <t>Solvants Chlorés*</t>
  </si>
  <si>
    <t>800L</t>
  </si>
  <si>
    <t>Déchets amiantés (équipements de protection individuelle souillés</t>
  </si>
  <si>
    <t>1000 litres</t>
  </si>
  <si>
    <t>Contenant appartenant à l'administration</t>
  </si>
  <si>
    <t>2000 litres</t>
  </si>
  <si>
    <t>5000 litres</t>
  </si>
  <si>
    <t>Liquide de refroidissement usagé</t>
  </si>
  <si>
    <t>500 litres</t>
  </si>
  <si>
    <t>Lampes simulateur</t>
  </si>
  <si>
    <t>1000l</t>
  </si>
  <si>
    <t xml:space="preserve">caisse bois </t>
  </si>
  <si>
    <t xml:space="preserve">Cuves enterrées </t>
  </si>
  <si>
    <t xml:space="preserve">Cuve enterrée </t>
  </si>
  <si>
    <t xml:space="preserve">Prix unitaire HT :     </t>
  </si>
  <si>
    <t>Aérosols  (16.05.04)</t>
  </si>
  <si>
    <t xml:space="preserve">Boues de station service (13.05.02) </t>
  </si>
  <si>
    <t>Aérosols (16.05.04)</t>
  </si>
  <si>
    <t>Alodine  (16 09 02)</t>
  </si>
  <si>
    <t>Carburants usagés contient du kérosène  (13 07 03)</t>
  </si>
  <si>
    <t xml:space="preserve">Carburants usagés contient du kérosène  (13 07 03) </t>
  </si>
  <si>
    <t>Déchets amiantés (flocages)</t>
  </si>
  <si>
    <t>Déchets de munitions (16 04 01)</t>
  </si>
  <si>
    <t xml:space="preserve">Dérochant acide (11 01 05) </t>
  </si>
  <si>
    <t>Eaux souillées non chlorées (16 07 08)</t>
  </si>
  <si>
    <t>Emballage souillés spéciaux  (15.01.10)</t>
  </si>
  <si>
    <t>Filtre à air (15.01.10)</t>
  </si>
  <si>
    <t>Filtre huile/carburant (16.01.07)</t>
  </si>
  <si>
    <t>Filtres à carburant et filtres à huile (16 01 07)</t>
  </si>
  <si>
    <t>Huile usagée (13.02.05)</t>
  </si>
  <si>
    <t>Liquide de refroidissement (16.01.14)</t>
  </si>
  <si>
    <t>Liquide refroidissement (16.01.14)</t>
  </si>
  <si>
    <t>Mastics, colles, résine, graisses (08.04.09)</t>
  </si>
  <si>
    <t>Mastics, colles, peintures, graisses  (08.04.09)</t>
  </si>
  <si>
    <t>Matériels souillés standards (15.02.02)</t>
  </si>
  <si>
    <t xml:space="preserve">Plaquette de frein (16.01.12) </t>
  </si>
  <si>
    <t>Poudre extincteur (16.03.03)</t>
  </si>
  <si>
    <t xml:space="preserve">Résidus et boues de peintures, diluant ou vernis (08 01 13) </t>
  </si>
  <si>
    <t>Solides imprégnés (15 02 02)</t>
  </si>
  <si>
    <t>Solvant, liquide de lavage et liqueurs mères organiques halogénés (07 07 03)</t>
  </si>
  <si>
    <t>Eaux souillées non chlorées 
(16 07 08)</t>
  </si>
  <si>
    <t xml:space="preserve">Emballages vides souillés 
(15 01 10)  </t>
  </si>
  <si>
    <t>Déchets colles et peintures
(08 01 11)</t>
  </si>
  <si>
    <t xml:space="preserve">Emballages vides souillés
 (15 01 10)  </t>
  </si>
  <si>
    <t>Liquide aqueux de nettoyage
 (12 03 01)</t>
  </si>
  <si>
    <t xml:space="preserve">Emballages vides souillés
(15 01 10)  </t>
  </si>
  <si>
    <t>Liquide amiante (17 06 05)</t>
  </si>
  <si>
    <t>Autres solvants et mélange de solvants  (14 06 03)</t>
  </si>
  <si>
    <t>Cartouche de graisse (12 01 12)</t>
  </si>
  <si>
    <t>Emulseurs (16 03 05)</t>
  </si>
  <si>
    <t>Fontaine de nettoyage (07 01 04)</t>
  </si>
  <si>
    <t>Liquide refroidissement antigel
(16.01.14)</t>
  </si>
  <si>
    <t>Pots de peintures et vernis
 (08 01 11)</t>
  </si>
  <si>
    <t>autres solvants et mélange de solvants  (14 06 03)</t>
  </si>
  <si>
    <t>Liquide refroidissement antigel (16.01.14)</t>
  </si>
  <si>
    <t>Bac ouvert</t>
  </si>
  <si>
    <t>N° ligne de prix</t>
  </si>
  <si>
    <t>BPUM01</t>
  </si>
  <si>
    <t>BPUM02</t>
  </si>
  <si>
    <t>BPUM03</t>
  </si>
  <si>
    <t>BPUM04</t>
  </si>
  <si>
    <t>BPUM05</t>
  </si>
  <si>
    <t>BPUM06</t>
  </si>
  <si>
    <t>BPUM07</t>
  </si>
  <si>
    <t>BPUM08</t>
  </si>
  <si>
    <t>BPUM09</t>
  </si>
  <si>
    <t>BPUM10</t>
  </si>
  <si>
    <t>BPUM11</t>
  </si>
  <si>
    <t>BPUM12</t>
  </si>
  <si>
    <t>BPUM13</t>
  </si>
  <si>
    <t>BPUM14</t>
  </si>
  <si>
    <t>BPUM15</t>
  </si>
  <si>
    <t>BPUM16</t>
  </si>
  <si>
    <t>BPUM17</t>
  </si>
  <si>
    <t>BPUM18</t>
  </si>
  <si>
    <t>BPUM19</t>
  </si>
  <si>
    <t>BPUM20</t>
  </si>
  <si>
    <t>BPUM21</t>
  </si>
  <si>
    <t>BPUM22</t>
  </si>
  <si>
    <t>BPUM23</t>
  </si>
  <si>
    <t>BPUM24</t>
  </si>
  <si>
    <t>BPUM25</t>
  </si>
  <si>
    <t>BPUM26</t>
  </si>
  <si>
    <t>BPUM27</t>
  </si>
  <si>
    <t>BPUM28</t>
  </si>
  <si>
    <t>BPUM29</t>
  </si>
  <si>
    <t>BPUM30</t>
  </si>
  <si>
    <t>BPUM31</t>
  </si>
  <si>
    <t>BPUM32</t>
  </si>
  <si>
    <t>BPUM33</t>
  </si>
  <si>
    <t>BPUM34</t>
  </si>
  <si>
    <t>BPUM35</t>
  </si>
  <si>
    <t>BPUM36</t>
  </si>
  <si>
    <t>BPUM37</t>
  </si>
  <si>
    <t>BPUM38</t>
  </si>
  <si>
    <t>BPUM39</t>
  </si>
  <si>
    <t>BPUM40</t>
  </si>
  <si>
    <t>BPUM41</t>
  </si>
  <si>
    <t>BPUM42</t>
  </si>
  <si>
    <t>N° Ligne de prix</t>
  </si>
  <si>
    <t>EPFM01</t>
  </si>
  <si>
    <t>EPFM02</t>
  </si>
  <si>
    <t>EPFM03</t>
  </si>
  <si>
    <t>EPFM04</t>
  </si>
  <si>
    <t>EPFM05</t>
  </si>
  <si>
    <t>EPFM06</t>
  </si>
  <si>
    <t>EPFM07</t>
  </si>
  <si>
    <t>EPFM08</t>
  </si>
  <si>
    <t>EPFM09</t>
  </si>
  <si>
    <t>EPFM10</t>
  </si>
  <si>
    <t>EPFM11</t>
  </si>
  <si>
    <t>EPFM12</t>
  </si>
  <si>
    <t>EPFM13</t>
  </si>
  <si>
    <t>EPFM14</t>
  </si>
  <si>
    <t>EPFM15</t>
  </si>
  <si>
    <t>EPFM16</t>
  </si>
  <si>
    <t>EPFM17</t>
  </si>
  <si>
    <t>EPFM18</t>
  </si>
  <si>
    <t>EPFM19</t>
  </si>
  <si>
    <t>EPFM20</t>
  </si>
  <si>
    <t>EPFM21</t>
  </si>
  <si>
    <t>EPFM22</t>
  </si>
  <si>
    <t>EPFM23</t>
  </si>
  <si>
    <t>EPFM24</t>
  </si>
  <si>
    <t>EPFM25</t>
  </si>
  <si>
    <t>EPFM26</t>
  </si>
  <si>
    <t>EPFM27</t>
  </si>
  <si>
    <t>EPFM28</t>
  </si>
  <si>
    <t>EPFM29</t>
  </si>
  <si>
    <t>EPFM30</t>
  </si>
  <si>
    <t>EPFM31</t>
  </si>
  <si>
    <t>EPFM32</t>
  </si>
  <si>
    <t>EPFM33</t>
  </si>
  <si>
    <t>EPFM34</t>
  </si>
  <si>
    <t>EPFM35</t>
  </si>
  <si>
    <t>EPFM36</t>
  </si>
  <si>
    <t>EPFM37</t>
  </si>
  <si>
    <t>EPFM38</t>
  </si>
  <si>
    <t>EPFM39</t>
  </si>
  <si>
    <t>EPFM40</t>
  </si>
  <si>
    <t>EPFM41</t>
  </si>
  <si>
    <t>EPFM42</t>
  </si>
  <si>
    <t>EPFM43</t>
  </si>
  <si>
    <t>EPFM44</t>
  </si>
  <si>
    <t>EPFM45</t>
  </si>
  <si>
    <t>EPFM46</t>
  </si>
  <si>
    <t>EPFM47</t>
  </si>
  <si>
    <t>EPFM48</t>
  </si>
  <si>
    <t>EPFM49</t>
  </si>
  <si>
    <t>EPFM50</t>
  </si>
  <si>
    <t>EPFM51</t>
  </si>
  <si>
    <t>EPFM52</t>
  </si>
  <si>
    <t>EPFM53</t>
  </si>
  <si>
    <t>EPFM54</t>
  </si>
  <si>
    <t>EPFM55</t>
  </si>
  <si>
    <t>EPFM57</t>
  </si>
  <si>
    <t>EPFM58</t>
  </si>
  <si>
    <t>EPFM59</t>
  </si>
  <si>
    <t>EPFM60</t>
  </si>
  <si>
    <t>EPFM61</t>
  </si>
  <si>
    <t>EPFM62</t>
  </si>
  <si>
    <t>EPFM63</t>
  </si>
  <si>
    <t>EPFM64</t>
  </si>
  <si>
    <t>EPFM65</t>
  </si>
  <si>
    <t>EPFM66</t>
  </si>
  <si>
    <t>EPFM67</t>
  </si>
  <si>
    <t>EPFM68</t>
  </si>
  <si>
    <t>EPFM69</t>
  </si>
  <si>
    <t>EPFM70</t>
  </si>
  <si>
    <t>EPFM71</t>
  </si>
  <si>
    <t>EPFM72</t>
  </si>
  <si>
    <t>EPFM73</t>
  </si>
  <si>
    <t>EPFM74</t>
  </si>
  <si>
    <t>EPFM75</t>
  </si>
  <si>
    <t>EPFM76</t>
  </si>
  <si>
    <t>EPFM77</t>
  </si>
  <si>
    <t>EPFM78</t>
  </si>
  <si>
    <t>EPFM79</t>
  </si>
  <si>
    <t>EPFM80</t>
  </si>
  <si>
    <t>EPFM81</t>
  </si>
  <si>
    <t>EPFM82</t>
  </si>
  <si>
    <t>EPFM83</t>
  </si>
  <si>
    <t>EPFM84</t>
  </si>
  <si>
    <t>EPFM85</t>
  </si>
  <si>
    <t>EPFM86</t>
  </si>
  <si>
    <t>EPFM87</t>
  </si>
  <si>
    <t>EPFM88</t>
  </si>
  <si>
    <t>EPFM89</t>
  </si>
  <si>
    <t>EPFM90</t>
  </si>
  <si>
    <t>BPU2.1C01</t>
  </si>
  <si>
    <t>BPU1.6C58</t>
  </si>
  <si>
    <t>BPU1.6C59</t>
  </si>
  <si>
    <t>BPU1.6C60</t>
  </si>
  <si>
    <t>BPU1.6C61</t>
  </si>
  <si>
    <t>BPU1.6C62</t>
  </si>
  <si>
    <t>BPU1.5C39</t>
  </si>
  <si>
    <t>BPU1.5C40</t>
  </si>
  <si>
    <t>BPU1.5C41</t>
  </si>
  <si>
    <t>BPU1.5C42</t>
  </si>
  <si>
    <t>BPU1.5C43</t>
  </si>
  <si>
    <t>BPU1.5C44</t>
  </si>
  <si>
    <t>BPU1.5C45</t>
  </si>
  <si>
    <t>BPU1.5C46</t>
  </si>
  <si>
    <t>BPU1.5C47</t>
  </si>
  <si>
    <t>BPU1.5C48</t>
  </si>
  <si>
    <t>BPU1.5C49</t>
  </si>
  <si>
    <t>BPU1.5C50</t>
  </si>
  <si>
    <t>BPU1.5C51</t>
  </si>
  <si>
    <t>BPU1.5C52</t>
  </si>
  <si>
    <t>BPU1.4C19</t>
  </si>
  <si>
    <t>BPU1.4C20</t>
  </si>
  <si>
    <t>BPU1.4C21</t>
  </si>
  <si>
    <t>BPU1.4C22</t>
  </si>
  <si>
    <t>BPU1.4C23</t>
  </si>
  <si>
    <t>BPU1.4C24</t>
  </si>
  <si>
    <t>BPU1.4C25</t>
  </si>
  <si>
    <t>BPU1.4C26</t>
  </si>
  <si>
    <t>BPU1.4C27</t>
  </si>
  <si>
    <t>BPU1.4C28</t>
  </si>
  <si>
    <t>BPU1.4C29</t>
  </si>
  <si>
    <t>BPU1.4C30</t>
  </si>
  <si>
    <t>BPU1.4C31</t>
  </si>
  <si>
    <t>BPU1.4C32</t>
  </si>
  <si>
    <t>BPU1.4C33</t>
  </si>
  <si>
    <t>BPU1.4C34</t>
  </si>
  <si>
    <t>BPU1.3C15</t>
  </si>
  <si>
    <t>BPU1.3C16</t>
  </si>
  <si>
    <t>BPU1.1C01</t>
  </si>
  <si>
    <t>BPU1.1C02</t>
  </si>
  <si>
    <t>BPU1.1C03</t>
  </si>
  <si>
    <t>BPU1.1C04</t>
  </si>
  <si>
    <t>BPU1.1C05</t>
  </si>
  <si>
    <t>BPU1.1C06</t>
  </si>
  <si>
    <t>BPU1.1C07</t>
  </si>
  <si>
    <t>BPU1.1C08</t>
  </si>
  <si>
    <t>BPU1.1C09</t>
  </si>
  <si>
    <t>BPU1.1C10</t>
  </si>
  <si>
    <t>BPU1.1C11</t>
  </si>
  <si>
    <t>BPU1.1C12</t>
  </si>
  <si>
    <t>BPU1.1C13</t>
  </si>
  <si>
    <t>BPU1.2C14</t>
  </si>
  <si>
    <t>BPU1.3C17</t>
  </si>
  <si>
    <t>BPU1.3C18</t>
  </si>
  <si>
    <t>BPU1.4C35</t>
  </si>
  <si>
    <t>BPU1.4C36</t>
  </si>
  <si>
    <t>BPU1.4C37</t>
  </si>
  <si>
    <t>BPU1.5C53</t>
  </si>
  <si>
    <t>BPU1.5C54</t>
  </si>
  <si>
    <t>BPU1.5C55</t>
  </si>
  <si>
    <t>BPU1.5C56</t>
  </si>
  <si>
    <t>BPU1.6C63</t>
  </si>
  <si>
    <t>BPU1.6C64</t>
  </si>
  <si>
    <t>BPU1.6C65</t>
  </si>
  <si>
    <t>BPU1.6C66</t>
  </si>
  <si>
    <t>BPU1.6C67</t>
  </si>
  <si>
    <t>BPU2.1C02</t>
  </si>
  <si>
    <t>BPU2.1C03</t>
  </si>
  <si>
    <t>BPU2.1C04</t>
  </si>
  <si>
    <t>BPU2.1C05</t>
  </si>
  <si>
    <t>BPU2.1C06</t>
  </si>
  <si>
    <t>BPU2.1C07</t>
  </si>
  <si>
    <t>BPU2.1C08</t>
  </si>
  <si>
    <t>BPU2.1C09</t>
  </si>
  <si>
    <t>BPU2.1C10</t>
  </si>
  <si>
    <t>BPU2.1C11</t>
  </si>
  <si>
    <t>BPU2.1C12</t>
  </si>
  <si>
    <t>BPU2.1C13</t>
  </si>
  <si>
    <t>BPU2.1C14</t>
  </si>
  <si>
    <t>BPU2.1C15</t>
  </si>
  <si>
    <t>BPU2.1C16</t>
  </si>
  <si>
    <t>BPU3.1C01</t>
  </si>
  <si>
    <t>BPU3.1C02</t>
  </si>
  <si>
    <t>BPU3.1C03</t>
  </si>
  <si>
    <t>BPU3.1C04</t>
  </si>
  <si>
    <t>BPU3.1C05</t>
  </si>
  <si>
    <t>BPU3.1C06</t>
  </si>
  <si>
    <t>BPU3.1C07</t>
  </si>
  <si>
    <t>BPU3.1C08</t>
  </si>
  <si>
    <t>BPU3.1C09</t>
  </si>
  <si>
    <t>BPU3.1C10</t>
  </si>
  <si>
    <t>BPU3.1C11</t>
  </si>
  <si>
    <t>BPU3.1C12</t>
  </si>
  <si>
    <t>BPU3.1C13</t>
  </si>
  <si>
    <t>BPU3.1C14</t>
  </si>
  <si>
    <t>BPU3.1C15</t>
  </si>
  <si>
    <t>BPU3.1C16</t>
  </si>
  <si>
    <t>BPU3.1C17</t>
  </si>
  <si>
    <t>BPU3.1C18</t>
  </si>
  <si>
    <t>BPU3.1C19</t>
  </si>
  <si>
    <t>BPU3.1C20</t>
  </si>
  <si>
    <t>BPU3.1C21</t>
  </si>
  <si>
    <t>BPU3.1C22</t>
  </si>
  <si>
    <t>BPU3.1C23</t>
  </si>
  <si>
    <t>BPU1.1T01</t>
  </si>
  <si>
    <t>BPU1.1T02</t>
  </si>
  <si>
    <t>BPU1.1T03</t>
  </si>
  <si>
    <t>BPU1.1T04</t>
  </si>
  <si>
    <t>BPU1.1T05</t>
  </si>
  <si>
    <t>BPU1.1T06</t>
  </si>
  <si>
    <t>BPU1.1T07</t>
  </si>
  <si>
    <t>BPU1.1T08</t>
  </si>
  <si>
    <t>BPU1.1T09</t>
  </si>
  <si>
    <t>BPU1.1T10</t>
  </si>
  <si>
    <t>BPU1.1T11</t>
  </si>
  <si>
    <t>BPU1.1T12</t>
  </si>
  <si>
    <t>BPU1.1T13</t>
  </si>
  <si>
    <t>BPU1.1T14</t>
  </si>
  <si>
    <t>BPU1.1T15</t>
  </si>
  <si>
    <t>BPU1.1T16</t>
  </si>
  <si>
    <t>BPU1.1T17</t>
  </si>
  <si>
    <t>BPU1.1T18</t>
  </si>
  <si>
    <t>BPU1.1T19</t>
  </si>
  <si>
    <t>BPU1.1T20</t>
  </si>
  <si>
    <t>BPU1.1T21</t>
  </si>
  <si>
    <t>BPU1.1T22</t>
  </si>
  <si>
    <t>BPU1.1T23</t>
  </si>
  <si>
    <t>BPU1.1T24</t>
  </si>
  <si>
    <t>BPU1.1T25</t>
  </si>
  <si>
    <t>BPU1.1T26</t>
  </si>
  <si>
    <t>BPU1.1T27</t>
  </si>
  <si>
    <t>BPU1.1T28</t>
  </si>
  <si>
    <t>BPU1.1T29</t>
  </si>
  <si>
    <t>BPU1.1T30</t>
  </si>
  <si>
    <t>BPU1.1T31</t>
  </si>
  <si>
    <t>BPU1.1T32</t>
  </si>
  <si>
    <t>BPU1.1T33</t>
  </si>
  <si>
    <t>BPU1.1T34</t>
  </si>
  <si>
    <t>BPU1.1T35</t>
  </si>
  <si>
    <t>BPU1.1T36</t>
  </si>
  <si>
    <t>BPU1.1T37</t>
  </si>
  <si>
    <t>BPU1.1T38</t>
  </si>
  <si>
    <t>BPU1.1T39</t>
  </si>
  <si>
    <t>BPU1.1T40</t>
  </si>
  <si>
    <t>BPU1.1T41</t>
  </si>
  <si>
    <t>BPU1.1T42</t>
  </si>
  <si>
    <t>BPU1.1T43</t>
  </si>
  <si>
    <t>BPU1.1T44</t>
  </si>
  <si>
    <t>BPU1.1T45</t>
  </si>
  <si>
    <t>BPU1.1T46</t>
  </si>
  <si>
    <t>BPU1.1T47</t>
  </si>
  <si>
    <t>BPU1.1T48</t>
  </si>
  <si>
    <t>BPU1.1T49</t>
  </si>
  <si>
    <t>BPU1.1T50</t>
  </si>
  <si>
    <t>BPU1.1T51</t>
  </si>
  <si>
    <t>BPU1.1T52</t>
  </si>
  <si>
    <t>BPU1.1T53</t>
  </si>
  <si>
    <t>BPU1.1T54</t>
  </si>
  <si>
    <t>BPU1.1T55</t>
  </si>
  <si>
    <t>BPU1.1T56</t>
  </si>
  <si>
    <t>BPU1.1T57</t>
  </si>
  <si>
    <t>BPU1.1T58</t>
  </si>
  <si>
    <t>BPU1.1T59</t>
  </si>
  <si>
    <t>BPU1.1T60</t>
  </si>
  <si>
    <t>BPU1.1T61</t>
  </si>
  <si>
    <t>BPU1.1T62</t>
  </si>
  <si>
    <t>BPU1.1T63</t>
  </si>
  <si>
    <t>BPU1.1T64</t>
  </si>
  <si>
    <t>BPU1.1T65</t>
  </si>
  <si>
    <t>BPU1.1T66</t>
  </si>
  <si>
    <t>BPU1.1T67</t>
  </si>
  <si>
    <t>BPU2.1T01</t>
  </si>
  <si>
    <t>BPU2.1T02</t>
  </si>
  <si>
    <t>BPU2.1T03</t>
  </si>
  <si>
    <t>BPU2.1T04</t>
  </si>
  <si>
    <t>BPU2.1T05</t>
  </si>
  <si>
    <t>BPU2.1T06</t>
  </si>
  <si>
    <t>BPU2.1T07</t>
  </si>
  <si>
    <t>BPU2.1T08</t>
  </si>
  <si>
    <t>BPU2.1T09</t>
  </si>
  <si>
    <t>BPU2.1T10</t>
  </si>
  <si>
    <t>BPU2.1T11</t>
  </si>
  <si>
    <t>BPU2.1T12</t>
  </si>
  <si>
    <t>BPU2.1T13</t>
  </si>
  <si>
    <t>BPU2.1T14</t>
  </si>
  <si>
    <t>BPU2.1T15</t>
  </si>
  <si>
    <t>BPU2.1T16</t>
  </si>
  <si>
    <t>BPU3.1T01</t>
  </si>
  <si>
    <t>BPU3.1T02</t>
  </si>
  <si>
    <t>BPU3.1T03</t>
  </si>
  <si>
    <t>BPU3.1T04</t>
  </si>
  <si>
    <t>BPU3.1T05</t>
  </si>
  <si>
    <t>BPU3.1T06</t>
  </si>
  <si>
    <t>BPU3.1T07</t>
  </si>
  <si>
    <t>BPU3.1T08</t>
  </si>
  <si>
    <t>BPU3.1T09</t>
  </si>
  <si>
    <t>BPU3.1T10</t>
  </si>
  <si>
    <t>BPU3.1T11</t>
  </si>
  <si>
    <t>BPU3.1T12</t>
  </si>
  <si>
    <t>BPU3.1T13</t>
  </si>
  <si>
    <t>BPU3.1T14</t>
  </si>
  <si>
    <t>BPU3.1T15</t>
  </si>
  <si>
    <t>BPU3.1T16</t>
  </si>
  <si>
    <t>BPU3.1T17</t>
  </si>
  <si>
    <t>BPU3.1T18</t>
  </si>
  <si>
    <t>BPU3.1T19</t>
  </si>
  <si>
    <t>BPU3.1T20</t>
  </si>
  <si>
    <t>BPU3.1T21</t>
  </si>
  <si>
    <t>BPU3.1T22</t>
  </si>
  <si>
    <t>BPU3.1T23</t>
  </si>
  <si>
    <t>POSTE 1 - Sous-total en € HT</t>
  </si>
  <si>
    <t>POSTE 2 - Sous-total en € HT</t>
  </si>
  <si>
    <t>POSTE 3 - Sous-total en € HT</t>
  </si>
  <si>
    <t xml:space="preserve"> COLLECTE ET TRANSPORT DES CONTENANTS</t>
  </si>
  <si>
    <t>ESTIMATION ANNUELLE DE COLLECTES et de TRAITEMENT</t>
  </si>
  <si>
    <t>LOT 5 : Mise à disposition de contenants, collecte, transport, traitement et valorisation des déchets dangereux au profit du GSC de Pau (dépts 64 et 40)</t>
  </si>
  <si>
    <t>PRESTATIONS A LA DEMANDE DES POSTES 1, 2 et 3</t>
  </si>
  <si>
    <t>*Cases de prix colorées à remplir</t>
  </si>
  <si>
    <t>Prix unitaire pour mise à disposition d'un contenant *</t>
  </si>
  <si>
    <t>Collecte et transport des contenants *</t>
  </si>
  <si>
    <t>Traitement (à la tonne) *</t>
  </si>
  <si>
    <t xml:space="preserve"> *Montant de la
rétrocession éventuelle
 (à la tonne) en €</t>
  </si>
  <si>
    <t>* Cases de prix colorées à remplir</t>
  </si>
  <si>
    <t>*Forfait mensuel de mise à disposition des contenants en € HT</t>
  </si>
  <si>
    <t>*Forfait annuel de mise à disposition des contenants en € HT</t>
  </si>
  <si>
    <t>*Prix unitaire d'une
collecte et transport en € HT</t>
  </si>
  <si>
    <t>*TGAP
(tonne, Kg)</t>
  </si>
  <si>
    <t>*Montant de la
rétrocession éventuelle
 (à la tonne) en €</t>
  </si>
  <si>
    <t>*Forfait mensuel de mise à disposition des contenants en € HT *</t>
  </si>
  <si>
    <t>*Forfait annuel de mise à disposition des contenants en € HT *</t>
  </si>
  <si>
    <t>*TGAP
(tonne, Kg) *</t>
  </si>
  <si>
    <t>BPUC01</t>
  </si>
  <si>
    <t>BPUT01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</si>
  <si>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</si>
  <si>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</si>
  <si>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</si>
  <si>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</si>
  <si>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</si>
  <si>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</si>
  <si>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</si>
  <si>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</si>
  <si>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BPUC10</t>
  </si>
  <si>
    <t>BPUC11</t>
  </si>
  <si>
    <t>BPUC12</t>
  </si>
  <si>
    <t>BPUC13</t>
  </si>
  <si>
    <t>BPUC14</t>
  </si>
  <si>
    <t>BPUC15</t>
  </si>
  <si>
    <t>BPUC16</t>
  </si>
  <si>
    <t>BPUC17</t>
  </si>
  <si>
    <t>BPUC18</t>
  </si>
  <si>
    <t>BPUC19</t>
  </si>
  <si>
    <t>BPUC20</t>
  </si>
  <si>
    <t>BPUC21</t>
  </si>
  <si>
    <t>BPUC22</t>
  </si>
  <si>
    <t>BPUC23</t>
  </si>
  <si>
    <t>BPUC24</t>
  </si>
  <si>
    <t>BPUC25</t>
  </si>
  <si>
    <t>BPUC26</t>
  </si>
  <si>
    <t>BPUC27</t>
  </si>
  <si>
    <t>BPUC28</t>
  </si>
  <si>
    <t>BPUC29</t>
  </si>
  <si>
    <t>BPUC30</t>
  </si>
  <si>
    <t>BPUC31</t>
  </si>
  <si>
    <t>BPUC32</t>
  </si>
  <si>
    <t>BPUC33</t>
  </si>
  <si>
    <t>BPUC34</t>
  </si>
  <si>
    <t>BPUC35</t>
  </si>
  <si>
    <t>BPUC36</t>
  </si>
  <si>
    <t>BPUC37</t>
  </si>
  <si>
    <t>BPUC38</t>
  </si>
  <si>
    <t>BPUC39</t>
  </si>
  <si>
    <t>BPUC40</t>
  </si>
  <si>
    <t>BPUC41</t>
  </si>
  <si>
    <t>BPUC42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</si>
  <si>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</si>
  <si>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</si>
  <si>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</si>
  <si>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</si>
  <si>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</si>
  <si>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</si>
  <si>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</si>
  <si>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</si>
  <si>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</si>
  <si>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</si>
  <si>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</si>
  <si>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</si>
  <si>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</si>
  <si>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t>BPUT15</t>
  </si>
  <si>
    <t>BPUT16</t>
  </si>
  <si>
    <t>BPUT17</t>
  </si>
  <si>
    <t>BPUT18</t>
  </si>
  <si>
    <t>BPUT19</t>
  </si>
  <si>
    <t>BPUT20</t>
  </si>
  <si>
    <t>BPUT21</t>
  </si>
  <si>
    <t>BPUT22</t>
  </si>
  <si>
    <t>BPUT23</t>
  </si>
  <si>
    <t>BPUT24</t>
  </si>
  <si>
    <t>BPUT25</t>
  </si>
  <si>
    <t>BPUT26</t>
  </si>
  <si>
    <t>BPUT27</t>
  </si>
  <si>
    <t>BPUT28</t>
  </si>
  <si>
    <t>BPUT29</t>
  </si>
  <si>
    <t>BPUT30</t>
  </si>
  <si>
    <t>BPUT31</t>
  </si>
  <si>
    <t>BPUT32</t>
  </si>
  <si>
    <t>BPUT33</t>
  </si>
  <si>
    <t>BPUT34</t>
  </si>
  <si>
    <t>BPUT35</t>
  </si>
  <si>
    <t>BPUT36</t>
  </si>
  <si>
    <t>BPUT37</t>
  </si>
  <si>
    <t>BPUT38</t>
  </si>
  <si>
    <t>BPUT39</t>
  </si>
  <si>
    <t>BPUT40</t>
  </si>
  <si>
    <t>BPUT41</t>
  </si>
  <si>
    <t>BPUT42</t>
  </si>
  <si>
    <t>FUT</t>
  </si>
  <si>
    <t>Aérosols (code déchet :  16.05.04)</t>
  </si>
  <si>
    <t>Alodine  (code déchet :  16 09 02)</t>
  </si>
  <si>
    <t>Carburants usagés contient du kérosène (code déchet :  13 07 03)</t>
  </si>
  <si>
    <t>Carburants usagés contient du kérosène  (code déchet :  13 07 03)</t>
  </si>
  <si>
    <t>Filtre huile/carburant (code déchet :  16.01.07)</t>
  </si>
  <si>
    <t>Peintures (code déchet :  08 01 11)</t>
  </si>
  <si>
    <t>Résidus et boues de peintures, diluant ou vernis (code déchet :  08 01 13)</t>
  </si>
  <si>
    <t>Boues de station service 
(code déchet : 13.05.02)</t>
  </si>
  <si>
    <t>Déchets amianté (équipement de protection individuelle souillé) 
(code déchet :  17 06 05)</t>
  </si>
  <si>
    <t>Dérochant acide 
(code déchet :  11 01 05)</t>
  </si>
  <si>
    <t>Eaux souillées non chlorées (code déchet : 16 07 08)</t>
  </si>
  <si>
    <t>Emballage souillés spéciaux 
(code déchet :  15 01 10)</t>
  </si>
  <si>
    <t>Emballages vides souillés  
(code déchet :  15 01 10 )</t>
  </si>
  <si>
    <t>Emballages vides souillés  
(code déchet : 15 01 10 )</t>
  </si>
  <si>
    <t>Filtre à air  (code déchet : 15 01 10)</t>
  </si>
  <si>
    <t>Filtre huile/carburant 
(code déchet :  16 01 07)</t>
  </si>
  <si>
    <t>Huiles usagées (code déchet : 13 02 05)</t>
  </si>
  <si>
    <t>Liquide de nettoyage 
(code déchet : 12 03 01 )</t>
  </si>
  <si>
    <t>Liquide de refroidissement 
(code déchet :  16 01 14)</t>
  </si>
  <si>
    <t>Liquide refroidissement 
(code déchet :  16 01 14)</t>
  </si>
  <si>
    <t>Mastics, colles, résine, graisses 
(code déchet :  08 04 09)</t>
  </si>
  <si>
    <t>Matériels souillés standard 
(code déchet : 15 02 02)</t>
  </si>
  <si>
    <t>Matériels souillés standards 
(code déchet : 15 02 02)</t>
  </si>
  <si>
    <t>Plaquette de frein 
(code déchet : 16 01 12)</t>
  </si>
  <si>
    <t>Poudre extincteur  
(code déchet :  16 03 03)</t>
  </si>
  <si>
    <t>Presto black (code déchet : 07 06 99)</t>
  </si>
  <si>
    <t>Solides imprégnés 
(code déchet : 15 02 02 )</t>
  </si>
  <si>
    <t>Solvants non chlorés 
(code déchet : 07 07 04)</t>
  </si>
  <si>
    <t>Mastics, colles,résine, graisses (code déchet : 08.04.09)</t>
  </si>
  <si>
    <t>Acide minéral  (code déchet : 06 01 06 )</t>
  </si>
  <si>
    <t>Déchets colles et peintures 
(code déchet 08 01 11)</t>
  </si>
  <si>
    <t>Déchets colles et peintures 
(code déchet : 08 01 11)</t>
  </si>
  <si>
    <t>TOTAL</t>
  </si>
  <si>
    <t>2 Pts</t>
  </si>
  <si>
    <t xml:space="preserve">Collecte et transport des contenants </t>
  </si>
  <si>
    <t xml:space="preserve">Traitement (à la tonne) </t>
  </si>
  <si>
    <t>2Pts</t>
  </si>
  <si>
    <t>1 Pts</t>
  </si>
  <si>
    <t>TOTAL COLLECTE et TRAITEMENT EN € HT DES POSTES 1 - 2 ET 3 (15 Points)</t>
  </si>
  <si>
    <t>PRESTATIONS A LA DEMANDE - COLLECTE ET TRANSPORT DES CONTENANTS (poste 4)</t>
  </si>
  <si>
    <t>PRESTATIONS PROGRAMMES
COLLECTE ET TRANSPORT</t>
  </si>
  <si>
    <t>Contenant adapté</t>
  </si>
  <si>
    <t>60 L</t>
  </si>
  <si>
    <t>Sous-poste 1.7 - CSNJ Caserne BERNADOTTE</t>
  </si>
  <si>
    <t>EPFM91</t>
  </si>
  <si>
    <t>EPFM92</t>
  </si>
  <si>
    <t>EPFM93</t>
  </si>
  <si>
    <t>EPFM94</t>
  </si>
  <si>
    <t>EPFM95</t>
  </si>
  <si>
    <t>EPFC01</t>
  </si>
  <si>
    <t>EPFC02</t>
  </si>
  <si>
    <t>EPFC03</t>
  </si>
  <si>
    <t>EPFC04</t>
  </si>
  <si>
    <t>Forfait mensuel Collecte et transport
(tous les 15 jours)</t>
  </si>
  <si>
    <t xml:space="preserve">Forfait annuel Collecte et transport
</t>
  </si>
  <si>
    <t>BPU1.1T68</t>
  </si>
  <si>
    <t>BPU1.1T69</t>
  </si>
  <si>
    <t>BPU1.1T70</t>
  </si>
  <si>
    <t>BPU3.1T24</t>
  </si>
  <si>
    <t xml:space="preserve"> 1 - classification : n° 1272 /2008 CLP et SGH – solide pyrophorique (catégorie 1) ; solide hydro réactif (catégorie 2)</t>
  </si>
  <si>
    <t xml:space="preserve">*Coût du traitement (Tonne)
en € HT </t>
  </si>
  <si>
    <t>*Coût du traitement (Tonne)
en € HT</t>
  </si>
  <si>
    <t>TOTAL FORFAIT ANNUEL EN € HT DES POSTES 1 - 2 ET 3</t>
  </si>
  <si>
    <t>Coût du traitement (Tonne)
en € HT
Pôle GRAND PAU</t>
  </si>
  <si>
    <t>Coût du traitement (Tonne)
en € HT
Pôle BAYONNE</t>
  </si>
  <si>
    <t>Coût du traitement (Tonne)
en € HT
Pôle DAX</t>
  </si>
  <si>
    <t>Sacs réchauffeurs pour ration sans flamme (1)</t>
  </si>
  <si>
    <t>Fibres céramiques réfractaires (code déchet : 03.13.03)</t>
  </si>
  <si>
    <t>EPFM56</t>
  </si>
  <si>
    <t>BPU1.4C38</t>
  </si>
  <si>
    <t>BPU1.5C57</t>
  </si>
  <si>
    <t>BPU1.6C68</t>
  </si>
  <si>
    <t>BPU1.1T71</t>
  </si>
  <si>
    <t>BPUM43</t>
  </si>
  <si>
    <t>BPUC43</t>
  </si>
  <si>
    <t>BPUT43</t>
  </si>
  <si>
    <t>Sacs réchauffeurs pour ration sans flamme  (1)</t>
  </si>
  <si>
    <t>BPUM44</t>
  </si>
  <si>
    <t>BPUC44</t>
  </si>
  <si>
    <t>BPUT44</t>
  </si>
  <si>
    <t>Sous-poste 3.1- BEGN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</si>
</sst>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3"/>
    </font>
    <font>
      <b/>
      <sz val="11"/>
      <color theme="1"/>
      <name val="marianne"/>
      <family val="3"/>
    </font>
    <font>
      <i/>
      <sz val="11"/>
      <color theme="1"/>
      <name val="marianne"/>
      <family val="3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lightGray">
        <bgColor theme="7" tint="0.79995117038483843"/>
      </patternFill>
    </fill>
    <fill>
      <patternFill patternType="solid">
        <fgColor theme="5" tint="0.79998168889431442"/>
        <bgColor indexed="64"/>
      </patternFill>
    </fill>
    <fill>
      <patternFill patternType="lightHorizontal"/>
    </fill>
    <fill>
      <gradientFill degree="270">
        <stop position="0">
          <color theme="2"/>
        </stop>
        <stop position="1">
          <color theme="9" tint="0.80001220740379042"/>
        </stop>
      </gradientFill>
    </fill>
    <fill>
      <patternFill patternType="lightGray">
        <bgColor theme="9" tint="0.79998168889431442"/>
      </patternFill>
    </fill>
    <fill>
      <patternFill patternType="lightGray"/>
    </fill>
    <fill>
      <patternFill patternType="lightGray">
        <bgColor theme="9" tint="0.79995117038483843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36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1" applyFont="1"/>
    <xf numFmtId="0" fontId="3" fillId="2" borderId="11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4" fillId="0" borderId="0" xfId="0" applyFont="1" applyBorder="1"/>
    <xf numFmtId="0" fontId="3" fillId="2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3" fillId="2" borderId="0" xfId="1" applyFont="1" applyFill="1" applyBorder="1" applyAlignment="1">
      <alignment horizontal="center" vertical="center" wrapText="1"/>
    </xf>
    <xf numFmtId="44" fontId="0" fillId="3" borderId="5" xfId="1" applyFont="1" applyFill="1" applyBorder="1" applyAlignment="1">
      <alignment vertical="center"/>
    </xf>
    <xf numFmtId="44" fontId="4" fillId="2" borderId="7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7" xfId="1" applyFont="1" applyFill="1" applyBorder="1"/>
    <xf numFmtId="44" fontId="5" fillId="3" borderId="6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44" fontId="0" fillId="3" borderId="2" xfId="1" applyFont="1" applyFill="1" applyBorder="1" applyAlignment="1">
      <alignment vertical="center"/>
    </xf>
    <xf numFmtId="44" fontId="0" fillId="7" borderId="2" xfId="1" applyFont="1" applyFill="1" applyBorder="1" applyAlignment="1">
      <alignment vertical="center"/>
    </xf>
    <xf numFmtId="44" fontId="0" fillId="0" borderId="9" xfId="1" applyFont="1" applyFill="1" applyBorder="1" applyAlignment="1">
      <alignment horizontal="center" vertical="center"/>
    </xf>
    <xf numFmtId="44" fontId="0" fillId="0" borderId="9" xfId="1" applyFont="1" applyFill="1" applyBorder="1"/>
    <xf numFmtId="0" fontId="6" fillId="2" borderId="6" xfId="0" applyFont="1" applyFill="1" applyBorder="1" applyAlignment="1">
      <alignment horizontal="left" vertical="center" wrapText="1"/>
    </xf>
    <xf numFmtId="44" fontId="0" fillId="4" borderId="2" xfId="1" applyFont="1" applyFill="1" applyBorder="1" applyAlignment="1">
      <alignment horizontal="center" vertical="center" wrapText="1"/>
    </xf>
    <xf numFmtId="44" fontId="0" fillId="4" borderId="6" xfId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44" fontId="0" fillId="5" borderId="6" xfId="1" applyFont="1" applyFill="1" applyBorder="1" applyAlignment="1">
      <alignment horizontal="center" vertical="center" wrapText="1"/>
    </xf>
    <xf numFmtId="44" fontId="4" fillId="2" borderId="9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4" fontId="4" fillId="3" borderId="2" xfId="1" applyFont="1" applyFill="1" applyBorder="1" applyAlignment="1">
      <alignment horizontal="center" vertical="center"/>
    </xf>
    <xf numFmtId="44" fontId="5" fillId="3" borderId="8" xfId="1" applyFont="1" applyFill="1" applyBorder="1" applyAlignment="1">
      <alignment horizontal="center" vertical="center" wrapText="1"/>
    </xf>
    <xf numFmtId="44" fontId="0" fillId="5" borderId="8" xfId="1" applyFont="1" applyFill="1" applyBorder="1" applyAlignment="1">
      <alignment horizontal="center" vertical="center" wrapText="1"/>
    </xf>
    <xf numFmtId="44" fontId="4" fillId="0" borderId="7" xfId="1" applyFont="1" applyFill="1" applyBorder="1" applyAlignment="1">
      <alignment horizontal="center" vertical="center"/>
    </xf>
    <xf numFmtId="44" fontId="0" fillId="4" borderId="2" xfId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0" fillId="0" borderId="8" xfId="1" applyFont="1" applyFill="1" applyBorder="1" applyAlignment="1">
      <alignment vertical="center"/>
    </xf>
    <xf numFmtId="44" fontId="0" fillId="0" borderId="2" xfId="1" applyFont="1" applyFill="1" applyBorder="1" applyAlignment="1">
      <alignment vertical="center"/>
    </xf>
    <xf numFmtId="44" fontId="4" fillId="0" borderId="0" xfId="1" applyFont="1" applyAlignment="1">
      <alignment vertical="center"/>
    </xf>
    <xf numFmtId="44" fontId="4" fillId="0" borderId="0" xfId="1" applyFont="1" applyBorder="1" applyAlignment="1">
      <alignment vertical="center"/>
    </xf>
    <xf numFmtId="44" fontId="4" fillId="0" borderId="2" xfId="1" applyFont="1" applyFill="1" applyBorder="1" applyAlignment="1">
      <alignment vertical="center" wrapText="1"/>
    </xf>
    <xf numFmtId="44" fontId="4" fillId="0" borderId="8" xfId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9" borderId="6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4" fillId="0" borderId="11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2" borderId="14" xfId="2" applyFont="1" applyFill="1" applyBorder="1" applyAlignment="1">
      <alignment vertical="center" wrapText="1"/>
    </xf>
    <xf numFmtId="44" fontId="0" fillId="0" borderId="6" xfId="1" applyFont="1" applyFill="1" applyBorder="1" applyAlignment="1">
      <alignment vertical="center"/>
    </xf>
    <xf numFmtId="0" fontId="4" fillId="0" borderId="10" xfId="2" applyFont="1" applyFill="1" applyBorder="1" applyAlignment="1">
      <alignment vertical="center" wrapText="1"/>
    </xf>
    <xf numFmtId="44" fontId="0" fillId="3" borderId="6" xfId="1" applyFont="1" applyFill="1" applyBorder="1" applyAlignment="1">
      <alignment horizontal="center" vertical="center"/>
    </xf>
    <xf numFmtId="44" fontId="0" fillId="3" borderId="6" xfId="1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44" fontId="4" fillId="0" borderId="8" xfId="1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/>
    </xf>
    <xf numFmtId="44" fontId="4" fillId="0" borderId="6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vertical="center" wrapText="1"/>
    </xf>
    <xf numFmtId="44" fontId="3" fillId="2" borderId="14" xfId="1" applyFont="1" applyFill="1" applyBorder="1" applyAlignment="1">
      <alignment vertical="center" wrapText="1"/>
    </xf>
    <xf numFmtId="44" fontId="4" fillId="0" borderId="0" xfId="1" applyFont="1" applyFill="1" applyBorder="1" applyAlignment="1">
      <alignment vertical="center" wrapText="1"/>
    </xf>
    <xf numFmtId="44" fontId="3" fillId="2" borderId="0" xfId="1" applyFont="1" applyFill="1" applyBorder="1" applyAlignment="1">
      <alignment vertical="center" wrapText="1"/>
    </xf>
    <xf numFmtId="0" fontId="5" fillId="9" borderId="8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textRotation="89"/>
    </xf>
    <xf numFmtId="0" fontId="6" fillId="2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44" fontId="4" fillId="3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4" fontId="4" fillId="2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4" fillId="0" borderId="0" xfId="0" applyFont="1" applyFill="1" applyBorder="1" applyAlignment="1">
      <alignment horizontal="center" vertical="center"/>
    </xf>
    <xf numFmtId="44" fontId="4" fillId="2" borderId="2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10" borderId="2" xfId="2" applyFont="1" applyFill="1" applyBorder="1" applyAlignment="1">
      <alignment horizontal="center" vertical="center" wrapText="1"/>
    </xf>
    <xf numFmtId="0" fontId="4" fillId="10" borderId="0" xfId="2" applyFont="1" applyFill="1" applyBorder="1" applyAlignment="1">
      <alignment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11" borderId="2" xfId="1" applyFont="1" applyFill="1" applyBorder="1" applyAlignment="1">
      <alignment vertical="center"/>
    </xf>
    <xf numFmtId="44" fontId="0" fillId="7" borderId="6" xfId="1" applyFont="1" applyFill="1" applyBorder="1" applyAlignment="1">
      <alignment vertical="center"/>
    </xf>
    <xf numFmtId="44" fontId="0" fillId="3" borderId="0" xfId="1" applyFont="1" applyFill="1" applyBorder="1" applyAlignment="1">
      <alignment horizontal="left" vertical="center"/>
    </xf>
    <xf numFmtId="44" fontId="0" fillId="4" borderId="0" xfId="1" applyFont="1" applyFill="1" applyAlignment="1">
      <alignment vertical="center"/>
    </xf>
    <xf numFmtId="44" fontId="0" fillId="5" borderId="0" xfId="1" applyFont="1" applyFill="1" applyAlignment="1">
      <alignment vertical="center"/>
    </xf>
    <xf numFmtId="44" fontId="8" fillId="3" borderId="0" xfId="1" applyFont="1" applyFill="1" applyBorder="1" applyAlignment="1">
      <alignment horizontal="left" vertical="center"/>
    </xf>
    <xf numFmtId="44" fontId="0" fillId="4" borderId="8" xfId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0" fillId="0" borderId="0" xfId="1" applyFont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44" fontId="4" fillId="2" borderId="7" xfId="1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4" fontId="4" fillId="2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44" fontId="4" fillId="4" borderId="2" xfId="1" applyFont="1" applyFill="1" applyBorder="1" applyAlignment="1">
      <alignment horizontal="center" vertical="center" wrapText="1"/>
    </xf>
    <xf numFmtId="44" fontId="0" fillId="13" borderId="6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44" fontId="4" fillId="0" borderId="0" xfId="1" applyFont="1"/>
    <xf numFmtId="44" fontId="4" fillId="4" borderId="0" xfId="1" applyFont="1" applyFill="1" applyBorder="1"/>
    <xf numFmtId="44" fontId="0" fillId="3" borderId="2" xfId="1" applyFont="1" applyFill="1" applyBorder="1" applyAlignment="1">
      <alignment horizontal="center" vertical="center"/>
    </xf>
    <xf numFmtId="44" fontId="4" fillId="4" borderId="2" xfId="1" applyFont="1" applyFill="1" applyBorder="1" applyAlignment="1">
      <alignment horizontal="center" wrapText="1"/>
    </xf>
    <xf numFmtId="0" fontId="4" fillId="0" borderId="9" xfId="2" applyFont="1" applyFill="1" applyBorder="1" applyAlignment="1">
      <alignment horizontal="center" vertical="center"/>
    </xf>
    <xf numFmtId="44" fontId="0" fillId="4" borderId="2" xfId="1" applyFont="1" applyFill="1" applyBorder="1"/>
    <xf numFmtId="44" fontId="0" fillId="13" borderId="2" xfId="1" applyFont="1" applyFill="1" applyBorder="1" applyAlignment="1">
      <alignment horizontal="center" vertical="center"/>
    </xf>
    <xf numFmtId="44" fontId="0" fillId="0" borderId="0" xfId="1" applyFont="1" applyFill="1" applyAlignment="1">
      <alignment vertical="center"/>
    </xf>
    <xf numFmtId="0" fontId="4" fillId="0" borderId="7" xfId="2" applyFont="1" applyFill="1" applyBorder="1" applyAlignment="1">
      <alignment horizontal="center" vertical="center"/>
    </xf>
    <xf numFmtId="44" fontId="7" fillId="6" borderId="2" xfId="1" applyFont="1" applyFill="1" applyBorder="1" applyAlignment="1">
      <alignment horizontal="center" vertical="center" wrapText="1"/>
    </xf>
    <xf numFmtId="44" fontId="4" fillId="12" borderId="12" xfId="1" applyFont="1" applyFill="1" applyBorder="1" applyAlignment="1">
      <alignment horizontal="center" vertical="center"/>
    </xf>
    <xf numFmtId="44" fontId="4" fillId="12" borderId="10" xfId="1" applyFont="1" applyFill="1" applyBorder="1" applyAlignment="1">
      <alignment horizontal="center" vertical="center"/>
    </xf>
    <xf numFmtId="44" fontId="4" fillId="12" borderId="13" xfId="1" applyFont="1" applyFill="1" applyBorder="1" applyAlignment="1">
      <alignment horizontal="center" vertical="center"/>
    </xf>
    <xf numFmtId="44" fontId="4" fillId="12" borderId="11" xfId="1" applyFont="1" applyFill="1" applyBorder="1" applyAlignment="1">
      <alignment horizontal="center" vertical="center"/>
    </xf>
    <xf numFmtId="44" fontId="4" fillId="12" borderId="0" xfId="1" applyFont="1" applyFill="1" applyBorder="1" applyAlignment="1">
      <alignment horizontal="center" vertical="center"/>
    </xf>
    <xf numFmtId="44" fontId="4" fillId="12" borderId="9" xfId="1" applyFont="1" applyFill="1" applyBorder="1" applyAlignment="1">
      <alignment horizontal="center" vertical="center"/>
    </xf>
    <xf numFmtId="44" fontId="4" fillId="12" borderId="1" xfId="1" applyFont="1" applyFill="1" applyBorder="1" applyAlignment="1">
      <alignment horizontal="center" vertical="center"/>
    </xf>
    <xf numFmtId="44" fontId="4" fillId="12" borderId="14" xfId="1" applyFont="1" applyFill="1" applyBorder="1" applyAlignment="1">
      <alignment horizontal="center" vertical="center"/>
    </xf>
    <xf numFmtId="44" fontId="4" fillId="12" borderId="16" xfId="1" applyFont="1" applyFill="1" applyBorder="1" applyAlignment="1">
      <alignment horizontal="center" vertical="center"/>
    </xf>
    <xf numFmtId="44" fontId="4" fillId="6" borderId="3" xfId="1" applyFont="1" applyFill="1" applyBorder="1" applyAlignment="1">
      <alignment horizontal="center" vertical="center"/>
    </xf>
    <xf numFmtId="44" fontId="4" fillId="6" borderId="4" xfId="1" applyFont="1" applyFill="1" applyBorder="1" applyAlignment="1">
      <alignment horizontal="center" vertical="center"/>
    </xf>
    <xf numFmtId="44" fontId="4" fillId="6" borderId="5" xfId="1" applyFont="1" applyFill="1" applyBorder="1" applyAlignment="1">
      <alignment horizontal="center" vertical="center"/>
    </xf>
    <xf numFmtId="44" fontId="4" fillId="12" borderId="3" xfId="1" applyFont="1" applyFill="1" applyBorder="1" applyAlignment="1">
      <alignment horizontal="center" vertical="center"/>
    </xf>
    <xf numFmtId="44" fontId="4" fillId="12" borderId="4" xfId="1" applyFont="1" applyFill="1" applyBorder="1" applyAlignment="1">
      <alignment horizontal="center" vertical="center"/>
    </xf>
    <xf numFmtId="44" fontId="4" fillId="12" borderId="5" xfId="1" applyFont="1" applyFill="1" applyBorder="1" applyAlignment="1">
      <alignment horizontal="center" vertical="center"/>
    </xf>
    <xf numFmtId="44" fontId="0" fillId="6" borderId="12" xfId="1" applyFont="1" applyFill="1" applyBorder="1" applyAlignment="1">
      <alignment horizontal="center" vertical="center"/>
    </xf>
    <xf numFmtId="44" fontId="0" fillId="6" borderId="10" xfId="1" applyFont="1" applyFill="1" applyBorder="1" applyAlignment="1">
      <alignment horizontal="center" vertical="center"/>
    </xf>
    <xf numFmtId="44" fontId="0" fillId="6" borderId="13" xfId="1" applyFont="1" applyFill="1" applyBorder="1" applyAlignment="1">
      <alignment horizontal="center" vertical="center"/>
    </xf>
    <xf numFmtId="44" fontId="4" fillId="6" borderId="12" xfId="1" applyFont="1" applyFill="1" applyBorder="1" applyAlignment="1">
      <alignment horizontal="center" vertical="center"/>
    </xf>
    <xf numFmtId="44" fontId="4" fillId="6" borderId="10" xfId="1" applyFont="1" applyFill="1" applyBorder="1" applyAlignment="1">
      <alignment horizontal="center" vertical="center"/>
    </xf>
    <xf numFmtId="44" fontId="4" fillId="6" borderId="13" xfId="1" applyFont="1" applyFill="1" applyBorder="1" applyAlignment="1">
      <alignment horizontal="center" vertical="center"/>
    </xf>
    <xf numFmtId="44" fontId="4" fillId="12" borderId="2" xfId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6" borderId="3" xfId="2" applyFont="1" applyFill="1" applyBorder="1" applyAlignment="1">
      <alignment horizontal="center" vertical="center"/>
    </xf>
    <xf numFmtId="0" fontId="4" fillId="6" borderId="4" xfId="2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/>
    </xf>
    <xf numFmtId="0" fontId="3" fillId="6" borderId="2" xfId="2" applyFont="1" applyFill="1" applyBorder="1" applyAlignment="1">
      <alignment horizontal="center" vertical="center" wrapText="1"/>
    </xf>
    <xf numFmtId="0" fontId="7" fillId="6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4" fontId="0" fillId="8" borderId="3" xfId="1" applyFont="1" applyFill="1" applyBorder="1" applyAlignment="1">
      <alignment horizontal="center" vertical="center"/>
    </xf>
    <xf numFmtId="44" fontId="0" fillId="8" borderId="5" xfId="1" applyFont="1" applyFill="1" applyBorder="1" applyAlignment="1">
      <alignment horizontal="center" vertical="center"/>
    </xf>
    <xf numFmtId="44" fontId="7" fillId="4" borderId="2" xfId="1" applyFont="1" applyFill="1" applyBorder="1" applyAlignment="1">
      <alignment horizontal="center" vertical="center" wrapText="1"/>
    </xf>
    <xf numFmtId="44" fontId="7" fillId="5" borderId="2" xfId="1" applyFont="1" applyFill="1" applyBorder="1" applyAlignment="1">
      <alignment horizontal="center" vertical="center" wrapText="1"/>
    </xf>
    <xf numFmtId="0" fontId="4" fillId="6" borderId="3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4" fontId="4" fillId="2" borderId="7" xfId="1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/>
    </xf>
    <xf numFmtId="0" fontId="4" fillId="10" borderId="6" xfId="2" applyFont="1" applyFill="1" applyBorder="1" applyAlignment="1">
      <alignment horizontal="center" vertical="center" wrapText="1"/>
    </xf>
    <xf numFmtId="0" fontId="4" fillId="10" borderId="8" xfId="2" applyFont="1" applyFill="1" applyBorder="1" applyAlignment="1">
      <alignment horizontal="center" vertical="center" wrapText="1"/>
    </xf>
    <xf numFmtId="44" fontId="0" fillId="8" borderId="12" xfId="1" applyFont="1" applyFill="1" applyBorder="1" applyAlignment="1">
      <alignment horizontal="center" vertical="center"/>
    </xf>
    <xf numFmtId="44" fontId="0" fillId="8" borderId="13" xfId="1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4" fillId="6" borderId="2" xfId="2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44" fontId="4" fillId="3" borderId="2" xfId="1" applyFont="1" applyFill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center"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4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44" fontId="7" fillId="3" borderId="2" xfId="1" applyFont="1" applyFill="1" applyBorder="1" applyAlignment="1">
      <alignment horizontal="center" vertical="center"/>
    </xf>
    <xf numFmtId="44" fontId="7" fillId="5" borderId="2" xfId="1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44" fontId="7" fillId="3" borderId="2" xfId="1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44"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W154"/>
  <sheetViews>
    <sheetView showGridLines="0" tabSelected="1" topLeftCell="A147" workbookViewId="0">
      <selection activeCell="A170" sqref="A170"/>
    </sheetView>
  </sheetViews>
  <sheetFormatPr baseColWidth="10" defaultRowHeight="15" x14ac:dyDescent="0.25"/>
  <cols>
    <col min="1" max="1" width="35.5546875" customWidth="1"/>
    <col min="2" max="2" width="19.21875" customWidth="1"/>
    <col min="3" max="3" width="12.33203125" customWidth="1"/>
    <col min="4" max="4" width="8.88671875" style="3" customWidth="1"/>
    <col min="5" max="5" width="0.88671875" style="3" customWidth="1"/>
    <col min="6" max="6" width="10.5546875" style="99" customWidth="1"/>
    <col min="7" max="7" width="19.44140625" style="63" customWidth="1"/>
    <col min="8" max="8" width="20.77734375" style="63" customWidth="1"/>
    <col min="9" max="9" width="0.88671875" customWidth="1"/>
    <col min="10" max="10" width="10.5546875" customWidth="1"/>
    <col min="11" max="11" width="21.33203125" style="4" customWidth="1"/>
    <col min="12" max="12" width="18.109375" style="4" customWidth="1"/>
    <col min="13" max="13" width="1" customWidth="1"/>
    <col min="14" max="14" width="10.5546875" customWidth="1"/>
    <col min="15" max="15" width="26.6640625" style="63" customWidth="1"/>
    <col min="16" max="16" width="1.109375" customWidth="1"/>
    <col min="17" max="17" width="10.5546875" customWidth="1"/>
    <col min="18" max="18" width="14.88671875" style="63" customWidth="1"/>
    <col min="19" max="19" width="11.5546875" style="63"/>
    <col min="20" max="20" width="17.5546875" style="63" customWidth="1"/>
  </cols>
  <sheetData>
    <row r="1" spans="1:20" s="1" customFormat="1" ht="74.25" customHeight="1" x14ac:dyDescent="0.25">
      <c r="A1" s="185" t="s">
        <v>93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</row>
    <row r="2" spans="1:20" ht="12" customHeight="1" x14ac:dyDescent="0.25">
      <c r="D2"/>
      <c r="E2" s="75"/>
      <c r="F2" s="74"/>
    </row>
    <row r="3" spans="1:20" s="1" customFormat="1" ht="74.25" customHeight="1" x14ac:dyDescent="0.25">
      <c r="A3" s="186" t="s">
        <v>92</v>
      </c>
      <c r="B3" s="186"/>
      <c r="C3" s="186"/>
      <c r="D3" s="186"/>
      <c r="E3" s="186"/>
      <c r="F3" s="186"/>
      <c r="G3" s="186"/>
      <c r="H3" s="186"/>
      <c r="K3" s="149" t="s">
        <v>659</v>
      </c>
      <c r="L3" s="149"/>
      <c r="N3" s="190" t="s">
        <v>658</v>
      </c>
      <c r="O3" s="190"/>
      <c r="Q3" s="191" t="s">
        <v>94</v>
      </c>
      <c r="R3" s="191"/>
      <c r="S3" s="191"/>
      <c r="T3" s="191"/>
    </row>
    <row r="4" spans="1:20" s="1" customFormat="1" ht="10.9" customHeight="1" x14ac:dyDescent="0.25">
      <c r="B4" s="8"/>
      <c r="C4" s="8"/>
      <c r="D4" s="8"/>
      <c r="E4" s="75"/>
      <c r="F4" s="74"/>
      <c r="G4" s="12"/>
      <c r="H4" s="12"/>
      <c r="K4" s="140"/>
      <c r="L4" s="140"/>
      <c r="O4" s="66"/>
      <c r="R4" s="66"/>
      <c r="S4" s="66"/>
      <c r="T4" s="66"/>
    </row>
    <row r="5" spans="1:20" s="1" customFormat="1" ht="33.6" customHeight="1" x14ac:dyDescent="0.25">
      <c r="A5" s="187" t="s">
        <v>53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s="7" customFormat="1" ht="14.25" customHeight="1" x14ac:dyDescent="0.25">
      <c r="D6" s="8"/>
      <c r="E6" s="75"/>
      <c r="F6" s="74"/>
      <c r="G6" s="12"/>
      <c r="H6" s="114" t="s">
        <v>525</v>
      </c>
      <c r="K6" s="141"/>
      <c r="L6" s="141"/>
      <c r="N6" s="112"/>
      <c r="O6" s="113"/>
      <c r="P6" s="113"/>
      <c r="R6" s="67"/>
      <c r="S6" s="67"/>
      <c r="T6" s="67"/>
    </row>
    <row r="7" spans="1:20" s="1" customFormat="1" ht="57.75" customHeight="1" x14ac:dyDescent="0.25">
      <c r="A7" s="71" t="s">
        <v>0</v>
      </c>
      <c r="B7" s="71" t="s">
        <v>3</v>
      </c>
      <c r="C7" s="71" t="s">
        <v>54</v>
      </c>
      <c r="D7" s="71" t="s">
        <v>4</v>
      </c>
      <c r="E7" s="197"/>
      <c r="F7" s="100" t="s">
        <v>213</v>
      </c>
      <c r="G7" s="17" t="s">
        <v>531</v>
      </c>
      <c r="H7" s="17" t="s">
        <v>532</v>
      </c>
      <c r="I7" s="197"/>
      <c r="J7" s="135" t="s">
        <v>213</v>
      </c>
      <c r="K7" s="135" t="s">
        <v>672</v>
      </c>
      <c r="L7" s="143" t="s">
        <v>673</v>
      </c>
      <c r="M7" s="122"/>
      <c r="N7" s="29" t="s">
        <v>213</v>
      </c>
      <c r="O7" s="29" t="s">
        <v>528</v>
      </c>
      <c r="P7" s="197"/>
      <c r="Q7" s="41" t="s">
        <v>213</v>
      </c>
      <c r="R7" s="41" t="s">
        <v>679</v>
      </c>
      <c r="S7" s="41" t="s">
        <v>533</v>
      </c>
      <c r="T7" s="41" t="s">
        <v>524</v>
      </c>
    </row>
    <row r="8" spans="1:20" s="2" customFormat="1" ht="33.75" customHeight="1" x14ac:dyDescent="0.25">
      <c r="A8" s="172" t="s">
        <v>19</v>
      </c>
      <c r="B8" s="173"/>
      <c r="C8" s="173"/>
      <c r="D8" s="174"/>
      <c r="E8" s="197"/>
      <c r="F8" s="172" t="s">
        <v>19</v>
      </c>
      <c r="G8" s="173"/>
      <c r="H8" s="174"/>
      <c r="I8" s="197"/>
      <c r="J8" s="159" t="s">
        <v>19</v>
      </c>
      <c r="K8" s="160"/>
      <c r="L8" s="161"/>
      <c r="M8" s="132"/>
      <c r="N8" s="172" t="s">
        <v>19</v>
      </c>
      <c r="O8" s="174"/>
      <c r="P8" s="197"/>
      <c r="Q8" s="172" t="s">
        <v>19</v>
      </c>
      <c r="R8" s="173"/>
      <c r="S8" s="173"/>
      <c r="T8" s="174"/>
    </row>
    <row r="9" spans="1:20" s="2" customFormat="1" ht="22.5" customHeight="1" x14ac:dyDescent="0.25">
      <c r="A9" s="30" t="s">
        <v>129</v>
      </c>
      <c r="B9" s="30" t="s">
        <v>20</v>
      </c>
      <c r="C9" s="31" t="s">
        <v>21</v>
      </c>
      <c r="D9" s="31">
        <v>2</v>
      </c>
      <c r="E9" s="197"/>
      <c r="F9" s="101" t="s">
        <v>214</v>
      </c>
      <c r="G9" s="60"/>
      <c r="H9" s="60">
        <f>G9*12</f>
        <v>0</v>
      </c>
      <c r="I9" s="197"/>
      <c r="J9" s="150"/>
      <c r="K9" s="151"/>
      <c r="L9" s="152"/>
      <c r="M9" s="122"/>
      <c r="N9" s="106" t="s">
        <v>341</v>
      </c>
      <c r="O9" s="60"/>
      <c r="P9" s="197"/>
      <c r="Q9" s="106" t="s">
        <v>407</v>
      </c>
      <c r="R9" s="60"/>
      <c r="S9" s="60"/>
      <c r="T9" s="60"/>
    </row>
    <row r="10" spans="1:20" s="2" customFormat="1" ht="33.75" customHeight="1" x14ac:dyDescent="0.25">
      <c r="A10" s="18" t="s">
        <v>130</v>
      </c>
      <c r="B10" s="18" t="s">
        <v>25</v>
      </c>
      <c r="C10" s="19" t="s">
        <v>26</v>
      </c>
      <c r="D10" s="19">
        <v>1</v>
      </c>
      <c r="E10" s="197"/>
      <c r="F10" s="101" t="s">
        <v>215</v>
      </c>
      <c r="G10" s="61"/>
      <c r="H10" s="60">
        <f t="shared" ref="H10:H13" si="0">G10*12</f>
        <v>0</v>
      </c>
      <c r="I10" s="197"/>
      <c r="J10" s="153"/>
      <c r="K10" s="154"/>
      <c r="L10" s="155"/>
      <c r="M10" s="122"/>
      <c r="N10" s="106" t="s">
        <v>342</v>
      </c>
      <c r="O10" s="61"/>
      <c r="P10" s="197"/>
      <c r="Q10" s="106" t="s">
        <v>408</v>
      </c>
      <c r="R10" s="61"/>
      <c r="S10" s="61"/>
      <c r="T10" s="61"/>
    </row>
    <row r="11" spans="1:20" s="2" customFormat="1" ht="35.25" customHeight="1" x14ac:dyDescent="0.25">
      <c r="A11" s="18" t="s">
        <v>139</v>
      </c>
      <c r="B11" s="18" t="s">
        <v>22</v>
      </c>
      <c r="C11" s="19" t="s">
        <v>21</v>
      </c>
      <c r="D11" s="19">
        <v>1</v>
      </c>
      <c r="E11" s="197"/>
      <c r="F11" s="101" t="s">
        <v>216</v>
      </c>
      <c r="G11" s="61"/>
      <c r="H11" s="60">
        <f t="shared" si="0"/>
        <v>0</v>
      </c>
      <c r="I11" s="197"/>
      <c r="J11" s="153"/>
      <c r="K11" s="154"/>
      <c r="L11" s="155"/>
      <c r="M11" s="122"/>
      <c r="N11" s="106" t="s">
        <v>343</v>
      </c>
      <c r="O11" s="61"/>
      <c r="P11" s="197"/>
      <c r="Q11" s="106" t="s">
        <v>409</v>
      </c>
      <c r="R11" s="61"/>
      <c r="S11" s="61"/>
      <c r="T11" s="61"/>
    </row>
    <row r="12" spans="1:20" s="2" customFormat="1" ht="22.5" customHeight="1" x14ac:dyDescent="0.25">
      <c r="A12" s="18" t="s">
        <v>140</v>
      </c>
      <c r="B12" s="18" t="s">
        <v>25</v>
      </c>
      <c r="C12" s="19" t="s">
        <v>26</v>
      </c>
      <c r="D12" s="19">
        <v>2</v>
      </c>
      <c r="E12" s="197"/>
      <c r="F12" s="101" t="s">
        <v>217</v>
      </c>
      <c r="G12" s="61"/>
      <c r="H12" s="60">
        <f t="shared" si="0"/>
        <v>0</v>
      </c>
      <c r="I12" s="197"/>
      <c r="J12" s="153"/>
      <c r="K12" s="154"/>
      <c r="L12" s="155"/>
      <c r="M12" s="122"/>
      <c r="N12" s="106" t="s">
        <v>344</v>
      </c>
      <c r="O12" s="61"/>
      <c r="P12" s="197"/>
      <c r="Q12" s="106" t="s">
        <v>410</v>
      </c>
      <c r="R12" s="61"/>
      <c r="S12" s="61"/>
      <c r="T12" s="61"/>
    </row>
    <row r="13" spans="1:20" s="2" customFormat="1" ht="22.5" customHeight="1" x14ac:dyDescent="0.25">
      <c r="A13" s="18" t="s">
        <v>141</v>
      </c>
      <c r="B13" s="18" t="s">
        <v>20</v>
      </c>
      <c r="C13" s="19" t="s">
        <v>21</v>
      </c>
      <c r="D13" s="19">
        <v>2</v>
      </c>
      <c r="E13" s="197"/>
      <c r="F13" s="101" t="s">
        <v>218</v>
      </c>
      <c r="G13" s="61"/>
      <c r="H13" s="60">
        <f t="shared" si="0"/>
        <v>0</v>
      </c>
      <c r="I13" s="197"/>
      <c r="J13" s="153"/>
      <c r="K13" s="154"/>
      <c r="L13" s="155"/>
      <c r="M13" s="122"/>
      <c r="N13" s="106" t="s">
        <v>345</v>
      </c>
      <c r="O13" s="61"/>
      <c r="P13" s="197"/>
      <c r="Q13" s="106" t="s">
        <v>411</v>
      </c>
      <c r="R13" s="61"/>
      <c r="S13" s="61"/>
      <c r="T13" s="61"/>
    </row>
    <row r="14" spans="1:20" s="2" customFormat="1" ht="22.5" customHeight="1" x14ac:dyDescent="0.25">
      <c r="A14" s="18" t="s">
        <v>143</v>
      </c>
      <c r="B14" s="18" t="s">
        <v>66</v>
      </c>
      <c r="C14" s="19" t="s">
        <v>109</v>
      </c>
      <c r="D14" s="19">
        <v>1</v>
      </c>
      <c r="E14" s="197"/>
      <c r="F14" s="199"/>
      <c r="G14" s="188" t="s">
        <v>110</v>
      </c>
      <c r="H14" s="189"/>
      <c r="I14" s="197"/>
      <c r="J14" s="153"/>
      <c r="K14" s="154"/>
      <c r="L14" s="155"/>
      <c r="M14" s="122"/>
      <c r="N14" s="106" t="s">
        <v>346</v>
      </c>
      <c r="O14" s="61"/>
      <c r="P14" s="197"/>
      <c r="Q14" s="106" t="s">
        <v>412</v>
      </c>
      <c r="R14" s="61"/>
      <c r="S14" s="61"/>
      <c r="T14" s="61"/>
    </row>
    <row r="15" spans="1:20" s="2" customFormat="1" ht="22.5" customHeight="1" x14ac:dyDescent="0.25">
      <c r="A15" s="18" t="s">
        <v>111</v>
      </c>
      <c r="B15" s="18" t="s">
        <v>66</v>
      </c>
      <c r="C15" s="19" t="s">
        <v>109</v>
      </c>
      <c r="D15" s="19">
        <v>1</v>
      </c>
      <c r="E15" s="197"/>
      <c r="F15" s="200"/>
      <c r="G15" s="188" t="s">
        <v>110</v>
      </c>
      <c r="H15" s="189"/>
      <c r="I15" s="197"/>
      <c r="J15" s="153"/>
      <c r="K15" s="154"/>
      <c r="L15" s="155"/>
      <c r="M15" s="122"/>
      <c r="N15" s="106" t="s">
        <v>347</v>
      </c>
      <c r="O15" s="61"/>
      <c r="P15" s="197"/>
      <c r="Q15" s="106" t="s">
        <v>413</v>
      </c>
      <c r="R15" s="61"/>
      <c r="S15" s="61"/>
      <c r="T15" s="61"/>
    </row>
    <row r="16" spans="1:20" s="2" customFormat="1" ht="33" customHeight="1" x14ac:dyDescent="0.25">
      <c r="A16" s="18" t="s">
        <v>146</v>
      </c>
      <c r="B16" s="18" t="s">
        <v>25</v>
      </c>
      <c r="C16" s="19" t="s">
        <v>26</v>
      </c>
      <c r="D16" s="19">
        <v>1</v>
      </c>
      <c r="E16" s="197"/>
      <c r="F16" s="101" t="s">
        <v>219</v>
      </c>
      <c r="G16" s="61"/>
      <c r="H16" s="60">
        <f t="shared" ref="H16:H20" si="1">G16*12</f>
        <v>0</v>
      </c>
      <c r="I16" s="197"/>
      <c r="J16" s="153"/>
      <c r="K16" s="154"/>
      <c r="L16" s="155"/>
      <c r="M16" s="122"/>
      <c r="N16" s="106" t="s">
        <v>348</v>
      </c>
      <c r="O16" s="61"/>
      <c r="P16" s="197"/>
      <c r="Q16" s="106" t="s">
        <v>414</v>
      </c>
      <c r="R16" s="61"/>
      <c r="S16" s="61"/>
      <c r="T16" s="61"/>
    </row>
    <row r="17" spans="1:20" s="2" customFormat="1" ht="31.5" customHeight="1" x14ac:dyDescent="0.25">
      <c r="A17" s="18" t="s">
        <v>148</v>
      </c>
      <c r="B17" s="18" t="s">
        <v>20</v>
      </c>
      <c r="C17" s="19" t="s">
        <v>21</v>
      </c>
      <c r="D17" s="19">
        <v>3</v>
      </c>
      <c r="E17" s="197"/>
      <c r="F17" s="101" t="s">
        <v>220</v>
      </c>
      <c r="G17" s="61"/>
      <c r="H17" s="60">
        <f t="shared" si="1"/>
        <v>0</v>
      </c>
      <c r="I17" s="197"/>
      <c r="J17" s="153"/>
      <c r="K17" s="154"/>
      <c r="L17" s="155"/>
      <c r="M17" s="122"/>
      <c r="N17" s="106" t="s">
        <v>349</v>
      </c>
      <c r="O17" s="61"/>
      <c r="P17" s="197"/>
      <c r="Q17" s="106" t="s">
        <v>415</v>
      </c>
      <c r="R17" s="61"/>
      <c r="S17" s="61"/>
      <c r="T17" s="61"/>
    </row>
    <row r="18" spans="1:20" s="2" customFormat="1" ht="22.5" customHeight="1" x14ac:dyDescent="0.25">
      <c r="A18" s="18" t="s">
        <v>149</v>
      </c>
      <c r="B18" s="18" t="s">
        <v>23</v>
      </c>
      <c r="C18" s="19" t="s">
        <v>24</v>
      </c>
      <c r="D18" s="19">
        <v>1</v>
      </c>
      <c r="E18" s="197"/>
      <c r="F18" s="101" t="s">
        <v>221</v>
      </c>
      <c r="G18" s="61"/>
      <c r="H18" s="60">
        <f t="shared" si="1"/>
        <v>0</v>
      </c>
      <c r="I18" s="197"/>
      <c r="J18" s="153"/>
      <c r="K18" s="154"/>
      <c r="L18" s="155"/>
      <c r="M18" s="122"/>
      <c r="N18" s="106" t="s">
        <v>350</v>
      </c>
      <c r="O18" s="61"/>
      <c r="P18" s="197"/>
      <c r="Q18" s="106" t="s">
        <v>416</v>
      </c>
      <c r="R18" s="61"/>
      <c r="S18" s="61"/>
      <c r="T18" s="61"/>
    </row>
    <row r="19" spans="1:20" s="2" customFormat="1" ht="22.5" customHeight="1" x14ac:dyDescent="0.25">
      <c r="A19" s="18" t="s">
        <v>150</v>
      </c>
      <c r="B19" s="32" t="s">
        <v>27</v>
      </c>
      <c r="C19" s="33" t="s">
        <v>21</v>
      </c>
      <c r="D19" s="33">
        <v>1</v>
      </c>
      <c r="E19" s="197"/>
      <c r="F19" s="101" t="s">
        <v>222</v>
      </c>
      <c r="G19" s="62"/>
      <c r="H19" s="60">
        <f t="shared" si="1"/>
        <v>0</v>
      </c>
      <c r="I19" s="197"/>
      <c r="J19" s="156"/>
      <c r="K19" s="157"/>
      <c r="L19" s="158"/>
      <c r="M19" s="122"/>
      <c r="N19" s="106" t="s">
        <v>351</v>
      </c>
      <c r="O19" s="62"/>
      <c r="P19" s="197"/>
      <c r="Q19" s="106" t="s">
        <v>417</v>
      </c>
      <c r="R19" s="62"/>
      <c r="S19" s="62"/>
      <c r="T19" s="62"/>
    </row>
    <row r="20" spans="1:20" s="2" customFormat="1" ht="31.5" customHeight="1" x14ac:dyDescent="0.25">
      <c r="A20" s="18" t="s">
        <v>685</v>
      </c>
      <c r="B20" s="32" t="s">
        <v>660</v>
      </c>
      <c r="C20" s="33" t="s">
        <v>661</v>
      </c>
      <c r="D20" s="33">
        <v>1</v>
      </c>
      <c r="E20" s="197"/>
      <c r="F20" s="101" t="s">
        <v>223</v>
      </c>
      <c r="G20" s="61"/>
      <c r="H20" s="60">
        <f t="shared" si="1"/>
        <v>0</v>
      </c>
      <c r="I20" s="197"/>
      <c r="J20" s="122" t="s">
        <v>668</v>
      </c>
      <c r="K20" s="61"/>
      <c r="L20" s="61">
        <f>K20*12</f>
        <v>0</v>
      </c>
      <c r="M20" s="122"/>
      <c r="N20" s="102"/>
      <c r="O20" s="136"/>
      <c r="P20" s="197"/>
      <c r="Q20" s="106" t="s">
        <v>418</v>
      </c>
      <c r="R20" s="62"/>
      <c r="S20" s="62"/>
      <c r="T20" s="62"/>
    </row>
    <row r="21" spans="1:20" s="2" customFormat="1" ht="22.5" customHeight="1" x14ac:dyDescent="0.25">
      <c r="A21" s="50" t="s">
        <v>112</v>
      </c>
      <c r="B21" s="32" t="s">
        <v>66</v>
      </c>
      <c r="C21" s="33" t="s">
        <v>113</v>
      </c>
      <c r="D21" s="33">
        <v>1</v>
      </c>
      <c r="E21" s="197"/>
      <c r="F21" s="199"/>
      <c r="G21" s="188" t="s">
        <v>110</v>
      </c>
      <c r="H21" s="189"/>
      <c r="I21" s="197"/>
      <c r="J21" s="150"/>
      <c r="K21" s="151"/>
      <c r="L21" s="152"/>
      <c r="M21" s="122"/>
      <c r="N21" s="106" t="s">
        <v>352</v>
      </c>
      <c r="O21" s="62"/>
      <c r="P21" s="197"/>
      <c r="Q21" s="106" t="s">
        <v>419</v>
      </c>
      <c r="R21" s="62"/>
      <c r="S21" s="62"/>
      <c r="T21" s="62"/>
    </row>
    <row r="22" spans="1:20" s="2" customFormat="1" ht="22.5" customHeight="1" x14ac:dyDescent="0.25">
      <c r="A22" s="81" t="s">
        <v>114</v>
      </c>
      <c r="B22" s="32" t="s">
        <v>66</v>
      </c>
      <c r="C22" s="33" t="s">
        <v>113</v>
      </c>
      <c r="D22" s="33">
        <v>1</v>
      </c>
      <c r="E22" s="198"/>
      <c r="F22" s="200"/>
      <c r="G22" s="201" t="s">
        <v>110</v>
      </c>
      <c r="H22" s="202"/>
      <c r="I22" s="198"/>
      <c r="J22" s="156"/>
      <c r="K22" s="157"/>
      <c r="L22" s="158"/>
      <c r="M22" s="123"/>
      <c r="N22" s="106" t="s">
        <v>353</v>
      </c>
      <c r="O22" s="62"/>
      <c r="P22" s="198"/>
      <c r="Q22" s="106" t="s">
        <v>420</v>
      </c>
      <c r="R22" s="62"/>
      <c r="S22" s="62"/>
      <c r="T22" s="62"/>
    </row>
    <row r="23" spans="1:20" s="2" customFormat="1" ht="22.5" customHeight="1" x14ac:dyDescent="0.25">
      <c r="A23" s="172" t="s">
        <v>28</v>
      </c>
      <c r="B23" s="173"/>
      <c r="C23" s="173"/>
      <c r="D23" s="174"/>
      <c r="E23" s="195"/>
      <c r="F23" s="172" t="s">
        <v>28</v>
      </c>
      <c r="G23" s="173"/>
      <c r="H23" s="174"/>
      <c r="I23" s="195"/>
      <c r="J23" s="165" t="s">
        <v>28</v>
      </c>
      <c r="K23" s="166"/>
      <c r="L23" s="167"/>
      <c r="M23" s="129"/>
      <c r="N23" s="172" t="s">
        <v>28</v>
      </c>
      <c r="O23" s="174"/>
      <c r="P23" s="195"/>
      <c r="Q23" s="172" t="s">
        <v>28</v>
      </c>
      <c r="R23" s="173"/>
      <c r="S23" s="173"/>
      <c r="T23" s="174"/>
    </row>
    <row r="24" spans="1:20" s="2" customFormat="1" ht="21.75" customHeight="1" x14ac:dyDescent="0.25">
      <c r="A24" s="34" t="s">
        <v>29</v>
      </c>
      <c r="B24" s="34" t="s">
        <v>30</v>
      </c>
      <c r="C24" s="35">
        <v>10</v>
      </c>
      <c r="D24" s="35">
        <v>1</v>
      </c>
      <c r="E24" s="196"/>
      <c r="F24" s="101" t="s">
        <v>224</v>
      </c>
      <c r="G24" s="15"/>
      <c r="H24" s="60">
        <f t="shared" ref="H24" si="2">G24*12</f>
        <v>0</v>
      </c>
      <c r="I24" s="196"/>
      <c r="J24" s="156"/>
      <c r="K24" s="157"/>
      <c r="L24" s="158"/>
      <c r="M24" s="121"/>
      <c r="N24" s="106" t="s">
        <v>354</v>
      </c>
      <c r="O24" s="15"/>
      <c r="P24" s="196"/>
      <c r="Q24" s="106" t="s">
        <v>421</v>
      </c>
      <c r="R24" s="15"/>
      <c r="S24" s="15"/>
      <c r="T24" s="15"/>
    </row>
    <row r="25" spans="1:20" s="2" customFormat="1" ht="19.899999999999999" customHeight="1" x14ac:dyDescent="0.25">
      <c r="A25" s="180" t="s">
        <v>31</v>
      </c>
      <c r="B25" s="181"/>
      <c r="C25" s="181"/>
      <c r="D25" s="182"/>
      <c r="E25" s="203"/>
      <c r="F25" s="180" t="s">
        <v>31</v>
      </c>
      <c r="G25" s="181"/>
      <c r="H25" s="182"/>
      <c r="I25" s="203"/>
      <c r="J25" s="165" t="s">
        <v>31</v>
      </c>
      <c r="K25" s="166"/>
      <c r="L25" s="167"/>
      <c r="M25" s="133"/>
      <c r="N25" s="180" t="s">
        <v>31</v>
      </c>
      <c r="O25" s="182"/>
      <c r="P25" s="203"/>
      <c r="Q25" s="180" t="s">
        <v>31</v>
      </c>
      <c r="R25" s="181"/>
      <c r="S25" s="181"/>
      <c r="T25" s="182"/>
    </row>
    <row r="26" spans="1:20" s="2" customFormat="1" ht="21" customHeight="1" x14ac:dyDescent="0.25">
      <c r="A26" s="18" t="s">
        <v>143</v>
      </c>
      <c r="B26" s="30" t="s">
        <v>32</v>
      </c>
      <c r="C26" s="31" t="s">
        <v>33</v>
      </c>
      <c r="D26" s="31">
        <v>1</v>
      </c>
      <c r="E26" s="204"/>
      <c r="F26" s="101" t="s">
        <v>225</v>
      </c>
      <c r="G26" s="82"/>
      <c r="H26" s="60">
        <f t="shared" ref="H26" si="3">G26*12</f>
        <v>0</v>
      </c>
      <c r="I26" s="204"/>
      <c r="J26" s="150"/>
      <c r="K26" s="151"/>
      <c r="L26" s="152"/>
      <c r="M26" s="124"/>
      <c r="N26" s="106" t="s">
        <v>339</v>
      </c>
      <c r="O26" s="60"/>
      <c r="P26" s="204"/>
      <c r="Q26" s="106" t="s">
        <v>422</v>
      </c>
      <c r="R26" s="60"/>
      <c r="S26" s="60"/>
      <c r="T26" s="60"/>
    </row>
    <row r="27" spans="1:20" s="2" customFormat="1" ht="21" customHeight="1" x14ac:dyDescent="0.25">
      <c r="A27" s="18" t="s">
        <v>143</v>
      </c>
      <c r="B27" s="30" t="s">
        <v>32</v>
      </c>
      <c r="C27" s="31" t="s">
        <v>115</v>
      </c>
      <c r="D27" s="31">
        <v>2</v>
      </c>
      <c r="E27" s="204"/>
      <c r="F27" s="102"/>
      <c r="G27" s="188" t="s">
        <v>110</v>
      </c>
      <c r="H27" s="189"/>
      <c r="I27" s="204"/>
      <c r="J27" s="153"/>
      <c r="K27" s="154"/>
      <c r="L27" s="155"/>
      <c r="M27" s="124"/>
      <c r="N27" s="106" t="s">
        <v>340</v>
      </c>
      <c r="O27" s="61"/>
      <c r="P27" s="204"/>
      <c r="Q27" s="106" t="s">
        <v>423</v>
      </c>
      <c r="R27" s="61"/>
      <c r="S27" s="61"/>
      <c r="T27" s="61"/>
    </row>
    <row r="28" spans="1:20" s="2" customFormat="1" ht="32.25" customHeight="1" x14ac:dyDescent="0.25">
      <c r="A28" s="18" t="s">
        <v>145</v>
      </c>
      <c r="B28" s="18" t="s">
        <v>32</v>
      </c>
      <c r="C28" s="19" t="s">
        <v>33</v>
      </c>
      <c r="D28" s="19">
        <v>1</v>
      </c>
      <c r="E28" s="204"/>
      <c r="F28" s="101" t="s">
        <v>226</v>
      </c>
      <c r="G28" s="83"/>
      <c r="H28" s="60">
        <f t="shared" ref="H28:H29" si="4">G28*12</f>
        <v>0</v>
      </c>
      <c r="I28" s="204"/>
      <c r="J28" s="153"/>
      <c r="K28" s="154"/>
      <c r="L28" s="155"/>
      <c r="M28" s="124"/>
      <c r="N28" s="106" t="s">
        <v>355</v>
      </c>
      <c r="O28" s="61"/>
      <c r="P28" s="204"/>
      <c r="Q28" s="106" t="s">
        <v>424</v>
      </c>
      <c r="R28" s="61"/>
      <c r="S28" s="61"/>
      <c r="T28" s="61"/>
    </row>
    <row r="29" spans="1:20" s="2" customFormat="1" ht="31.5" customHeight="1" x14ac:dyDescent="0.25">
      <c r="A29" s="18" t="s">
        <v>148</v>
      </c>
      <c r="B29" s="32" t="s">
        <v>34</v>
      </c>
      <c r="C29" s="33" t="s">
        <v>26</v>
      </c>
      <c r="D29" s="33">
        <v>2</v>
      </c>
      <c r="E29" s="205"/>
      <c r="F29" s="101" t="s">
        <v>227</v>
      </c>
      <c r="G29" s="84"/>
      <c r="H29" s="60">
        <f t="shared" si="4"/>
        <v>0</v>
      </c>
      <c r="I29" s="205"/>
      <c r="J29" s="156"/>
      <c r="K29" s="157"/>
      <c r="L29" s="158"/>
      <c r="M29" s="125"/>
      <c r="N29" s="106" t="s">
        <v>356</v>
      </c>
      <c r="O29" s="62"/>
      <c r="P29" s="205"/>
      <c r="Q29" s="106" t="s">
        <v>425</v>
      </c>
      <c r="R29" s="62"/>
      <c r="S29" s="62"/>
      <c r="T29" s="62"/>
    </row>
    <row r="30" spans="1:20" s="2" customFormat="1" ht="30.6" customHeight="1" x14ac:dyDescent="0.25">
      <c r="A30" s="180" t="s">
        <v>35</v>
      </c>
      <c r="B30" s="181"/>
      <c r="C30" s="181"/>
      <c r="D30" s="182"/>
      <c r="E30" s="203"/>
      <c r="F30" s="180" t="s">
        <v>35</v>
      </c>
      <c r="G30" s="181"/>
      <c r="H30" s="182"/>
      <c r="I30" s="203"/>
      <c r="J30" s="165" t="s">
        <v>35</v>
      </c>
      <c r="K30" s="166"/>
      <c r="L30" s="167"/>
      <c r="M30" s="133"/>
      <c r="N30" s="180" t="s">
        <v>35</v>
      </c>
      <c r="O30" s="182"/>
      <c r="P30" s="203"/>
      <c r="Q30" s="180" t="s">
        <v>35</v>
      </c>
      <c r="R30" s="181"/>
      <c r="S30" s="181"/>
      <c r="T30" s="182"/>
    </row>
    <row r="31" spans="1:20" s="2" customFormat="1" ht="28.5" customHeight="1" x14ac:dyDescent="0.25">
      <c r="A31" s="37" t="s">
        <v>131</v>
      </c>
      <c r="B31" s="37" t="s">
        <v>36</v>
      </c>
      <c r="C31" s="38" t="s">
        <v>21</v>
      </c>
      <c r="D31" s="38">
        <v>2</v>
      </c>
      <c r="E31" s="204"/>
      <c r="F31" s="101" t="s">
        <v>228</v>
      </c>
      <c r="G31" s="60"/>
      <c r="H31" s="60">
        <f t="shared" ref="H31:H33" si="5">G31*12</f>
        <v>0</v>
      </c>
      <c r="I31" s="204"/>
      <c r="J31" s="150"/>
      <c r="K31" s="151"/>
      <c r="L31" s="152"/>
      <c r="M31" s="124"/>
      <c r="N31" s="106" t="s">
        <v>323</v>
      </c>
      <c r="O31" s="60"/>
      <c r="P31" s="204"/>
      <c r="Q31" s="106" t="s">
        <v>426</v>
      </c>
      <c r="R31" s="60"/>
      <c r="S31" s="60"/>
      <c r="T31" s="60"/>
    </row>
    <row r="32" spans="1:20" s="2" customFormat="1" ht="28.5" customHeight="1" x14ac:dyDescent="0.25">
      <c r="A32" s="20" t="s">
        <v>132</v>
      </c>
      <c r="B32" s="20" t="s">
        <v>37</v>
      </c>
      <c r="C32" s="21" t="s">
        <v>21</v>
      </c>
      <c r="D32" s="21">
        <v>1</v>
      </c>
      <c r="E32" s="204"/>
      <c r="F32" s="101" t="s">
        <v>229</v>
      </c>
      <c r="G32" s="61"/>
      <c r="H32" s="60">
        <f t="shared" si="5"/>
        <v>0</v>
      </c>
      <c r="I32" s="204"/>
      <c r="J32" s="153"/>
      <c r="K32" s="154"/>
      <c r="L32" s="155"/>
      <c r="M32" s="124"/>
      <c r="N32" s="106" t="s">
        <v>324</v>
      </c>
      <c r="O32" s="61"/>
      <c r="P32" s="204"/>
      <c r="Q32" s="106" t="s">
        <v>427</v>
      </c>
      <c r="R32" s="61"/>
      <c r="S32" s="61"/>
      <c r="T32" s="61"/>
    </row>
    <row r="33" spans="1:20" s="2" customFormat="1" ht="38.25" customHeight="1" x14ac:dyDescent="0.25">
      <c r="A33" s="20" t="s">
        <v>133</v>
      </c>
      <c r="B33" s="20" t="s">
        <v>38</v>
      </c>
      <c r="C33" s="21" t="s">
        <v>21</v>
      </c>
      <c r="D33" s="21">
        <v>8</v>
      </c>
      <c r="E33" s="204"/>
      <c r="F33" s="101" t="s">
        <v>230</v>
      </c>
      <c r="G33" s="61"/>
      <c r="H33" s="60">
        <f t="shared" si="5"/>
        <v>0</v>
      </c>
      <c r="I33" s="204"/>
      <c r="J33" s="153"/>
      <c r="K33" s="154"/>
      <c r="L33" s="155"/>
      <c r="M33" s="124"/>
      <c r="N33" s="106" t="s">
        <v>325</v>
      </c>
      <c r="O33" s="61"/>
      <c r="P33" s="204"/>
      <c r="Q33" s="106" t="s">
        <v>428</v>
      </c>
      <c r="R33" s="61"/>
      <c r="S33" s="61"/>
      <c r="T33" s="61"/>
    </row>
    <row r="34" spans="1:20" s="2" customFormat="1" ht="47.25" customHeight="1" x14ac:dyDescent="0.25">
      <c r="A34" s="50" t="s">
        <v>116</v>
      </c>
      <c r="B34" s="50" t="s">
        <v>91</v>
      </c>
      <c r="C34" s="51" t="s">
        <v>14</v>
      </c>
      <c r="D34" s="51">
        <v>1</v>
      </c>
      <c r="E34" s="204"/>
      <c r="F34" s="199"/>
      <c r="G34" s="188" t="s">
        <v>118</v>
      </c>
      <c r="H34" s="189"/>
      <c r="I34" s="204"/>
      <c r="J34" s="153"/>
      <c r="K34" s="154"/>
      <c r="L34" s="155"/>
      <c r="M34" s="124"/>
      <c r="N34" s="106" t="s">
        <v>326</v>
      </c>
      <c r="O34" s="61"/>
      <c r="P34" s="204"/>
      <c r="Q34" s="106" t="s">
        <v>429</v>
      </c>
      <c r="R34" s="61"/>
      <c r="S34" s="61"/>
      <c r="T34" s="61"/>
    </row>
    <row r="35" spans="1:20" s="2" customFormat="1" ht="28.5" customHeight="1" x14ac:dyDescent="0.25">
      <c r="A35" s="50" t="s">
        <v>135</v>
      </c>
      <c r="B35" s="50" t="s">
        <v>91</v>
      </c>
      <c r="C35" s="51" t="s">
        <v>14</v>
      </c>
      <c r="D35" s="51">
        <v>1</v>
      </c>
      <c r="E35" s="204"/>
      <c r="F35" s="200"/>
      <c r="G35" s="188" t="s">
        <v>118</v>
      </c>
      <c r="H35" s="189"/>
      <c r="I35" s="204"/>
      <c r="J35" s="153"/>
      <c r="K35" s="154"/>
      <c r="L35" s="155"/>
      <c r="M35" s="124"/>
      <c r="N35" s="106" t="s">
        <v>327</v>
      </c>
      <c r="O35" s="61"/>
      <c r="P35" s="204"/>
      <c r="Q35" s="106" t="s">
        <v>430</v>
      </c>
      <c r="R35" s="61"/>
      <c r="S35" s="61"/>
      <c r="T35" s="61"/>
    </row>
    <row r="36" spans="1:20" s="2" customFormat="1" ht="28.5" customHeight="1" x14ac:dyDescent="0.25">
      <c r="A36" s="20" t="s">
        <v>137</v>
      </c>
      <c r="B36" s="20" t="s">
        <v>38</v>
      </c>
      <c r="C36" s="21" t="s">
        <v>21</v>
      </c>
      <c r="D36" s="21">
        <v>1</v>
      </c>
      <c r="E36" s="204"/>
      <c r="F36" s="101" t="s">
        <v>231</v>
      </c>
      <c r="G36" s="61"/>
      <c r="H36" s="60">
        <f t="shared" ref="H36:H40" si="6">G36*12</f>
        <v>0</v>
      </c>
      <c r="I36" s="204"/>
      <c r="J36" s="153"/>
      <c r="K36" s="154"/>
      <c r="L36" s="155"/>
      <c r="M36" s="124"/>
      <c r="N36" s="106" t="s">
        <v>328</v>
      </c>
      <c r="O36" s="61"/>
      <c r="P36" s="204"/>
      <c r="Q36" s="106" t="s">
        <v>431</v>
      </c>
      <c r="R36" s="61"/>
      <c r="S36" s="61"/>
      <c r="T36" s="61"/>
    </row>
    <row r="37" spans="1:20" s="2" customFormat="1" ht="28.5" customHeight="1" x14ac:dyDescent="0.25">
      <c r="A37" s="20" t="s">
        <v>154</v>
      </c>
      <c r="B37" s="20" t="s">
        <v>37</v>
      </c>
      <c r="C37" s="21" t="s">
        <v>21</v>
      </c>
      <c r="D37" s="21">
        <v>1</v>
      </c>
      <c r="E37" s="204"/>
      <c r="F37" s="101" t="s">
        <v>232</v>
      </c>
      <c r="G37" s="61"/>
      <c r="H37" s="60">
        <f t="shared" si="6"/>
        <v>0</v>
      </c>
      <c r="I37" s="204"/>
      <c r="J37" s="153"/>
      <c r="K37" s="154"/>
      <c r="L37" s="155"/>
      <c r="M37" s="124"/>
      <c r="N37" s="106" t="s">
        <v>329</v>
      </c>
      <c r="O37" s="61"/>
      <c r="P37" s="204"/>
      <c r="Q37" s="106" t="s">
        <v>432</v>
      </c>
      <c r="R37" s="61"/>
      <c r="S37" s="61"/>
      <c r="T37" s="61"/>
    </row>
    <row r="38" spans="1:20" s="2" customFormat="1" ht="28.5" customHeight="1" x14ac:dyDescent="0.25">
      <c r="A38" s="18" t="s">
        <v>141</v>
      </c>
      <c r="B38" s="20" t="s">
        <v>36</v>
      </c>
      <c r="C38" s="21" t="s">
        <v>21</v>
      </c>
      <c r="D38" s="21">
        <v>3</v>
      </c>
      <c r="E38" s="204"/>
      <c r="F38" s="101" t="s">
        <v>233</v>
      </c>
      <c r="G38" s="61"/>
      <c r="H38" s="60">
        <f t="shared" si="6"/>
        <v>0</v>
      </c>
      <c r="I38" s="204"/>
      <c r="J38" s="153"/>
      <c r="K38" s="154"/>
      <c r="L38" s="155"/>
      <c r="M38" s="124"/>
      <c r="N38" s="106" t="s">
        <v>330</v>
      </c>
      <c r="O38" s="61"/>
      <c r="P38" s="204"/>
      <c r="Q38" s="106" t="s">
        <v>433</v>
      </c>
      <c r="R38" s="61"/>
      <c r="S38" s="61"/>
      <c r="T38" s="61"/>
    </row>
    <row r="39" spans="1:20" s="2" customFormat="1" ht="42" customHeight="1" x14ac:dyDescent="0.25">
      <c r="A39" s="32" t="s">
        <v>686</v>
      </c>
      <c r="B39" s="20" t="s">
        <v>36</v>
      </c>
      <c r="C39" s="21" t="s">
        <v>21</v>
      </c>
      <c r="D39" s="21">
        <v>1</v>
      </c>
      <c r="E39" s="204"/>
      <c r="F39" s="101" t="s">
        <v>234</v>
      </c>
      <c r="G39" s="61"/>
      <c r="H39" s="60">
        <f t="shared" si="6"/>
        <v>0</v>
      </c>
      <c r="I39" s="204"/>
      <c r="J39" s="153"/>
      <c r="K39" s="154"/>
      <c r="L39" s="155"/>
      <c r="M39" s="148"/>
      <c r="N39" s="106" t="s">
        <v>331</v>
      </c>
      <c r="O39" s="61"/>
      <c r="P39" s="204"/>
      <c r="Q39" s="106" t="s">
        <v>434</v>
      </c>
      <c r="R39" s="61"/>
      <c r="S39" s="61"/>
      <c r="T39" s="61"/>
    </row>
    <row r="40" spans="1:20" s="2" customFormat="1" ht="28.5" customHeight="1" x14ac:dyDescent="0.25">
      <c r="A40" s="178" t="s">
        <v>143</v>
      </c>
      <c r="B40" s="20" t="s">
        <v>38</v>
      </c>
      <c r="C40" s="21" t="s">
        <v>21</v>
      </c>
      <c r="D40" s="21">
        <v>2</v>
      </c>
      <c r="E40" s="204"/>
      <c r="F40" s="101" t="s">
        <v>235</v>
      </c>
      <c r="G40" s="61"/>
      <c r="H40" s="60">
        <f t="shared" si="6"/>
        <v>0</v>
      </c>
      <c r="I40" s="204"/>
      <c r="J40" s="153"/>
      <c r="K40" s="154"/>
      <c r="L40" s="155"/>
      <c r="M40" s="124"/>
      <c r="N40" s="106" t="s">
        <v>332</v>
      </c>
      <c r="O40" s="61"/>
      <c r="P40" s="204"/>
      <c r="Q40" s="106" t="s">
        <v>435</v>
      </c>
      <c r="R40" s="61"/>
      <c r="S40" s="61"/>
      <c r="T40" s="61"/>
    </row>
    <row r="41" spans="1:20" s="2" customFormat="1" ht="28.5" customHeight="1" x14ac:dyDescent="0.25">
      <c r="A41" s="206"/>
      <c r="B41" s="52" t="s">
        <v>126</v>
      </c>
      <c r="C41" s="51" t="s">
        <v>119</v>
      </c>
      <c r="D41" s="51">
        <v>3</v>
      </c>
      <c r="E41" s="204"/>
      <c r="F41" s="199"/>
      <c r="G41" s="188" t="s">
        <v>110</v>
      </c>
      <c r="H41" s="189"/>
      <c r="I41" s="204"/>
      <c r="J41" s="153"/>
      <c r="K41" s="154"/>
      <c r="L41" s="155"/>
      <c r="M41" s="124"/>
      <c r="N41" s="106" t="s">
        <v>333</v>
      </c>
      <c r="O41" s="61"/>
      <c r="P41" s="204"/>
      <c r="Q41" s="106" t="s">
        <v>436</v>
      </c>
      <c r="R41" s="61"/>
      <c r="S41" s="61"/>
      <c r="T41" s="61"/>
    </row>
    <row r="42" spans="1:20" s="2" customFormat="1" ht="28.5" customHeight="1" x14ac:dyDescent="0.25">
      <c r="A42" s="179"/>
      <c r="B42" s="52" t="s">
        <v>127</v>
      </c>
      <c r="C42" s="51" t="s">
        <v>120</v>
      </c>
      <c r="D42" s="51">
        <v>1</v>
      </c>
      <c r="E42" s="204"/>
      <c r="F42" s="200"/>
      <c r="G42" s="188" t="s">
        <v>110</v>
      </c>
      <c r="H42" s="189"/>
      <c r="I42" s="204"/>
      <c r="J42" s="153"/>
      <c r="K42" s="154"/>
      <c r="L42" s="155"/>
      <c r="M42" s="124"/>
      <c r="N42" s="106" t="s">
        <v>334</v>
      </c>
      <c r="O42" s="61"/>
      <c r="P42" s="204"/>
      <c r="Q42" s="106" t="s">
        <v>437</v>
      </c>
      <c r="R42" s="61"/>
      <c r="S42" s="61"/>
      <c r="T42" s="61"/>
    </row>
    <row r="43" spans="1:20" s="2" customFormat="1" ht="28.5" customHeight="1" x14ac:dyDescent="0.25">
      <c r="A43" s="20" t="s">
        <v>39</v>
      </c>
      <c r="B43" s="20" t="s">
        <v>37</v>
      </c>
      <c r="C43" s="21" t="s">
        <v>24</v>
      </c>
      <c r="D43" s="21">
        <v>2</v>
      </c>
      <c r="E43" s="204"/>
      <c r="F43" s="101" t="s">
        <v>236</v>
      </c>
      <c r="G43" s="61"/>
      <c r="H43" s="60">
        <f t="shared" ref="H43" si="7">G43*12</f>
        <v>0</v>
      </c>
      <c r="I43" s="204"/>
      <c r="J43" s="153"/>
      <c r="K43" s="154"/>
      <c r="L43" s="155"/>
      <c r="M43" s="124"/>
      <c r="N43" s="106" t="s">
        <v>335</v>
      </c>
      <c r="O43" s="61"/>
      <c r="P43" s="204"/>
      <c r="Q43" s="106" t="s">
        <v>438</v>
      </c>
      <c r="R43" s="61"/>
      <c r="S43" s="61"/>
      <c r="T43" s="61"/>
    </row>
    <row r="44" spans="1:20" s="2" customFormat="1" ht="38.25" customHeight="1" x14ac:dyDescent="0.25">
      <c r="A44" s="53" t="s">
        <v>121</v>
      </c>
      <c r="B44" s="52" t="s">
        <v>127</v>
      </c>
      <c r="C44" s="51" t="s">
        <v>119</v>
      </c>
      <c r="D44" s="51">
        <v>1</v>
      </c>
      <c r="E44" s="204"/>
      <c r="F44" s="102"/>
      <c r="G44" s="188" t="s">
        <v>110</v>
      </c>
      <c r="H44" s="189"/>
      <c r="I44" s="204"/>
      <c r="J44" s="153"/>
      <c r="K44" s="154"/>
      <c r="L44" s="155"/>
      <c r="M44" s="124"/>
      <c r="N44" s="106" t="s">
        <v>336</v>
      </c>
      <c r="O44" s="61"/>
      <c r="P44" s="204"/>
      <c r="Q44" s="106" t="s">
        <v>439</v>
      </c>
      <c r="R44" s="61"/>
      <c r="S44" s="61"/>
      <c r="T44" s="61"/>
    </row>
    <row r="45" spans="1:20" s="2" customFormat="1" ht="31.5" customHeight="1" x14ac:dyDescent="0.25">
      <c r="A45" s="18" t="s">
        <v>146</v>
      </c>
      <c r="B45" s="20" t="s">
        <v>40</v>
      </c>
      <c r="C45" s="21" t="s">
        <v>41</v>
      </c>
      <c r="D45" s="21">
        <v>3</v>
      </c>
      <c r="E45" s="204"/>
      <c r="F45" s="101" t="s">
        <v>237</v>
      </c>
      <c r="G45" s="61"/>
      <c r="H45" s="60">
        <f t="shared" ref="H45:H50" si="8">G45*12</f>
        <v>0</v>
      </c>
      <c r="I45" s="204"/>
      <c r="J45" s="153"/>
      <c r="K45" s="154"/>
      <c r="L45" s="155"/>
      <c r="M45" s="124"/>
      <c r="N45" s="106" t="s">
        <v>337</v>
      </c>
      <c r="O45" s="61"/>
      <c r="P45" s="204"/>
      <c r="Q45" s="106" t="s">
        <v>440</v>
      </c>
      <c r="R45" s="61"/>
      <c r="S45" s="61"/>
      <c r="T45" s="61"/>
    </row>
    <row r="46" spans="1:20" s="2" customFormat="1" ht="33.75" customHeight="1" x14ac:dyDescent="0.25">
      <c r="A46" s="18" t="s">
        <v>148</v>
      </c>
      <c r="B46" s="20" t="s">
        <v>40</v>
      </c>
      <c r="C46" s="21" t="s">
        <v>26</v>
      </c>
      <c r="D46" s="21">
        <v>4</v>
      </c>
      <c r="E46" s="204"/>
      <c r="F46" s="101" t="s">
        <v>238</v>
      </c>
      <c r="G46" s="61"/>
      <c r="H46" s="60">
        <f t="shared" si="8"/>
        <v>0</v>
      </c>
      <c r="I46" s="204"/>
      <c r="J46" s="153"/>
      <c r="K46" s="154"/>
      <c r="L46" s="155"/>
      <c r="M46" s="124"/>
      <c r="N46" s="106" t="s">
        <v>338</v>
      </c>
      <c r="O46" s="61"/>
      <c r="P46" s="204"/>
      <c r="Q46" s="106" t="s">
        <v>441</v>
      </c>
      <c r="R46" s="61"/>
      <c r="S46" s="61"/>
      <c r="T46" s="61"/>
    </row>
    <row r="47" spans="1:20" s="2" customFormat="1" ht="28.5" customHeight="1" x14ac:dyDescent="0.25">
      <c r="A47" s="18" t="s">
        <v>150</v>
      </c>
      <c r="B47" s="20" t="s">
        <v>36</v>
      </c>
      <c r="C47" s="21" t="s">
        <v>21</v>
      </c>
      <c r="D47" s="21">
        <v>3</v>
      </c>
      <c r="E47" s="204"/>
      <c r="F47" s="101" t="s">
        <v>239</v>
      </c>
      <c r="G47" s="61"/>
      <c r="H47" s="60">
        <f t="shared" si="8"/>
        <v>0</v>
      </c>
      <c r="I47" s="204"/>
      <c r="J47" s="153"/>
      <c r="K47" s="154"/>
      <c r="L47" s="155"/>
      <c r="M47" s="124"/>
      <c r="N47" s="106" t="s">
        <v>357</v>
      </c>
      <c r="O47" s="61"/>
      <c r="P47" s="204"/>
      <c r="Q47" s="106" t="s">
        <v>442</v>
      </c>
      <c r="R47" s="61"/>
      <c r="S47" s="61"/>
      <c r="T47" s="61"/>
    </row>
    <row r="48" spans="1:20" s="2" customFormat="1" ht="28.5" customHeight="1" x14ac:dyDescent="0.25">
      <c r="A48" s="20" t="s">
        <v>97</v>
      </c>
      <c r="B48" s="20" t="s">
        <v>37</v>
      </c>
      <c r="C48" s="21" t="s">
        <v>24</v>
      </c>
      <c r="D48" s="21">
        <v>1</v>
      </c>
      <c r="E48" s="204"/>
      <c r="F48" s="101" t="s">
        <v>240</v>
      </c>
      <c r="G48" s="61"/>
      <c r="H48" s="60">
        <f t="shared" si="8"/>
        <v>0</v>
      </c>
      <c r="I48" s="204"/>
      <c r="J48" s="153"/>
      <c r="K48" s="154"/>
      <c r="L48" s="155"/>
      <c r="M48" s="124"/>
      <c r="N48" s="106" t="s">
        <v>358</v>
      </c>
      <c r="O48" s="61"/>
      <c r="P48" s="204"/>
      <c r="Q48" s="106" t="s">
        <v>443</v>
      </c>
      <c r="R48" s="61"/>
      <c r="S48" s="61"/>
      <c r="T48" s="61"/>
    </row>
    <row r="49" spans="1:20" s="2" customFormat="1" ht="36.75" customHeight="1" x14ac:dyDescent="0.25">
      <c r="A49" s="20" t="s">
        <v>151</v>
      </c>
      <c r="B49" s="39" t="s">
        <v>36</v>
      </c>
      <c r="C49" s="40" t="s">
        <v>21</v>
      </c>
      <c r="D49" s="40">
        <v>3</v>
      </c>
      <c r="E49" s="204"/>
      <c r="F49" s="101" t="s">
        <v>241</v>
      </c>
      <c r="G49" s="62"/>
      <c r="H49" s="60">
        <f t="shared" si="8"/>
        <v>0</v>
      </c>
      <c r="I49" s="204"/>
      <c r="J49" s="156"/>
      <c r="K49" s="157"/>
      <c r="L49" s="158"/>
      <c r="M49" s="124"/>
      <c r="N49" s="106" t="s">
        <v>359</v>
      </c>
      <c r="O49" s="61"/>
      <c r="P49" s="204"/>
      <c r="Q49" s="106" t="s">
        <v>444</v>
      </c>
      <c r="R49" s="62"/>
      <c r="S49" s="62"/>
      <c r="T49" s="62"/>
    </row>
    <row r="50" spans="1:20" s="2" customFormat="1" ht="37.5" customHeight="1" x14ac:dyDescent="0.25">
      <c r="A50" s="18" t="s">
        <v>685</v>
      </c>
      <c r="B50" s="32" t="s">
        <v>660</v>
      </c>
      <c r="C50" s="33" t="s">
        <v>661</v>
      </c>
      <c r="D50" s="33">
        <v>1</v>
      </c>
      <c r="E50" s="204"/>
      <c r="F50" s="101" t="s">
        <v>242</v>
      </c>
      <c r="G50" s="61"/>
      <c r="H50" s="60">
        <f t="shared" si="8"/>
        <v>0</v>
      </c>
      <c r="I50" s="204"/>
      <c r="J50" s="122" t="s">
        <v>669</v>
      </c>
      <c r="K50" s="83"/>
      <c r="L50" s="83">
        <f>K50*12</f>
        <v>0</v>
      </c>
      <c r="M50" s="124"/>
      <c r="N50" s="102"/>
      <c r="O50" s="136"/>
      <c r="P50" s="204"/>
      <c r="Q50" s="106" t="s">
        <v>445</v>
      </c>
      <c r="R50" s="62"/>
      <c r="S50" s="62"/>
      <c r="T50" s="62"/>
    </row>
    <row r="51" spans="1:20" s="2" customFormat="1" ht="36.75" customHeight="1" x14ac:dyDescent="0.25">
      <c r="A51" s="54" t="s">
        <v>88</v>
      </c>
      <c r="B51" s="27" t="s">
        <v>126</v>
      </c>
      <c r="C51" s="57" t="s">
        <v>119</v>
      </c>
      <c r="D51" s="57">
        <v>3</v>
      </c>
      <c r="E51" s="205"/>
      <c r="F51" s="102"/>
      <c r="G51" s="201" t="s">
        <v>110</v>
      </c>
      <c r="H51" s="202"/>
      <c r="I51" s="205"/>
      <c r="J51" s="162"/>
      <c r="K51" s="163"/>
      <c r="L51" s="164"/>
      <c r="M51" s="125"/>
      <c r="N51" s="106" t="s">
        <v>688</v>
      </c>
      <c r="O51" s="62"/>
      <c r="P51" s="205"/>
      <c r="Q51" s="106" t="s">
        <v>446</v>
      </c>
      <c r="R51" s="62"/>
      <c r="S51" s="62"/>
      <c r="T51" s="62"/>
    </row>
    <row r="52" spans="1:20" s="2" customFormat="1" ht="25.5" customHeight="1" x14ac:dyDescent="0.25">
      <c r="A52" s="192" t="s">
        <v>5</v>
      </c>
      <c r="B52" s="193"/>
      <c r="C52" s="193"/>
      <c r="D52" s="194"/>
      <c r="E52" s="207"/>
      <c r="F52" s="192" t="s">
        <v>5</v>
      </c>
      <c r="G52" s="193"/>
      <c r="H52" s="194"/>
      <c r="I52" s="207"/>
      <c r="J52" s="165" t="s">
        <v>5</v>
      </c>
      <c r="K52" s="166"/>
      <c r="L52" s="167"/>
      <c r="M52" s="134"/>
      <c r="N52" s="192" t="s">
        <v>5</v>
      </c>
      <c r="O52" s="194"/>
      <c r="P52" s="207"/>
      <c r="Q52" s="192" t="s">
        <v>5</v>
      </c>
      <c r="R52" s="193"/>
      <c r="S52" s="193"/>
      <c r="T52" s="194"/>
    </row>
    <row r="53" spans="1:20" s="2" customFormat="1" ht="33.75" customHeight="1" x14ac:dyDescent="0.25">
      <c r="A53" s="37" t="s">
        <v>131</v>
      </c>
      <c r="B53" s="30" t="s">
        <v>36</v>
      </c>
      <c r="C53" s="31" t="s">
        <v>21</v>
      </c>
      <c r="D53" s="31">
        <v>8</v>
      </c>
      <c r="E53" s="208"/>
      <c r="F53" s="101" t="s">
        <v>243</v>
      </c>
      <c r="G53" s="60"/>
      <c r="H53" s="60">
        <f t="shared" ref="H53:H59" si="9">G53*12</f>
        <v>0</v>
      </c>
      <c r="I53" s="208"/>
      <c r="J53" s="150"/>
      <c r="K53" s="151"/>
      <c r="L53" s="152"/>
      <c r="M53" s="127"/>
      <c r="N53" s="106" t="s">
        <v>309</v>
      </c>
      <c r="O53" s="60"/>
      <c r="P53" s="208"/>
      <c r="Q53" s="106" t="s">
        <v>447</v>
      </c>
      <c r="R53" s="60"/>
      <c r="S53" s="60"/>
      <c r="T53" s="60"/>
    </row>
    <row r="54" spans="1:20" s="2" customFormat="1" ht="26.25" customHeight="1" x14ac:dyDescent="0.25">
      <c r="A54" s="20" t="s">
        <v>132</v>
      </c>
      <c r="B54" s="18" t="s">
        <v>45</v>
      </c>
      <c r="C54" s="19" t="s">
        <v>21</v>
      </c>
      <c r="D54" s="19">
        <v>2</v>
      </c>
      <c r="E54" s="208"/>
      <c r="F54" s="101" t="s">
        <v>244</v>
      </c>
      <c r="G54" s="61"/>
      <c r="H54" s="60">
        <f t="shared" si="9"/>
        <v>0</v>
      </c>
      <c r="I54" s="208"/>
      <c r="J54" s="153"/>
      <c r="K54" s="154"/>
      <c r="L54" s="155"/>
      <c r="M54" s="127"/>
      <c r="N54" s="106" t="s">
        <v>310</v>
      </c>
      <c r="O54" s="61"/>
      <c r="P54" s="208"/>
      <c r="Q54" s="106" t="s">
        <v>448</v>
      </c>
      <c r="R54" s="61"/>
      <c r="S54" s="61"/>
      <c r="T54" s="61"/>
    </row>
    <row r="55" spans="1:20" s="2" customFormat="1" ht="37.5" customHeight="1" x14ac:dyDescent="0.25">
      <c r="A55" s="176" t="s">
        <v>133</v>
      </c>
      <c r="B55" s="18" t="s">
        <v>38</v>
      </c>
      <c r="C55" s="19" t="s">
        <v>42</v>
      </c>
      <c r="D55" s="19">
        <v>3</v>
      </c>
      <c r="E55" s="208"/>
      <c r="F55" s="101" t="s">
        <v>245</v>
      </c>
      <c r="G55" s="61"/>
      <c r="H55" s="60">
        <f t="shared" si="9"/>
        <v>0</v>
      </c>
      <c r="I55" s="208"/>
      <c r="J55" s="153"/>
      <c r="K55" s="154"/>
      <c r="L55" s="155"/>
      <c r="M55" s="127"/>
      <c r="N55" s="106" t="s">
        <v>311</v>
      </c>
      <c r="O55" s="61"/>
      <c r="P55" s="208"/>
      <c r="Q55" s="106" t="s">
        <v>449</v>
      </c>
      <c r="R55" s="61"/>
      <c r="S55" s="61"/>
      <c r="T55" s="61"/>
    </row>
    <row r="56" spans="1:20" s="2" customFormat="1" ht="36" customHeight="1" x14ac:dyDescent="0.25">
      <c r="A56" s="177"/>
      <c r="B56" s="18" t="s">
        <v>43</v>
      </c>
      <c r="C56" s="19" t="s">
        <v>33</v>
      </c>
      <c r="D56" s="19">
        <v>6</v>
      </c>
      <c r="E56" s="208"/>
      <c r="F56" s="101" t="s">
        <v>246</v>
      </c>
      <c r="G56" s="61"/>
      <c r="H56" s="60">
        <f t="shared" si="9"/>
        <v>0</v>
      </c>
      <c r="I56" s="208"/>
      <c r="J56" s="153"/>
      <c r="K56" s="154"/>
      <c r="L56" s="155"/>
      <c r="M56" s="127"/>
      <c r="N56" s="106" t="s">
        <v>312</v>
      </c>
      <c r="O56" s="61"/>
      <c r="P56" s="208"/>
      <c r="Q56" s="106" t="s">
        <v>450</v>
      </c>
      <c r="R56" s="61"/>
      <c r="S56" s="61"/>
      <c r="T56" s="61"/>
    </row>
    <row r="57" spans="1:20" s="2" customFormat="1" ht="35.25" customHeight="1" x14ac:dyDescent="0.25">
      <c r="A57" s="18" t="s">
        <v>155</v>
      </c>
      <c r="B57" s="18" t="s">
        <v>40</v>
      </c>
      <c r="C57" s="19" t="s">
        <v>41</v>
      </c>
      <c r="D57" s="19">
        <v>1</v>
      </c>
      <c r="E57" s="208"/>
      <c r="F57" s="101" t="s">
        <v>247</v>
      </c>
      <c r="G57" s="61"/>
      <c r="H57" s="60">
        <f t="shared" si="9"/>
        <v>0</v>
      </c>
      <c r="I57" s="208"/>
      <c r="J57" s="153"/>
      <c r="K57" s="154"/>
      <c r="L57" s="155"/>
      <c r="M57" s="127"/>
      <c r="N57" s="106" t="s">
        <v>313</v>
      </c>
      <c r="O57" s="61"/>
      <c r="P57" s="208"/>
      <c r="Q57" s="106" t="s">
        <v>451</v>
      </c>
      <c r="R57" s="61"/>
      <c r="S57" s="61"/>
      <c r="T57" s="61"/>
    </row>
    <row r="58" spans="1:20" s="2" customFormat="1" ht="38.25" customHeight="1" x14ac:dyDescent="0.25">
      <c r="A58" s="18" t="s">
        <v>141</v>
      </c>
      <c r="B58" s="18" t="s">
        <v>36</v>
      </c>
      <c r="C58" s="19" t="s">
        <v>21</v>
      </c>
      <c r="D58" s="19">
        <v>4</v>
      </c>
      <c r="E58" s="208"/>
      <c r="F58" s="101" t="s">
        <v>248</v>
      </c>
      <c r="G58" s="61"/>
      <c r="H58" s="60">
        <f t="shared" si="9"/>
        <v>0</v>
      </c>
      <c r="I58" s="208"/>
      <c r="J58" s="153"/>
      <c r="K58" s="154"/>
      <c r="L58" s="155"/>
      <c r="M58" s="127"/>
      <c r="N58" s="106" t="s">
        <v>314</v>
      </c>
      <c r="O58" s="61"/>
      <c r="P58" s="208"/>
      <c r="Q58" s="106" t="s">
        <v>452</v>
      </c>
      <c r="R58" s="61"/>
      <c r="S58" s="61"/>
      <c r="T58" s="61"/>
    </row>
    <row r="59" spans="1:20" s="2" customFormat="1" ht="37.5" customHeight="1" x14ac:dyDescent="0.25">
      <c r="A59" s="176" t="s">
        <v>143</v>
      </c>
      <c r="B59" s="18" t="s">
        <v>66</v>
      </c>
      <c r="C59" s="19" t="s">
        <v>33</v>
      </c>
      <c r="D59" s="19">
        <v>3</v>
      </c>
      <c r="E59" s="208"/>
      <c r="F59" s="101" t="s">
        <v>249</v>
      </c>
      <c r="G59" s="61"/>
      <c r="H59" s="60">
        <f t="shared" si="9"/>
        <v>0</v>
      </c>
      <c r="I59" s="208"/>
      <c r="J59" s="153"/>
      <c r="K59" s="154"/>
      <c r="L59" s="155"/>
      <c r="M59" s="127"/>
      <c r="N59" s="106" t="s">
        <v>315</v>
      </c>
      <c r="O59" s="61"/>
      <c r="P59" s="208"/>
      <c r="Q59" s="106" t="s">
        <v>453</v>
      </c>
      <c r="R59" s="61"/>
      <c r="S59" s="61"/>
      <c r="T59" s="61"/>
    </row>
    <row r="60" spans="1:20" s="2" customFormat="1" ht="37.5" customHeight="1" x14ac:dyDescent="0.25">
      <c r="A60" s="183"/>
      <c r="B60" s="52" t="s">
        <v>127</v>
      </c>
      <c r="C60" s="51" t="s">
        <v>122</v>
      </c>
      <c r="D60" s="51">
        <v>2</v>
      </c>
      <c r="E60" s="208"/>
      <c r="F60" s="199"/>
      <c r="G60" s="188" t="s">
        <v>110</v>
      </c>
      <c r="H60" s="189"/>
      <c r="I60" s="208"/>
      <c r="J60" s="153"/>
      <c r="K60" s="154"/>
      <c r="L60" s="155"/>
      <c r="M60" s="127"/>
      <c r="N60" s="106" t="s">
        <v>316</v>
      </c>
      <c r="O60" s="61"/>
      <c r="P60" s="208"/>
      <c r="Q60" s="106" t="s">
        <v>454</v>
      </c>
      <c r="R60" s="61"/>
      <c r="S60" s="61"/>
      <c r="T60" s="61"/>
    </row>
    <row r="61" spans="1:20" s="2" customFormat="1" ht="37.5" customHeight="1" x14ac:dyDescent="0.25">
      <c r="A61" s="177"/>
      <c r="B61" s="52" t="s">
        <v>127</v>
      </c>
      <c r="C61" s="51" t="s">
        <v>119</v>
      </c>
      <c r="D61" s="51">
        <v>1</v>
      </c>
      <c r="E61" s="208"/>
      <c r="F61" s="200"/>
      <c r="G61" s="188" t="s">
        <v>110</v>
      </c>
      <c r="H61" s="189"/>
      <c r="I61" s="208"/>
      <c r="J61" s="153"/>
      <c r="K61" s="154"/>
      <c r="L61" s="155"/>
      <c r="M61" s="127"/>
      <c r="N61" s="106" t="s">
        <v>317</v>
      </c>
      <c r="O61" s="61"/>
      <c r="P61" s="208"/>
      <c r="Q61" s="106" t="s">
        <v>455</v>
      </c>
      <c r="R61" s="61"/>
      <c r="S61" s="61"/>
      <c r="T61" s="61"/>
    </row>
    <row r="62" spans="1:20" s="2" customFormat="1" ht="24.75" customHeight="1" x14ac:dyDescent="0.25">
      <c r="A62" s="18" t="s">
        <v>39</v>
      </c>
      <c r="B62" s="18" t="s">
        <v>37</v>
      </c>
      <c r="C62" s="19" t="s">
        <v>24</v>
      </c>
      <c r="D62" s="19">
        <v>6</v>
      </c>
      <c r="E62" s="208"/>
      <c r="F62" s="101" t="s">
        <v>250</v>
      </c>
      <c r="G62" s="61"/>
      <c r="H62" s="60">
        <f t="shared" ref="H62:H70" si="10">G62*12</f>
        <v>0</v>
      </c>
      <c r="I62" s="208"/>
      <c r="J62" s="153"/>
      <c r="K62" s="154"/>
      <c r="L62" s="155"/>
      <c r="M62" s="127"/>
      <c r="N62" s="106" t="s">
        <v>318</v>
      </c>
      <c r="O62" s="61"/>
      <c r="P62" s="208"/>
      <c r="Q62" s="106" t="s">
        <v>456</v>
      </c>
      <c r="R62" s="61"/>
      <c r="S62" s="61"/>
      <c r="T62" s="61"/>
    </row>
    <row r="63" spans="1:20" s="2" customFormat="1" ht="37.5" customHeight="1" x14ac:dyDescent="0.25">
      <c r="A63" s="18" t="s">
        <v>145</v>
      </c>
      <c r="B63" s="18" t="s">
        <v>44</v>
      </c>
      <c r="C63" s="19" t="s">
        <v>21</v>
      </c>
      <c r="D63" s="19">
        <v>3</v>
      </c>
      <c r="E63" s="208"/>
      <c r="F63" s="101" t="s">
        <v>251</v>
      </c>
      <c r="G63" s="61"/>
      <c r="H63" s="60">
        <f t="shared" si="10"/>
        <v>0</v>
      </c>
      <c r="I63" s="208"/>
      <c r="J63" s="153"/>
      <c r="K63" s="154"/>
      <c r="L63" s="155"/>
      <c r="M63" s="127"/>
      <c r="N63" s="106" t="s">
        <v>319</v>
      </c>
      <c r="O63" s="61"/>
      <c r="P63" s="208"/>
      <c r="Q63" s="106" t="s">
        <v>457</v>
      </c>
      <c r="R63" s="61"/>
      <c r="S63" s="61"/>
      <c r="T63" s="61"/>
    </row>
    <row r="64" spans="1:20" s="2" customFormat="1" ht="37.5" customHeight="1" x14ac:dyDescent="0.25">
      <c r="A64" s="18" t="s">
        <v>147</v>
      </c>
      <c r="B64" s="18" t="s">
        <v>40</v>
      </c>
      <c r="C64" s="19" t="s">
        <v>41</v>
      </c>
      <c r="D64" s="19">
        <v>1</v>
      </c>
      <c r="E64" s="208"/>
      <c r="F64" s="101" t="s">
        <v>252</v>
      </c>
      <c r="G64" s="61"/>
      <c r="H64" s="60">
        <f t="shared" si="10"/>
        <v>0</v>
      </c>
      <c r="I64" s="208"/>
      <c r="J64" s="153"/>
      <c r="K64" s="154"/>
      <c r="L64" s="155"/>
      <c r="M64" s="127"/>
      <c r="N64" s="106" t="s">
        <v>320</v>
      </c>
      <c r="O64" s="61"/>
      <c r="P64" s="208"/>
      <c r="Q64" s="106" t="s">
        <v>458</v>
      </c>
      <c r="R64" s="61"/>
      <c r="S64" s="61"/>
      <c r="T64" s="61"/>
    </row>
    <row r="65" spans="1:20" s="2" customFormat="1" ht="37.5" customHeight="1" x14ac:dyDescent="0.25">
      <c r="A65" s="176" t="s">
        <v>148</v>
      </c>
      <c r="B65" s="18" t="s">
        <v>40</v>
      </c>
      <c r="C65" s="19" t="s">
        <v>26</v>
      </c>
      <c r="D65" s="19">
        <v>1</v>
      </c>
      <c r="E65" s="208"/>
      <c r="F65" s="101" t="s">
        <v>253</v>
      </c>
      <c r="G65" s="61"/>
      <c r="H65" s="60">
        <f t="shared" si="10"/>
        <v>0</v>
      </c>
      <c r="I65" s="208"/>
      <c r="J65" s="153"/>
      <c r="K65" s="154"/>
      <c r="L65" s="155"/>
      <c r="M65" s="127"/>
      <c r="N65" s="106" t="s">
        <v>321</v>
      </c>
      <c r="O65" s="61"/>
      <c r="P65" s="208"/>
      <c r="Q65" s="106" t="s">
        <v>459</v>
      </c>
      <c r="R65" s="61"/>
      <c r="S65" s="61"/>
      <c r="T65" s="61"/>
    </row>
    <row r="66" spans="1:20" s="2" customFormat="1" ht="42.75" customHeight="1" x14ac:dyDescent="0.25">
      <c r="A66" s="177"/>
      <c r="B66" s="18" t="s">
        <v>36</v>
      </c>
      <c r="C66" s="19" t="s">
        <v>21</v>
      </c>
      <c r="D66" s="19">
        <v>7</v>
      </c>
      <c r="E66" s="208"/>
      <c r="F66" s="101" t="s">
        <v>254</v>
      </c>
      <c r="G66" s="61"/>
      <c r="H66" s="60">
        <f t="shared" si="10"/>
        <v>0</v>
      </c>
      <c r="I66" s="208"/>
      <c r="J66" s="153"/>
      <c r="K66" s="154"/>
      <c r="L66" s="155"/>
      <c r="M66" s="127"/>
      <c r="N66" s="106" t="s">
        <v>322</v>
      </c>
      <c r="O66" s="61"/>
      <c r="P66" s="208"/>
      <c r="Q66" s="106" t="s">
        <v>460</v>
      </c>
      <c r="R66" s="61"/>
      <c r="S66" s="61"/>
      <c r="T66" s="61"/>
    </row>
    <row r="67" spans="1:20" s="2" customFormat="1" ht="36" customHeight="1" x14ac:dyDescent="0.25">
      <c r="A67" s="18" t="s">
        <v>46</v>
      </c>
      <c r="B67" s="18" t="s">
        <v>47</v>
      </c>
      <c r="C67" s="19" t="s">
        <v>21</v>
      </c>
      <c r="D67" s="19">
        <v>1</v>
      </c>
      <c r="E67" s="208"/>
      <c r="F67" s="101" t="s">
        <v>255</v>
      </c>
      <c r="G67" s="61"/>
      <c r="H67" s="60">
        <f t="shared" si="10"/>
        <v>0</v>
      </c>
      <c r="I67" s="208"/>
      <c r="J67" s="153"/>
      <c r="K67" s="154"/>
      <c r="L67" s="155"/>
      <c r="M67" s="127"/>
      <c r="N67" s="106" t="s">
        <v>360</v>
      </c>
      <c r="O67" s="61"/>
      <c r="P67" s="208"/>
      <c r="Q67" s="106" t="s">
        <v>461</v>
      </c>
      <c r="R67" s="61"/>
      <c r="S67" s="61"/>
      <c r="T67" s="61"/>
    </row>
    <row r="68" spans="1:20" s="2" customFormat="1" ht="37.5" customHeight="1" x14ac:dyDescent="0.25">
      <c r="A68" s="20" t="s">
        <v>97</v>
      </c>
      <c r="B68" s="18" t="s">
        <v>45</v>
      </c>
      <c r="C68" s="19" t="s">
        <v>21</v>
      </c>
      <c r="D68" s="19">
        <v>1</v>
      </c>
      <c r="E68" s="208"/>
      <c r="F68" s="101" t="s">
        <v>256</v>
      </c>
      <c r="G68" s="61"/>
      <c r="H68" s="60">
        <f t="shared" si="10"/>
        <v>0</v>
      </c>
      <c r="I68" s="208"/>
      <c r="J68" s="153"/>
      <c r="K68" s="154"/>
      <c r="L68" s="155"/>
      <c r="M68" s="127"/>
      <c r="N68" s="106" t="s">
        <v>361</v>
      </c>
      <c r="O68" s="61"/>
      <c r="P68" s="208"/>
      <c r="Q68" s="106" t="s">
        <v>462</v>
      </c>
      <c r="R68" s="61"/>
      <c r="S68" s="61"/>
      <c r="T68" s="61"/>
    </row>
    <row r="69" spans="1:20" s="2" customFormat="1" ht="37.5" customHeight="1" x14ac:dyDescent="0.25">
      <c r="A69" s="20" t="s">
        <v>151</v>
      </c>
      <c r="B69" s="18" t="s">
        <v>36</v>
      </c>
      <c r="C69" s="19" t="s">
        <v>21</v>
      </c>
      <c r="D69" s="19">
        <v>3</v>
      </c>
      <c r="E69" s="208"/>
      <c r="F69" s="101" t="s">
        <v>257</v>
      </c>
      <c r="G69" s="61"/>
      <c r="H69" s="60">
        <f t="shared" si="10"/>
        <v>0</v>
      </c>
      <c r="I69" s="208"/>
      <c r="J69" s="153"/>
      <c r="K69" s="154"/>
      <c r="L69" s="155"/>
      <c r="M69" s="127"/>
      <c r="N69" s="106" t="s">
        <v>362</v>
      </c>
      <c r="O69" s="61"/>
      <c r="P69" s="208"/>
      <c r="Q69" s="106" t="s">
        <v>463</v>
      </c>
      <c r="R69" s="61"/>
      <c r="S69" s="61"/>
      <c r="T69" s="61"/>
    </row>
    <row r="70" spans="1:20" s="2" customFormat="1" ht="27.75" customHeight="1" x14ac:dyDescent="0.25">
      <c r="A70" s="176" t="s">
        <v>88</v>
      </c>
      <c r="B70" s="18" t="s">
        <v>38</v>
      </c>
      <c r="C70" s="19" t="s">
        <v>21</v>
      </c>
      <c r="D70" s="19">
        <v>8</v>
      </c>
      <c r="E70" s="208"/>
      <c r="F70" s="101" t="s">
        <v>258</v>
      </c>
      <c r="G70" s="61"/>
      <c r="H70" s="60">
        <f t="shared" si="10"/>
        <v>0</v>
      </c>
      <c r="I70" s="208"/>
      <c r="J70" s="153"/>
      <c r="K70" s="154"/>
      <c r="L70" s="155"/>
      <c r="M70" s="127"/>
      <c r="N70" s="106" t="s">
        <v>363</v>
      </c>
      <c r="O70" s="61"/>
      <c r="P70" s="208"/>
      <c r="Q70" s="106" t="s">
        <v>464</v>
      </c>
      <c r="R70" s="61"/>
      <c r="S70" s="61"/>
      <c r="T70" s="61"/>
    </row>
    <row r="71" spans="1:20" s="2" customFormat="1" ht="27.75" customHeight="1" x14ac:dyDescent="0.25">
      <c r="A71" s="177"/>
      <c r="B71" s="27" t="s">
        <v>127</v>
      </c>
      <c r="C71" s="57" t="s">
        <v>122</v>
      </c>
      <c r="D71" s="57">
        <v>1</v>
      </c>
      <c r="E71" s="209"/>
      <c r="F71" s="102"/>
      <c r="G71" s="201" t="s">
        <v>110</v>
      </c>
      <c r="H71" s="202"/>
      <c r="I71" s="209"/>
      <c r="J71" s="156"/>
      <c r="K71" s="157"/>
      <c r="L71" s="158"/>
      <c r="M71" s="128"/>
      <c r="N71" s="106" t="s">
        <v>689</v>
      </c>
      <c r="O71" s="62"/>
      <c r="P71" s="209"/>
      <c r="Q71" s="106" t="s">
        <v>465</v>
      </c>
      <c r="R71" s="61"/>
      <c r="S71" s="61"/>
      <c r="T71" s="61"/>
    </row>
    <row r="72" spans="1:20" s="2" customFormat="1" ht="23.25" customHeight="1" x14ac:dyDescent="0.25">
      <c r="A72" s="180" t="s">
        <v>6</v>
      </c>
      <c r="B72" s="181"/>
      <c r="C72" s="181"/>
      <c r="D72" s="182"/>
      <c r="E72" s="203"/>
      <c r="F72" s="180" t="s">
        <v>6</v>
      </c>
      <c r="G72" s="181"/>
      <c r="H72" s="182"/>
      <c r="I72" s="203"/>
      <c r="J72" s="168" t="s">
        <v>6</v>
      </c>
      <c r="K72" s="169"/>
      <c r="L72" s="170"/>
      <c r="M72" s="133"/>
      <c r="N72" s="180" t="s">
        <v>6</v>
      </c>
      <c r="O72" s="182"/>
      <c r="P72" s="203"/>
      <c r="Q72" s="180" t="s">
        <v>6</v>
      </c>
      <c r="R72" s="181"/>
      <c r="S72" s="181"/>
      <c r="T72" s="182"/>
    </row>
    <row r="73" spans="1:20" s="2" customFormat="1" ht="27" customHeight="1" x14ac:dyDescent="0.25">
      <c r="A73" s="37" t="s">
        <v>131</v>
      </c>
      <c r="B73" s="37" t="s">
        <v>20</v>
      </c>
      <c r="C73" s="38" t="s">
        <v>51</v>
      </c>
      <c r="D73" s="38">
        <v>1</v>
      </c>
      <c r="E73" s="204"/>
      <c r="F73" s="101" t="s">
        <v>259</v>
      </c>
      <c r="G73" s="60"/>
      <c r="H73" s="60">
        <f t="shared" ref="H73:H80" si="11">G73*12</f>
        <v>0</v>
      </c>
      <c r="I73" s="204"/>
      <c r="J73" s="150"/>
      <c r="K73" s="151"/>
      <c r="L73" s="152"/>
      <c r="M73" s="144"/>
      <c r="N73" s="106" t="s">
        <v>304</v>
      </c>
      <c r="O73" s="60"/>
      <c r="P73" s="204"/>
      <c r="Q73" s="106" t="s">
        <v>466</v>
      </c>
      <c r="R73" s="60"/>
      <c r="S73" s="60"/>
      <c r="T73" s="60"/>
    </row>
    <row r="74" spans="1:20" s="2" customFormat="1" ht="39" customHeight="1" x14ac:dyDescent="0.25">
      <c r="A74" s="20" t="s">
        <v>156</v>
      </c>
      <c r="B74" s="20" t="s">
        <v>20</v>
      </c>
      <c r="C74" s="21" t="s">
        <v>50</v>
      </c>
      <c r="D74" s="21">
        <v>1</v>
      </c>
      <c r="E74" s="204"/>
      <c r="F74" s="101" t="s">
        <v>260</v>
      </c>
      <c r="G74" s="61"/>
      <c r="H74" s="60">
        <f t="shared" si="11"/>
        <v>0</v>
      </c>
      <c r="I74" s="204"/>
      <c r="J74" s="153"/>
      <c r="K74" s="154"/>
      <c r="L74" s="155"/>
      <c r="M74" s="144"/>
      <c r="N74" s="106" t="s">
        <v>305</v>
      </c>
      <c r="O74" s="61"/>
      <c r="P74" s="204"/>
      <c r="Q74" s="106" t="s">
        <v>467</v>
      </c>
      <c r="R74" s="61"/>
      <c r="S74" s="61"/>
      <c r="T74" s="61"/>
    </row>
    <row r="75" spans="1:20" s="2" customFormat="1" ht="51" customHeight="1" x14ac:dyDescent="0.25">
      <c r="A75" s="20" t="s">
        <v>136</v>
      </c>
      <c r="B75" s="20" t="s">
        <v>48</v>
      </c>
      <c r="C75" s="21" t="s">
        <v>49</v>
      </c>
      <c r="D75" s="21">
        <v>1</v>
      </c>
      <c r="E75" s="204"/>
      <c r="F75" s="101" t="s">
        <v>261</v>
      </c>
      <c r="G75" s="61"/>
      <c r="H75" s="60">
        <f t="shared" si="11"/>
        <v>0</v>
      </c>
      <c r="I75" s="204"/>
      <c r="J75" s="153"/>
      <c r="K75" s="154"/>
      <c r="L75" s="155"/>
      <c r="M75" s="144"/>
      <c r="N75" s="106" t="s">
        <v>306</v>
      </c>
      <c r="O75" s="61"/>
      <c r="P75" s="204"/>
      <c r="Q75" s="106" t="s">
        <v>468</v>
      </c>
      <c r="R75" s="61"/>
      <c r="S75" s="61"/>
      <c r="T75" s="61"/>
    </row>
    <row r="76" spans="1:20" s="2" customFormat="1" ht="38.25" customHeight="1" x14ac:dyDescent="0.25">
      <c r="A76" s="18" t="s">
        <v>157</v>
      </c>
      <c r="B76" s="20" t="s">
        <v>25</v>
      </c>
      <c r="C76" s="21" t="s">
        <v>26</v>
      </c>
      <c r="D76" s="21">
        <v>1</v>
      </c>
      <c r="E76" s="204"/>
      <c r="F76" s="101" t="s">
        <v>262</v>
      </c>
      <c r="G76" s="61"/>
      <c r="H76" s="60">
        <f t="shared" si="11"/>
        <v>0</v>
      </c>
      <c r="I76" s="204"/>
      <c r="J76" s="153"/>
      <c r="K76" s="154"/>
      <c r="L76" s="155"/>
      <c r="M76" s="144"/>
      <c r="N76" s="106" t="s">
        <v>307</v>
      </c>
      <c r="O76" s="61"/>
      <c r="P76" s="204"/>
      <c r="Q76" s="106" t="s">
        <v>469</v>
      </c>
      <c r="R76" s="61"/>
      <c r="S76" s="61"/>
      <c r="T76" s="61"/>
    </row>
    <row r="77" spans="1:20" s="2" customFormat="1" ht="33" customHeight="1" x14ac:dyDescent="0.25">
      <c r="A77" s="20" t="s">
        <v>142</v>
      </c>
      <c r="B77" s="20" t="s">
        <v>20</v>
      </c>
      <c r="C77" s="21" t="s">
        <v>51</v>
      </c>
      <c r="D77" s="21">
        <v>1</v>
      </c>
      <c r="E77" s="204"/>
      <c r="F77" s="101" t="s">
        <v>263</v>
      </c>
      <c r="G77" s="61"/>
      <c r="H77" s="60">
        <f t="shared" si="11"/>
        <v>0</v>
      </c>
      <c r="I77" s="204"/>
      <c r="J77" s="153"/>
      <c r="K77" s="154"/>
      <c r="L77" s="155"/>
      <c r="M77" s="144"/>
      <c r="N77" s="106" t="s">
        <v>308</v>
      </c>
      <c r="O77" s="61"/>
      <c r="P77" s="204"/>
      <c r="Q77" s="106" t="s">
        <v>470</v>
      </c>
      <c r="R77" s="61"/>
      <c r="S77" s="61"/>
      <c r="T77" s="61"/>
    </row>
    <row r="78" spans="1:20" s="2" customFormat="1" ht="35.25" customHeight="1" x14ac:dyDescent="0.25">
      <c r="A78" s="18" t="s">
        <v>143</v>
      </c>
      <c r="B78" s="20" t="s">
        <v>20</v>
      </c>
      <c r="C78" s="21" t="s">
        <v>51</v>
      </c>
      <c r="D78" s="21">
        <v>1</v>
      </c>
      <c r="E78" s="204"/>
      <c r="F78" s="101" t="s">
        <v>264</v>
      </c>
      <c r="G78" s="61"/>
      <c r="H78" s="60">
        <f t="shared" si="11"/>
        <v>0</v>
      </c>
      <c r="I78" s="204"/>
      <c r="J78" s="153"/>
      <c r="K78" s="154"/>
      <c r="L78" s="155"/>
      <c r="M78" s="144"/>
      <c r="N78" s="106" t="s">
        <v>364</v>
      </c>
      <c r="O78" s="61"/>
      <c r="P78" s="204"/>
      <c r="Q78" s="106" t="s">
        <v>471</v>
      </c>
      <c r="R78" s="61"/>
      <c r="S78" s="61"/>
      <c r="T78" s="61"/>
    </row>
    <row r="79" spans="1:20" s="2" customFormat="1" ht="33.75" customHeight="1" x14ac:dyDescent="0.25">
      <c r="A79" s="20" t="s">
        <v>158</v>
      </c>
      <c r="B79" s="20" t="s">
        <v>20</v>
      </c>
      <c r="C79" s="21" t="s">
        <v>51</v>
      </c>
      <c r="D79" s="21">
        <v>1</v>
      </c>
      <c r="E79" s="204"/>
      <c r="F79" s="101" t="s">
        <v>265</v>
      </c>
      <c r="G79" s="61"/>
      <c r="H79" s="60">
        <f t="shared" si="11"/>
        <v>0</v>
      </c>
      <c r="I79" s="204"/>
      <c r="J79" s="153"/>
      <c r="K79" s="154"/>
      <c r="L79" s="155"/>
      <c r="M79" s="144"/>
      <c r="N79" s="106" t="s">
        <v>365</v>
      </c>
      <c r="O79" s="61"/>
      <c r="P79" s="204"/>
      <c r="Q79" s="106" t="s">
        <v>472</v>
      </c>
      <c r="R79" s="61"/>
      <c r="S79" s="61"/>
      <c r="T79" s="61"/>
    </row>
    <row r="80" spans="1:20" s="2" customFormat="1" ht="27" customHeight="1" x14ac:dyDescent="0.25">
      <c r="A80" s="178" t="s">
        <v>144</v>
      </c>
      <c r="B80" s="20" t="s">
        <v>20</v>
      </c>
      <c r="C80" s="21" t="s">
        <v>51</v>
      </c>
      <c r="D80" s="21">
        <v>1</v>
      </c>
      <c r="E80" s="204"/>
      <c r="F80" s="101" t="s">
        <v>266</v>
      </c>
      <c r="G80" s="61"/>
      <c r="H80" s="60">
        <f t="shared" si="11"/>
        <v>0</v>
      </c>
      <c r="I80" s="204"/>
      <c r="J80" s="153"/>
      <c r="K80" s="154"/>
      <c r="L80" s="155"/>
      <c r="M80" s="144"/>
      <c r="N80" s="106" t="s">
        <v>366</v>
      </c>
      <c r="O80" s="61"/>
      <c r="P80" s="204"/>
      <c r="Q80" s="106" t="s">
        <v>473</v>
      </c>
      <c r="R80" s="61"/>
      <c r="S80" s="61"/>
      <c r="T80" s="61"/>
    </row>
    <row r="81" spans="1:20" s="2" customFormat="1" ht="27" customHeight="1" x14ac:dyDescent="0.25">
      <c r="A81" s="179"/>
      <c r="B81" s="52" t="s">
        <v>127</v>
      </c>
      <c r="C81" s="51" t="s">
        <v>117</v>
      </c>
      <c r="D81" s="51">
        <v>1</v>
      </c>
      <c r="E81" s="204"/>
      <c r="F81" s="102"/>
      <c r="G81" s="188" t="s">
        <v>110</v>
      </c>
      <c r="H81" s="189"/>
      <c r="I81" s="204"/>
      <c r="J81" s="153"/>
      <c r="K81" s="154"/>
      <c r="L81" s="155"/>
      <c r="M81" s="144"/>
      <c r="N81" s="106" t="s">
        <v>367</v>
      </c>
      <c r="O81" s="61"/>
      <c r="P81" s="204"/>
      <c r="Q81" s="106" t="s">
        <v>674</v>
      </c>
      <c r="R81" s="61"/>
      <c r="S81" s="61"/>
      <c r="T81" s="61"/>
    </row>
    <row r="82" spans="1:20" s="2" customFormat="1" ht="33" customHeight="1" x14ac:dyDescent="0.25">
      <c r="A82" s="20" t="s">
        <v>152</v>
      </c>
      <c r="B82" s="20" t="s">
        <v>20</v>
      </c>
      <c r="C82" s="21" t="s">
        <v>51</v>
      </c>
      <c r="D82" s="21">
        <v>1</v>
      </c>
      <c r="E82" s="204"/>
      <c r="F82" s="101" t="s">
        <v>267</v>
      </c>
      <c r="G82" s="61"/>
      <c r="H82" s="60">
        <f t="shared" ref="H82:H85" si="12">G82*12</f>
        <v>0</v>
      </c>
      <c r="I82" s="204"/>
      <c r="J82" s="153"/>
      <c r="K82" s="154"/>
      <c r="L82" s="155"/>
      <c r="M82" s="144"/>
      <c r="N82" s="106" t="s">
        <v>368</v>
      </c>
      <c r="O82" s="61"/>
      <c r="P82" s="204"/>
      <c r="Q82" s="106" t="s">
        <v>675</v>
      </c>
      <c r="R82" s="61"/>
      <c r="S82" s="61"/>
      <c r="T82" s="61"/>
    </row>
    <row r="83" spans="1:20" s="2" customFormat="1" ht="56.25" customHeight="1" x14ac:dyDescent="0.25">
      <c r="A83" s="20" t="s">
        <v>153</v>
      </c>
      <c r="B83" s="20" t="s">
        <v>20</v>
      </c>
      <c r="C83" s="21" t="s">
        <v>50</v>
      </c>
      <c r="D83" s="21">
        <v>1</v>
      </c>
      <c r="E83" s="204"/>
      <c r="F83" s="101" t="s">
        <v>268</v>
      </c>
      <c r="G83" s="61"/>
      <c r="H83" s="60">
        <f t="shared" si="12"/>
        <v>0</v>
      </c>
      <c r="I83" s="204"/>
      <c r="J83" s="156"/>
      <c r="K83" s="157"/>
      <c r="L83" s="158"/>
      <c r="M83" s="144"/>
      <c r="N83" s="106" t="s">
        <v>690</v>
      </c>
      <c r="O83" s="61"/>
      <c r="P83" s="204"/>
      <c r="Q83" s="106" t="s">
        <v>676</v>
      </c>
      <c r="R83" s="61"/>
      <c r="S83" s="61"/>
      <c r="T83" s="61"/>
    </row>
    <row r="84" spans="1:20" s="2" customFormat="1" ht="23.25" customHeight="1" x14ac:dyDescent="0.25">
      <c r="A84" s="180" t="s">
        <v>662</v>
      </c>
      <c r="B84" s="181"/>
      <c r="C84" s="181"/>
      <c r="D84" s="182"/>
      <c r="E84" s="212" t="s">
        <v>662</v>
      </c>
      <c r="F84" s="212"/>
      <c r="G84" s="212"/>
      <c r="H84" s="212"/>
      <c r="I84" s="137"/>
      <c r="J84" s="160" t="s">
        <v>662</v>
      </c>
      <c r="K84" s="160"/>
      <c r="L84" s="161"/>
      <c r="M84" s="137"/>
      <c r="N84" s="211" t="s">
        <v>662</v>
      </c>
      <c r="O84" s="211"/>
      <c r="P84" s="137"/>
      <c r="Q84" s="211" t="s">
        <v>662</v>
      </c>
      <c r="R84" s="211"/>
      <c r="S84" s="211"/>
      <c r="T84" s="211"/>
    </row>
    <row r="85" spans="1:20" ht="36" customHeight="1" x14ac:dyDescent="0.25">
      <c r="A85" s="18" t="s">
        <v>685</v>
      </c>
      <c r="B85" s="32" t="s">
        <v>660</v>
      </c>
      <c r="C85" s="33" t="s">
        <v>661</v>
      </c>
      <c r="D85" s="33">
        <v>1</v>
      </c>
      <c r="E85" s="139"/>
      <c r="F85" s="101" t="s">
        <v>687</v>
      </c>
      <c r="G85" s="61"/>
      <c r="H85" s="60">
        <f t="shared" si="12"/>
        <v>0</v>
      </c>
      <c r="J85" s="98" t="s">
        <v>670</v>
      </c>
      <c r="K85" s="83"/>
      <c r="L85" s="83">
        <f>K85*12</f>
        <v>0</v>
      </c>
      <c r="N85" s="102"/>
      <c r="O85" s="146"/>
      <c r="Q85" s="106" t="s">
        <v>691</v>
      </c>
      <c r="R85" s="61"/>
      <c r="S85" s="61"/>
      <c r="T85" s="61"/>
    </row>
    <row r="86" spans="1:20" s="11" customFormat="1" ht="7.9" customHeight="1" x14ac:dyDescent="0.25">
      <c r="A86" s="90"/>
      <c r="B86" s="9"/>
      <c r="C86" s="9"/>
      <c r="D86" s="72"/>
      <c r="E86" s="75"/>
      <c r="F86" s="74"/>
      <c r="G86" s="85"/>
      <c r="H86" s="85"/>
      <c r="K86" s="36"/>
      <c r="L86" s="36"/>
      <c r="N86" s="138"/>
      <c r="O86" s="36"/>
      <c r="R86" s="36"/>
      <c r="S86" s="36"/>
      <c r="T86" s="36"/>
    </row>
    <row r="87" spans="1:20" ht="30" customHeight="1" x14ac:dyDescent="0.25">
      <c r="A87" s="175" t="s">
        <v>15</v>
      </c>
      <c r="B87" s="175"/>
      <c r="C87" s="175"/>
      <c r="D87" s="175"/>
      <c r="E87" s="75"/>
      <c r="F87" s="74"/>
      <c r="G87" s="79">
        <f>SUBTOTAL(9,G73:G85,G53:G70,G31:G50,G26:G29,G24,G9:G20)</f>
        <v>0</v>
      </c>
      <c r="H87" s="10"/>
      <c r="K87" s="49">
        <f>SUBTOTAL(9,K85,K50,K20)</f>
        <v>0</v>
      </c>
      <c r="O87" s="147"/>
    </row>
    <row r="88" spans="1:20" ht="30" customHeight="1" x14ac:dyDescent="0.25">
      <c r="A88" s="184" t="s">
        <v>16</v>
      </c>
      <c r="B88" s="184"/>
      <c r="C88" s="184"/>
      <c r="D88" s="184"/>
      <c r="E88" s="184"/>
      <c r="F88" s="184"/>
      <c r="G88" s="184"/>
      <c r="H88" s="142">
        <f>SUBTOTAL(9,H9:H13,H16:H20,H24,H26,H28:H29,H31:H33,H36:H40,H43,H45:H50,H53:H59,H62:H70,H73:H80,H82:H83,H85)</f>
        <v>0</v>
      </c>
      <c r="L88" s="145">
        <f>SUBTOTAL(9,L85,L50,L20)</f>
        <v>0</v>
      </c>
      <c r="O88" s="147"/>
    </row>
    <row r="89" spans="1:20" ht="15" customHeight="1" x14ac:dyDescent="0.25">
      <c r="E89" s="75"/>
      <c r="F89" s="74"/>
      <c r="O89" s="147"/>
    </row>
    <row r="90" spans="1:20" ht="33.6" customHeight="1" x14ac:dyDescent="0.25">
      <c r="A90" s="187" t="s">
        <v>52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</row>
    <row r="91" spans="1:20" ht="10.5" customHeight="1" x14ac:dyDescent="0.25">
      <c r="A91" s="76"/>
      <c r="B91" s="76"/>
      <c r="C91" s="76"/>
      <c r="D91" s="76"/>
      <c r="E91" s="75"/>
      <c r="F91" s="74"/>
      <c r="G91" s="86"/>
      <c r="H91" s="86"/>
      <c r="I91" s="76"/>
      <c r="J91" s="76"/>
      <c r="K91" s="86"/>
      <c r="L91" s="86"/>
      <c r="M91" s="76"/>
      <c r="N91" s="76"/>
      <c r="O91" s="76"/>
      <c r="P91" s="76"/>
      <c r="Q91" s="76"/>
      <c r="R91" s="76"/>
      <c r="S91" s="76"/>
      <c r="T91" s="76"/>
    </row>
    <row r="92" spans="1:20" ht="66" customHeight="1" x14ac:dyDescent="0.25">
      <c r="A92" s="89" t="s">
        <v>0</v>
      </c>
      <c r="B92" s="89" t="s">
        <v>3</v>
      </c>
      <c r="C92" s="89" t="s">
        <v>54</v>
      </c>
      <c r="D92" s="89" t="s">
        <v>4</v>
      </c>
      <c r="E92" s="75"/>
      <c r="F92" s="100" t="s">
        <v>213</v>
      </c>
      <c r="G92" s="46" t="s">
        <v>526</v>
      </c>
      <c r="H92" s="46" t="s">
        <v>527</v>
      </c>
      <c r="J92" s="135" t="s">
        <v>213</v>
      </c>
      <c r="K92" s="135" t="s">
        <v>672</v>
      </c>
      <c r="L92" s="143" t="s">
        <v>673</v>
      </c>
      <c r="N92" s="28" t="s">
        <v>213</v>
      </c>
      <c r="O92" s="28" t="s">
        <v>528</v>
      </c>
      <c r="P92" s="14"/>
      <c r="Q92" s="47" t="s">
        <v>213</v>
      </c>
      <c r="R92" s="47" t="s">
        <v>680</v>
      </c>
      <c r="S92" s="47" t="s">
        <v>529</v>
      </c>
      <c r="T92" s="47" t="s">
        <v>530</v>
      </c>
    </row>
    <row r="93" spans="1:20" ht="8.25" customHeight="1" x14ac:dyDescent="0.25">
      <c r="A93" s="22"/>
      <c r="B93" s="8"/>
      <c r="C93" s="8"/>
      <c r="D93" s="8"/>
      <c r="E93" s="75"/>
      <c r="F93" s="74"/>
      <c r="G93" s="12"/>
      <c r="H93" s="12"/>
    </row>
    <row r="94" spans="1:20" ht="29.25" customHeight="1" x14ac:dyDescent="0.25">
      <c r="A94" s="172" t="s">
        <v>55</v>
      </c>
      <c r="B94" s="173"/>
      <c r="C94" s="173"/>
      <c r="D94" s="174"/>
      <c r="E94" s="195"/>
      <c r="F94" s="172" t="s">
        <v>55</v>
      </c>
      <c r="G94" s="173"/>
      <c r="H94" s="174"/>
      <c r="I94" s="195"/>
      <c r="J94" s="165" t="s">
        <v>55</v>
      </c>
      <c r="K94" s="166"/>
      <c r="L94" s="167"/>
      <c r="M94" s="129"/>
      <c r="N94" s="172" t="s">
        <v>55</v>
      </c>
      <c r="O94" s="174"/>
      <c r="P94" s="195"/>
      <c r="Q94" s="172" t="s">
        <v>55</v>
      </c>
      <c r="R94" s="173"/>
      <c r="S94" s="173"/>
      <c r="T94" s="174"/>
    </row>
    <row r="95" spans="1:20" ht="22.5" customHeight="1" x14ac:dyDescent="0.25">
      <c r="A95" s="37" t="s">
        <v>131</v>
      </c>
      <c r="B95" s="37" t="s">
        <v>44</v>
      </c>
      <c r="C95" s="38" t="s">
        <v>42</v>
      </c>
      <c r="D95" s="38">
        <v>1</v>
      </c>
      <c r="E95" s="210"/>
      <c r="F95" s="101" t="s">
        <v>269</v>
      </c>
      <c r="G95" s="65"/>
      <c r="H95" s="64">
        <f>G95*12</f>
        <v>0</v>
      </c>
      <c r="I95" s="210"/>
      <c r="J95" s="171"/>
      <c r="K95" s="171"/>
      <c r="L95" s="171"/>
      <c r="M95" s="126"/>
      <c r="N95" s="106" t="s">
        <v>303</v>
      </c>
      <c r="O95" s="60"/>
      <c r="P95" s="210"/>
      <c r="Q95" s="106" t="s">
        <v>474</v>
      </c>
      <c r="R95" s="64"/>
      <c r="S95" s="64"/>
      <c r="T95" s="64"/>
    </row>
    <row r="96" spans="1:20" ht="39" customHeight="1" x14ac:dyDescent="0.25">
      <c r="A96" s="20" t="s">
        <v>133</v>
      </c>
      <c r="B96" s="20" t="s">
        <v>44</v>
      </c>
      <c r="C96" s="21" t="s">
        <v>21</v>
      </c>
      <c r="D96" s="21">
        <v>2</v>
      </c>
      <c r="E96" s="210"/>
      <c r="F96" s="101" t="s">
        <v>270</v>
      </c>
      <c r="G96" s="65"/>
      <c r="H96" s="64">
        <f t="shared" ref="H96:H111" si="13">G96*12</f>
        <v>0</v>
      </c>
      <c r="I96" s="210"/>
      <c r="J96" s="171"/>
      <c r="K96" s="171"/>
      <c r="L96" s="171"/>
      <c r="M96" s="126"/>
      <c r="N96" s="106" t="s">
        <v>369</v>
      </c>
      <c r="O96" s="61"/>
      <c r="P96" s="210"/>
      <c r="Q96" s="106" t="s">
        <v>475</v>
      </c>
      <c r="R96" s="65"/>
      <c r="S96" s="65"/>
      <c r="T96" s="65"/>
    </row>
    <row r="97" spans="1:23" ht="25.5" customHeight="1" x14ac:dyDescent="0.25">
      <c r="A97" s="20" t="s">
        <v>60</v>
      </c>
      <c r="B97" s="20" t="s">
        <v>44</v>
      </c>
      <c r="C97" s="21" t="s">
        <v>42</v>
      </c>
      <c r="D97" s="21">
        <v>2</v>
      </c>
      <c r="E97" s="210"/>
      <c r="F97" s="101" t="s">
        <v>271</v>
      </c>
      <c r="G97" s="65"/>
      <c r="H97" s="64">
        <f t="shared" si="13"/>
        <v>0</v>
      </c>
      <c r="I97" s="210"/>
      <c r="J97" s="171"/>
      <c r="K97" s="171"/>
      <c r="L97" s="171"/>
      <c r="M97" s="126"/>
      <c r="N97" s="106" t="s">
        <v>370</v>
      </c>
      <c r="O97" s="61"/>
      <c r="P97" s="210"/>
      <c r="Q97" s="106" t="s">
        <v>476</v>
      </c>
      <c r="R97" s="65"/>
      <c r="S97" s="65"/>
      <c r="T97" s="65"/>
    </row>
    <row r="98" spans="1:23" ht="37.5" customHeight="1" x14ac:dyDescent="0.25">
      <c r="A98" s="18" t="s">
        <v>159</v>
      </c>
      <c r="B98" s="20" t="s">
        <v>62</v>
      </c>
      <c r="C98" s="21" t="s">
        <v>63</v>
      </c>
      <c r="D98" s="21">
        <v>1</v>
      </c>
      <c r="E98" s="210"/>
      <c r="F98" s="101" t="s">
        <v>272</v>
      </c>
      <c r="G98" s="65"/>
      <c r="H98" s="64">
        <f t="shared" si="13"/>
        <v>0</v>
      </c>
      <c r="I98" s="210"/>
      <c r="J98" s="171"/>
      <c r="K98" s="171"/>
      <c r="L98" s="171"/>
      <c r="M98" s="126"/>
      <c r="N98" s="106" t="s">
        <v>371</v>
      </c>
      <c r="O98" s="61"/>
      <c r="P98" s="210"/>
      <c r="Q98" s="106" t="s">
        <v>477</v>
      </c>
      <c r="R98" s="65"/>
      <c r="S98" s="65"/>
      <c r="T98" s="65"/>
    </row>
    <row r="99" spans="1:23" ht="28.5" customHeight="1" x14ac:dyDescent="0.25">
      <c r="A99" s="18" t="s">
        <v>141</v>
      </c>
      <c r="B99" s="20" t="s">
        <v>57</v>
      </c>
      <c r="C99" s="21" t="s">
        <v>58</v>
      </c>
      <c r="D99" s="21">
        <v>1</v>
      </c>
      <c r="E99" s="210"/>
      <c r="F99" s="101" t="s">
        <v>273</v>
      </c>
      <c r="G99" s="65"/>
      <c r="H99" s="64">
        <f t="shared" si="13"/>
        <v>0</v>
      </c>
      <c r="I99" s="210"/>
      <c r="J99" s="171"/>
      <c r="K99" s="171"/>
      <c r="L99" s="171"/>
      <c r="M99" s="126"/>
      <c r="N99" s="106" t="s">
        <v>372</v>
      </c>
      <c r="O99" s="61"/>
      <c r="P99" s="210"/>
      <c r="Q99" s="106" t="s">
        <v>478</v>
      </c>
      <c r="R99" s="65"/>
      <c r="S99" s="65"/>
      <c r="T99" s="65"/>
    </row>
    <row r="100" spans="1:23" ht="28.5" customHeight="1" x14ac:dyDescent="0.25">
      <c r="A100" s="178" t="s">
        <v>143</v>
      </c>
      <c r="B100" s="20" t="s">
        <v>66</v>
      </c>
      <c r="C100" s="21" t="s">
        <v>59</v>
      </c>
      <c r="D100" s="21">
        <v>1</v>
      </c>
      <c r="E100" s="210"/>
      <c r="F100" s="101" t="s">
        <v>274</v>
      </c>
      <c r="G100" s="65"/>
      <c r="H100" s="64">
        <f t="shared" si="13"/>
        <v>0</v>
      </c>
      <c r="I100" s="210"/>
      <c r="J100" s="171"/>
      <c r="K100" s="171"/>
      <c r="L100" s="171"/>
      <c r="M100" s="126"/>
      <c r="N100" s="106" t="s">
        <v>373</v>
      </c>
      <c r="O100" s="61"/>
      <c r="P100" s="210"/>
      <c r="Q100" s="106" t="s">
        <v>479</v>
      </c>
      <c r="R100" s="65"/>
      <c r="S100" s="65"/>
      <c r="T100" s="65"/>
    </row>
    <row r="101" spans="1:23" ht="30.75" customHeight="1" x14ac:dyDescent="0.25">
      <c r="A101" s="179"/>
      <c r="B101" s="20" t="s">
        <v>44</v>
      </c>
      <c r="C101" s="21" t="s">
        <v>21</v>
      </c>
      <c r="D101" s="21">
        <v>1</v>
      </c>
      <c r="E101" s="210"/>
      <c r="F101" s="101" t="s">
        <v>275</v>
      </c>
      <c r="G101" s="65"/>
      <c r="H101" s="64">
        <f t="shared" si="13"/>
        <v>0</v>
      </c>
      <c r="I101" s="210"/>
      <c r="J101" s="171"/>
      <c r="K101" s="171"/>
      <c r="L101" s="171"/>
      <c r="M101" s="126"/>
      <c r="N101" s="106" t="s">
        <v>374</v>
      </c>
      <c r="O101" s="61"/>
      <c r="P101" s="210"/>
      <c r="Q101" s="106" t="s">
        <v>480</v>
      </c>
      <c r="R101" s="65"/>
      <c r="S101" s="65"/>
      <c r="T101" s="65"/>
    </row>
    <row r="102" spans="1:23" ht="24.75" customHeight="1" x14ac:dyDescent="0.25">
      <c r="A102" s="20" t="s">
        <v>160</v>
      </c>
      <c r="B102" s="20" t="s">
        <v>44</v>
      </c>
      <c r="C102" s="21" t="s">
        <v>42</v>
      </c>
      <c r="D102" s="21">
        <v>1</v>
      </c>
      <c r="E102" s="210"/>
      <c r="F102" s="101" t="s">
        <v>276</v>
      </c>
      <c r="G102" s="65"/>
      <c r="H102" s="64">
        <f t="shared" si="13"/>
        <v>0</v>
      </c>
      <c r="I102" s="210"/>
      <c r="J102" s="171"/>
      <c r="K102" s="171"/>
      <c r="L102" s="171"/>
      <c r="M102" s="126"/>
      <c r="N102" s="106" t="s">
        <v>375</v>
      </c>
      <c r="O102" s="61"/>
      <c r="P102" s="210"/>
      <c r="Q102" s="106" t="s">
        <v>481</v>
      </c>
      <c r="R102" s="65"/>
      <c r="S102" s="65"/>
      <c r="T102" s="65"/>
    </row>
    <row r="103" spans="1:23" ht="28.5" customHeight="1" x14ac:dyDescent="0.25">
      <c r="A103" s="20" t="s">
        <v>39</v>
      </c>
      <c r="B103" s="20" t="s">
        <v>44</v>
      </c>
      <c r="C103" s="21" t="s">
        <v>21</v>
      </c>
      <c r="D103" s="21">
        <v>1</v>
      </c>
      <c r="E103" s="210"/>
      <c r="F103" s="101" t="s">
        <v>277</v>
      </c>
      <c r="G103" s="65"/>
      <c r="H103" s="64">
        <f t="shared" si="13"/>
        <v>0</v>
      </c>
      <c r="I103" s="210"/>
      <c r="J103" s="171"/>
      <c r="K103" s="171"/>
      <c r="L103" s="171"/>
      <c r="M103" s="126"/>
      <c r="N103" s="106" t="s">
        <v>376</v>
      </c>
      <c r="O103" s="61"/>
      <c r="P103" s="210"/>
      <c r="Q103" s="106" t="s">
        <v>482</v>
      </c>
      <c r="R103" s="65"/>
      <c r="S103" s="65"/>
      <c r="T103" s="65"/>
    </row>
    <row r="104" spans="1:23" ht="24.75" customHeight="1" x14ac:dyDescent="0.25">
      <c r="A104" s="20" t="s">
        <v>61</v>
      </c>
      <c r="B104" s="20" t="s">
        <v>44</v>
      </c>
      <c r="C104" s="21" t="s">
        <v>21</v>
      </c>
      <c r="D104" s="21">
        <v>1</v>
      </c>
      <c r="E104" s="210"/>
      <c r="F104" s="101" t="s">
        <v>278</v>
      </c>
      <c r="G104" s="65"/>
      <c r="H104" s="64">
        <f t="shared" si="13"/>
        <v>0</v>
      </c>
      <c r="I104" s="210"/>
      <c r="J104" s="171"/>
      <c r="K104" s="171"/>
      <c r="L104" s="171"/>
      <c r="M104" s="126"/>
      <c r="N104" s="106" t="s">
        <v>377</v>
      </c>
      <c r="O104" s="61"/>
      <c r="P104" s="210"/>
      <c r="Q104" s="106" t="s">
        <v>483</v>
      </c>
      <c r="R104" s="65"/>
      <c r="S104" s="65"/>
      <c r="T104" s="65"/>
    </row>
    <row r="105" spans="1:23" ht="36" customHeight="1" x14ac:dyDescent="0.25">
      <c r="A105" s="70" t="s">
        <v>144</v>
      </c>
      <c r="B105" s="20" t="s">
        <v>56</v>
      </c>
      <c r="C105" s="21" t="s">
        <v>14</v>
      </c>
      <c r="D105" s="21">
        <v>1</v>
      </c>
      <c r="E105" s="210"/>
      <c r="F105" s="101" t="s">
        <v>279</v>
      </c>
      <c r="G105" s="65"/>
      <c r="H105" s="64">
        <f t="shared" si="13"/>
        <v>0</v>
      </c>
      <c r="I105" s="210"/>
      <c r="J105" s="171"/>
      <c r="K105" s="171"/>
      <c r="L105" s="171"/>
      <c r="M105" s="126"/>
      <c r="N105" s="106" t="s">
        <v>378</v>
      </c>
      <c r="O105" s="61"/>
      <c r="P105" s="210"/>
      <c r="Q105" s="106" t="s">
        <v>484</v>
      </c>
      <c r="R105" s="65"/>
      <c r="S105" s="65"/>
      <c r="T105" s="65"/>
    </row>
    <row r="106" spans="1:23" ht="34.5" customHeight="1" x14ac:dyDescent="0.25">
      <c r="A106" s="18" t="s">
        <v>148</v>
      </c>
      <c r="B106" s="20" t="s">
        <v>64</v>
      </c>
      <c r="C106" s="21" t="s">
        <v>63</v>
      </c>
      <c r="D106" s="21">
        <v>1</v>
      </c>
      <c r="E106" s="210"/>
      <c r="F106" s="101" t="s">
        <v>280</v>
      </c>
      <c r="G106" s="65"/>
      <c r="H106" s="64">
        <f t="shared" si="13"/>
        <v>0</v>
      </c>
      <c r="I106" s="210"/>
      <c r="J106" s="171"/>
      <c r="K106" s="171"/>
      <c r="L106" s="171"/>
      <c r="M106" s="126"/>
      <c r="N106" s="106" t="s">
        <v>379</v>
      </c>
      <c r="O106" s="61"/>
      <c r="P106" s="210"/>
      <c r="Q106" s="106" t="s">
        <v>485</v>
      </c>
      <c r="R106" s="65"/>
      <c r="S106" s="65"/>
      <c r="T106" s="65"/>
    </row>
    <row r="107" spans="1:23" ht="29.25" customHeight="1" x14ac:dyDescent="0.25">
      <c r="A107" s="18" t="s">
        <v>150</v>
      </c>
      <c r="B107" s="39" t="s">
        <v>44</v>
      </c>
      <c r="C107" s="58" t="s">
        <v>42</v>
      </c>
      <c r="D107" s="58">
        <v>1</v>
      </c>
      <c r="E107" s="196"/>
      <c r="F107" s="101" t="s">
        <v>281</v>
      </c>
      <c r="G107" s="77"/>
      <c r="H107" s="64">
        <f t="shared" si="13"/>
        <v>0</v>
      </c>
      <c r="I107" s="196"/>
      <c r="J107" s="171"/>
      <c r="K107" s="171"/>
      <c r="L107" s="171"/>
      <c r="M107" s="121"/>
      <c r="N107" s="106" t="s">
        <v>380</v>
      </c>
      <c r="O107" s="62"/>
      <c r="P107" s="196"/>
      <c r="Q107" s="106" t="s">
        <v>486</v>
      </c>
      <c r="R107" s="77"/>
      <c r="S107" s="77"/>
      <c r="T107" s="77"/>
    </row>
    <row r="108" spans="1:23" ht="24" customHeight="1" x14ac:dyDescent="0.25">
      <c r="A108" s="172" t="s">
        <v>67</v>
      </c>
      <c r="B108" s="173"/>
      <c r="C108" s="173"/>
      <c r="D108" s="174"/>
      <c r="E108" s="195"/>
      <c r="F108" s="172" t="s">
        <v>67</v>
      </c>
      <c r="G108" s="173"/>
      <c r="H108" s="174"/>
      <c r="I108" s="195"/>
      <c r="J108" s="165" t="s">
        <v>67</v>
      </c>
      <c r="K108" s="166"/>
      <c r="L108" s="167"/>
      <c r="M108" s="129"/>
      <c r="N108" s="172" t="s">
        <v>67</v>
      </c>
      <c r="O108" s="174"/>
      <c r="P108" s="195"/>
      <c r="Q108" s="172" t="s">
        <v>67</v>
      </c>
      <c r="R108" s="173"/>
      <c r="S108" s="173"/>
      <c r="T108" s="174"/>
    </row>
    <row r="109" spans="1:23" ht="34.5" customHeight="1" x14ac:dyDescent="0.25">
      <c r="A109" s="20" t="s">
        <v>138</v>
      </c>
      <c r="B109" s="37" t="s">
        <v>56</v>
      </c>
      <c r="C109" s="59" t="s">
        <v>33</v>
      </c>
      <c r="D109" s="59">
        <v>1</v>
      </c>
      <c r="E109" s="210"/>
      <c r="F109" s="101" t="s">
        <v>282</v>
      </c>
      <c r="G109" s="64"/>
      <c r="H109" s="64">
        <f t="shared" si="13"/>
        <v>0</v>
      </c>
      <c r="I109" s="210"/>
      <c r="J109" s="171"/>
      <c r="K109" s="171"/>
      <c r="L109" s="171"/>
      <c r="M109" s="126"/>
      <c r="N109" s="106" t="s">
        <v>381</v>
      </c>
      <c r="O109" s="60"/>
      <c r="P109" s="210"/>
      <c r="Q109" s="106" t="s">
        <v>487</v>
      </c>
      <c r="R109" s="64"/>
      <c r="S109" s="64"/>
      <c r="T109" s="64"/>
    </row>
    <row r="110" spans="1:23" ht="23.25" customHeight="1" x14ac:dyDescent="0.25">
      <c r="A110" s="20" t="s">
        <v>68</v>
      </c>
      <c r="B110" s="20" t="s">
        <v>57</v>
      </c>
      <c r="C110" s="21" t="s">
        <v>41</v>
      </c>
      <c r="D110" s="21">
        <v>1</v>
      </c>
      <c r="E110" s="210"/>
      <c r="F110" s="101" t="s">
        <v>283</v>
      </c>
      <c r="G110" s="65"/>
      <c r="H110" s="64">
        <f t="shared" si="13"/>
        <v>0</v>
      </c>
      <c r="I110" s="210"/>
      <c r="J110" s="171"/>
      <c r="K110" s="171"/>
      <c r="L110" s="171"/>
      <c r="M110" s="126"/>
      <c r="N110" s="106" t="s">
        <v>382</v>
      </c>
      <c r="O110" s="61"/>
      <c r="P110" s="210"/>
      <c r="Q110" s="106" t="s">
        <v>488</v>
      </c>
      <c r="R110" s="65"/>
      <c r="S110" s="65"/>
      <c r="T110" s="65"/>
    </row>
    <row r="111" spans="1:23" ht="23.25" customHeight="1" x14ac:dyDescent="0.25">
      <c r="A111" s="18" t="s">
        <v>143</v>
      </c>
      <c r="B111" s="20" t="s">
        <v>44</v>
      </c>
      <c r="C111" s="21" t="s">
        <v>21</v>
      </c>
      <c r="D111" s="21">
        <v>2</v>
      </c>
      <c r="E111" s="210"/>
      <c r="F111" s="101" t="s">
        <v>284</v>
      </c>
      <c r="G111" s="65"/>
      <c r="H111" s="64">
        <f t="shared" si="13"/>
        <v>0</v>
      </c>
      <c r="I111" s="210"/>
      <c r="J111" s="171"/>
      <c r="K111" s="171"/>
      <c r="L111" s="171"/>
      <c r="M111" s="126"/>
      <c r="N111" s="106" t="s">
        <v>383</v>
      </c>
      <c r="O111" s="61"/>
      <c r="P111" s="210"/>
      <c r="Q111" s="106" t="s">
        <v>489</v>
      </c>
      <c r="R111" s="65"/>
      <c r="S111" s="65"/>
      <c r="T111" s="65"/>
    </row>
    <row r="112" spans="1:23" s="73" customFormat="1" ht="7.5" customHeight="1" x14ac:dyDescent="0.25">
      <c r="B112" s="74"/>
      <c r="C112" s="74"/>
      <c r="D112" s="74"/>
      <c r="E112" s="75"/>
      <c r="F112" s="74"/>
      <c r="G112" s="87"/>
      <c r="H112" s="87"/>
      <c r="I112" s="74"/>
      <c r="J112" s="74"/>
      <c r="K112" s="87"/>
      <c r="L112" s="87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spans="1:23" ht="30" customHeight="1" x14ac:dyDescent="0.25">
      <c r="A113" s="175" t="s">
        <v>69</v>
      </c>
      <c r="B113" s="175"/>
      <c r="C113" s="175"/>
      <c r="D113" s="175"/>
      <c r="E113" s="75"/>
      <c r="F113" s="74"/>
      <c r="G113" s="79">
        <f>SUBTOTAL(9,G109:G111,G95:G107)</f>
        <v>0</v>
      </c>
      <c r="H113" s="10"/>
      <c r="O113" s="147"/>
    </row>
    <row r="114" spans="1:23" ht="30" customHeight="1" x14ac:dyDescent="0.25">
      <c r="A114" s="184" t="s">
        <v>70</v>
      </c>
      <c r="B114" s="184"/>
      <c r="C114" s="184"/>
      <c r="D114" s="184"/>
      <c r="E114" s="184"/>
      <c r="F114" s="184"/>
      <c r="G114" s="184"/>
      <c r="H114" s="13">
        <f>SUBTOTAL(9,H109:H111,H95:H107)</f>
        <v>0</v>
      </c>
      <c r="O114" s="147"/>
    </row>
    <row r="115" spans="1:23" s="73" customFormat="1" ht="15" customHeight="1" x14ac:dyDescent="0.25">
      <c r="B115" s="74"/>
      <c r="C115" s="74"/>
      <c r="D115" s="74"/>
      <c r="E115" s="78"/>
      <c r="F115" s="74"/>
      <c r="G115" s="87"/>
      <c r="H115" s="87"/>
      <c r="I115" s="74"/>
      <c r="J115" s="74"/>
      <c r="K115" s="87"/>
      <c r="L115" s="87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spans="1:23" ht="30.75" customHeight="1" x14ac:dyDescent="0.25">
      <c r="A116" s="187" t="s">
        <v>71</v>
      </c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</row>
    <row r="117" spans="1:23" s="6" customFormat="1" ht="12.75" customHeight="1" x14ac:dyDescent="0.25">
      <c r="E117" s="74"/>
      <c r="F117" s="74"/>
      <c r="G117" s="88"/>
      <c r="H117" s="88"/>
      <c r="K117" s="88"/>
      <c r="L117" s="88"/>
      <c r="O117" s="75"/>
    </row>
    <row r="118" spans="1:23" ht="60.75" customHeight="1" x14ac:dyDescent="0.25">
      <c r="A118" s="71" t="s">
        <v>0</v>
      </c>
      <c r="B118" s="71" t="s">
        <v>3</v>
      </c>
      <c r="C118" s="71" t="s">
        <v>54</v>
      </c>
      <c r="D118" s="71" t="s">
        <v>4</v>
      </c>
      <c r="E118" s="74"/>
      <c r="F118" s="104" t="s">
        <v>213</v>
      </c>
      <c r="G118" s="17" t="s">
        <v>526</v>
      </c>
      <c r="H118" s="17" t="s">
        <v>527</v>
      </c>
      <c r="J118" s="135" t="s">
        <v>213</v>
      </c>
      <c r="K118" s="135" t="s">
        <v>672</v>
      </c>
      <c r="L118" s="143" t="s">
        <v>673</v>
      </c>
      <c r="N118" s="28" t="s">
        <v>213</v>
      </c>
      <c r="O118" s="29" t="s">
        <v>528</v>
      </c>
      <c r="P118" s="14"/>
      <c r="Q118" s="41" t="s">
        <v>213</v>
      </c>
      <c r="R118" s="41" t="s">
        <v>680</v>
      </c>
      <c r="S118" s="41" t="s">
        <v>529</v>
      </c>
      <c r="T118" s="41" t="s">
        <v>530</v>
      </c>
    </row>
    <row r="119" spans="1:23" ht="28.5" customHeight="1" x14ac:dyDescent="0.25">
      <c r="A119" s="172" t="s">
        <v>699</v>
      </c>
      <c r="B119" s="173"/>
      <c r="C119" s="173"/>
      <c r="D119" s="174"/>
      <c r="E119" s="213"/>
      <c r="F119" s="172" t="s">
        <v>699</v>
      </c>
      <c r="G119" s="173"/>
      <c r="H119" s="174"/>
      <c r="I119" s="213"/>
      <c r="J119" s="165" t="s">
        <v>699</v>
      </c>
      <c r="K119" s="166"/>
      <c r="L119" s="167"/>
      <c r="M119" s="129"/>
      <c r="N119" s="172" t="s">
        <v>72</v>
      </c>
      <c r="O119" s="174"/>
      <c r="P119" s="213"/>
      <c r="Q119" s="172" t="s">
        <v>72</v>
      </c>
      <c r="R119" s="173"/>
      <c r="S119" s="173"/>
      <c r="T119" s="174"/>
    </row>
    <row r="120" spans="1:23" ht="36" customHeight="1" x14ac:dyDescent="0.25">
      <c r="A120" s="37" t="s">
        <v>131</v>
      </c>
      <c r="B120" s="37" t="s">
        <v>75</v>
      </c>
      <c r="C120" s="38" t="s">
        <v>21</v>
      </c>
      <c r="D120" s="38">
        <v>1</v>
      </c>
      <c r="E120" s="214"/>
      <c r="F120" s="105" t="s">
        <v>285</v>
      </c>
      <c r="G120" s="64"/>
      <c r="H120" s="64">
        <f t="shared" ref="H120:H128" si="14">G120*12</f>
        <v>0</v>
      </c>
      <c r="I120" s="214"/>
      <c r="J120" s="153"/>
      <c r="K120" s="154"/>
      <c r="L120" s="155"/>
      <c r="M120" s="130"/>
      <c r="N120" s="106" t="s">
        <v>384</v>
      </c>
      <c r="O120" s="64"/>
      <c r="P120" s="214"/>
      <c r="Q120" s="106" t="s">
        <v>490</v>
      </c>
      <c r="R120" s="64"/>
      <c r="S120" s="64"/>
      <c r="T120" s="64"/>
    </row>
    <row r="121" spans="1:23" ht="39" customHeight="1" x14ac:dyDescent="0.25">
      <c r="A121" s="20" t="s">
        <v>161</v>
      </c>
      <c r="B121" s="20" t="s">
        <v>74</v>
      </c>
      <c r="C121" s="21" t="s">
        <v>21</v>
      </c>
      <c r="D121" s="21">
        <v>1</v>
      </c>
      <c r="E121" s="214"/>
      <c r="F121" s="128" t="s">
        <v>286</v>
      </c>
      <c r="G121" s="65"/>
      <c r="H121" s="64">
        <f t="shared" si="14"/>
        <v>0</v>
      </c>
      <c r="I121" s="214"/>
      <c r="J121" s="153"/>
      <c r="K121" s="154"/>
      <c r="L121" s="155"/>
      <c r="M121" s="130"/>
      <c r="N121" s="106" t="s">
        <v>385</v>
      </c>
      <c r="O121" s="65"/>
      <c r="P121" s="214"/>
      <c r="Q121" s="106" t="s">
        <v>491</v>
      </c>
      <c r="R121" s="65"/>
      <c r="S121" s="65"/>
      <c r="T121" s="65"/>
    </row>
    <row r="122" spans="1:23" ht="39" customHeight="1" x14ac:dyDescent="0.25">
      <c r="A122" s="20" t="s">
        <v>134</v>
      </c>
      <c r="B122" s="20" t="s">
        <v>74</v>
      </c>
      <c r="C122" s="21" t="s">
        <v>21</v>
      </c>
      <c r="D122" s="21">
        <v>1</v>
      </c>
      <c r="E122" s="214"/>
      <c r="F122" s="128" t="s">
        <v>287</v>
      </c>
      <c r="G122" s="65"/>
      <c r="H122" s="64">
        <f t="shared" si="14"/>
        <v>0</v>
      </c>
      <c r="I122" s="214"/>
      <c r="J122" s="153"/>
      <c r="K122" s="154"/>
      <c r="L122" s="155"/>
      <c r="M122" s="130"/>
      <c r="N122" s="106" t="s">
        <v>386</v>
      </c>
      <c r="O122" s="65"/>
      <c r="P122" s="214"/>
      <c r="Q122" s="106" t="s">
        <v>492</v>
      </c>
      <c r="R122" s="65"/>
      <c r="S122" s="65"/>
      <c r="T122" s="65"/>
    </row>
    <row r="123" spans="1:23" ht="37.5" customHeight="1" x14ac:dyDescent="0.25">
      <c r="A123" s="20" t="s">
        <v>162</v>
      </c>
      <c r="B123" s="20" t="s">
        <v>75</v>
      </c>
      <c r="C123" s="21" t="s">
        <v>21</v>
      </c>
      <c r="D123" s="21">
        <v>1</v>
      </c>
      <c r="E123" s="214"/>
      <c r="F123" s="128" t="s">
        <v>288</v>
      </c>
      <c r="G123" s="65"/>
      <c r="H123" s="64">
        <f t="shared" si="14"/>
        <v>0</v>
      </c>
      <c r="I123" s="214"/>
      <c r="J123" s="153"/>
      <c r="K123" s="154"/>
      <c r="L123" s="155"/>
      <c r="M123" s="130"/>
      <c r="N123" s="106" t="s">
        <v>387</v>
      </c>
      <c r="O123" s="65"/>
      <c r="P123" s="214"/>
      <c r="Q123" s="106" t="s">
        <v>493</v>
      </c>
      <c r="R123" s="65"/>
      <c r="S123" s="65"/>
      <c r="T123" s="65"/>
    </row>
    <row r="124" spans="1:23" ht="33.75" customHeight="1" x14ac:dyDescent="0.25">
      <c r="A124" s="18" t="s">
        <v>157</v>
      </c>
      <c r="B124" s="20" t="s">
        <v>78</v>
      </c>
      <c r="C124" s="21" t="s">
        <v>41</v>
      </c>
      <c r="D124" s="21">
        <v>2</v>
      </c>
      <c r="E124" s="214"/>
      <c r="F124" s="128" t="s">
        <v>289</v>
      </c>
      <c r="G124" s="65"/>
      <c r="H124" s="64">
        <f t="shared" si="14"/>
        <v>0</v>
      </c>
      <c r="I124" s="214"/>
      <c r="J124" s="153"/>
      <c r="K124" s="154"/>
      <c r="L124" s="155"/>
      <c r="M124" s="130"/>
      <c r="N124" s="106" t="s">
        <v>388</v>
      </c>
      <c r="O124" s="65"/>
      <c r="P124" s="214"/>
      <c r="Q124" s="106" t="s">
        <v>494</v>
      </c>
      <c r="R124" s="65"/>
      <c r="S124" s="65"/>
      <c r="T124" s="65"/>
    </row>
    <row r="125" spans="1:23" ht="23.25" customHeight="1" x14ac:dyDescent="0.25">
      <c r="A125" s="20" t="s">
        <v>163</v>
      </c>
      <c r="B125" s="20" t="s">
        <v>74</v>
      </c>
      <c r="C125" s="21" t="s">
        <v>21</v>
      </c>
      <c r="D125" s="21">
        <v>2</v>
      </c>
      <c r="E125" s="214"/>
      <c r="F125" s="128" t="s">
        <v>290</v>
      </c>
      <c r="G125" s="65"/>
      <c r="H125" s="64">
        <f t="shared" si="14"/>
        <v>0</v>
      </c>
      <c r="I125" s="214"/>
      <c r="J125" s="153"/>
      <c r="K125" s="154"/>
      <c r="L125" s="155"/>
      <c r="M125" s="130"/>
      <c r="N125" s="106" t="s">
        <v>389</v>
      </c>
      <c r="O125" s="65"/>
      <c r="P125" s="214"/>
      <c r="Q125" s="106" t="s">
        <v>495</v>
      </c>
      <c r="R125" s="65"/>
      <c r="S125" s="65"/>
      <c r="T125" s="65"/>
    </row>
    <row r="126" spans="1:23" ht="42.75" customHeight="1" x14ac:dyDescent="0.25">
      <c r="A126" s="18" t="s">
        <v>141</v>
      </c>
      <c r="B126" s="20" t="s">
        <v>75</v>
      </c>
      <c r="C126" s="21" t="s">
        <v>21</v>
      </c>
      <c r="D126" s="21">
        <v>1</v>
      </c>
      <c r="E126" s="214"/>
      <c r="F126" s="128" t="s">
        <v>291</v>
      </c>
      <c r="G126" s="65"/>
      <c r="H126" s="64">
        <f t="shared" si="14"/>
        <v>0</v>
      </c>
      <c r="I126" s="214"/>
      <c r="J126" s="153"/>
      <c r="K126" s="154"/>
      <c r="L126" s="155"/>
      <c r="M126" s="130"/>
      <c r="N126" s="106" t="s">
        <v>390</v>
      </c>
      <c r="O126" s="65"/>
      <c r="P126" s="214"/>
      <c r="Q126" s="106" t="s">
        <v>496</v>
      </c>
      <c r="R126" s="65"/>
      <c r="S126" s="65"/>
      <c r="T126" s="65"/>
    </row>
    <row r="127" spans="1:23" ht="27" customHeight="1" x14ac:dyDescent="0.25">
      <c r="A127" s="20" t="s">
        <v>164</v>
      </c>
      <c r="B127" s="20" t="s">
        <v>74</v>
      </c>
      <c r="C127" s="21" t="s">
        <v>21</v>
      </c>
      <c r="D127" s="21">
        <v>1</v>
      </c>
      <c r="E127" s="214"/>
      <c r="F127" s="128" t="s">
        <v>292</v>
      </c>
      <c r="G127" s="65"/>
      <c r="H127" s="64">
        <f t="shared" si="14"/>
        <v>0</v>
      </c>
      <c r="I127" s="214"/>
      <c r="J127" s="153"/>
      <c r="K127" s="154"/>
      <c r="L127" s="155"/>
      <c r="M127" s="130"/>
      <c r="N127" s="106" t="s">
        <v>391</v>
      </c>
      <c r="O127" s="65"/>
      <c r="P127" s="214"/>
      <c r="Q127" s="106" t="s">
        <v>497</v>
      </c>
      <c r="R127" s="65"/>
      <c r="S127" s="65"/>
      <c r="T127" s="65"/>
    </row>
    <row r="128" spans="1:23" ht="27.75" customHeight="1" x14ac:dyDescent="0.25">
      <c r="A128" s="18" t="s">
        <v>143</v>
      </c>
      <c r="B128" s="20" t="s">
        <v>79</v>
      </c>
      <c r="C128" s="21" t="s">
        <v>33</v>
      </c>
      <c r="D128" s="21">
        <v>1</v>
      </c>
      <c r="E128" s="214"/>
      <c r="F128" s="128" t="s">
        <v>293</v>
      </c>
      <c r="G128" s="65"/>
      <c r="H128" s="64">
        <f t="shared" si="14"/>
        <v>0</v>
      </c>
      <c r="I128" s="214"/>
      <c r="J128" s="153"/>
      <c r="K128" s="154"/>
      <c r="L128" s="155"/>
      <c r="M128" s="130"/>
      <c r="N128" s="106" t="s">
        <v>392</v>
      </c>
      <c r="O128" s="65"/>
      <c r="P128" s="214"/>
      <c r="Q128" s="106" t="s">
        <v>498</v>
      </c>
      <c r="R128" s="65"/>
      <c r="S128" s="65"/>
      <c r="T128" s="65"/>
    </row>
    <row r="129" spans="1:20" ht="27.75" customHeight="1" x14ac:dyDescent="0.25">
      <c r="A129" s="53" t="s">
        <v>123</v>
      </c>
      <c r="B129" s="50" t="s">
        <v>125</v>
      </c>
      <c r="C129" s="55" t="s">
        <v>124</v>
      </c>
      <c r="D129" s="56">
        <v>1</v>
      </c>
      <c r="E129" s="214"/>
      <c r="F129" s="103"/>
      <c r="G129" s="188" t="s">
        <v>118</v>
      </c>
      <c r="H129" s="189"/>
      <c r="I129" s="214"/>
      <c r="J129" s="153"/>
      <c r="K129" s="154"/>
      <c r="L129" s="155"/>
      <c r="M129" s="130"/>
      <c r="N129" s="106" t="s">
        <v>393</v>
      </c>
      <c r="O129" s="65"/>
      <c r="P129" s="214"/>
      <c r="Q129" s="106" t="s">
        <v>499</v>
      </c>
      <c r="R129" s="65"/>
      <c r="S129" s="65"/>
      <c r="T129" s="65"/>
    </row>
    <row r="130" spans="1:20" ht="35.25" customHeight="1" x14ac:dyDescent="0.25">
      <c r="A130" s="20" t="s">
        <v>158</v>
      </c>
      <c r="B130" s="20" t="s">
        <v>76</v>
      </c>
      <c r="C130" s="21" t="s">
        <v>21</v>
      </c>
      <c r="D130" s="21">
        <v>1</v>
      </c>
      <c r="E130" s="214"/>
      <c r="F130" s="101" t="s">
        <v>294</v>
      </c>
      <c r="G130" s="65"/>
      <c r="H130" s="64">
        <f t="shared" ref="H130:H136" si="15">G130*12</f>
        <v>0</v>
      </c>
      <c r="I130" s="214"/>
      <c r="J130" s="153"/>
      <c r="K130" s="154"/>
      <c r="L130" s="155"/>
      <c r="M130" s="130"/>
      <c r="N130" s="106" t="s">
        <v>394</v>
      </c>
      <c r="O130" s="65"/>
      <c r="P130" s="214"/>
      <c r="Q130" s="106" t="s">
        <v>500</v>
      </c>
      <c r="R130" s="65"/>
      <c r="S130" s="65"/>
      <c r="T130" s="65"/>
    </row>
    <row r="131" spans="1:20" ht="26.25" customHeight="1" x14ac:dyDescent="0.25">
      <c r="A131" s="20" t="s">
        <v>73</v>
      </c>
      <c r="B131" s="20" t="s">
        <v>74</v>
      </c>
      <c r="C131" s="21" t="s">
        <v>21</v>
      </c>
      <c r="D131" s="21">
        <v>1</v>
      </c>
      <c r="E131" s="214"/>
      <c r="F131" s="101" t="s">
        <v>295</v>
      </c>
      <c r="G131" s="65"/>
      <c r="H131" s="64">
        <f t="shared" si="15"/>
        <v>0</v>
      </c>
      <c r="I131" s="214"/>
      <c r="J131" s="153"/>
      <c r="K131" s="154"/>
      <c r="L131" s="155"/>
      <c r="M131" s="130"/>
      <c r="N131" s="106" t="s">
        <v>395</v>
      </c>
      <c r="O131" s="65"/>
      <c r="P131" s="214"/>
      <c r="Q131" s="106" t="s">
        <v>501</v>
      </c>
      <c r="R131" s="65"/>
      <c r="S131" s="65"/>
      <c r="T131" s="65"/>
    </row>
    <row r="132" spans="1:20" ht="34.5" customHeight="1" x14ac:dyDescent="0.25">
      <c r="A132" s="20" t="s">
        <v>165</v>
      </c>
      <c r="B132" s="20" t="s">
        <v>74</v>
      </c>
      <c r="C132" s="21" t="s">
        <v>21</v>
      </c>
      <c r="D132" s="21">
        <v>1</v>
      </c>
      <c r="E132" s="214"/>
      <c r="F132" s="101" t="s">
        <v>296</v>
      </c>
      <c r="G132" s="65"/>
      <c r="H132" s="64">
        <f t="shared" si="15"/>
        <v>0</v>
      </c>
      <c r="I132" s="214"/>
      <c r="J132" s="153"/>
      <c r="K132" s="154"/>
      <c r="L132" s="155"/>
      <c r="M132" s="130"/>
      <c r="N132" s="106" t="s">
        <v>396</v>
      </c>
      <c r="O132" s="65"/>
      <c r="P132" s="214"/>
      <c r="Q132" s="106" t="s">
        <v>502</v>
      </c>
      <c r="R132" s="65"/>
      <c r="S132" s="65"/>
      <c r="T132" s="65"/>
    </row>
    <row r="133" spans="1:20" ht="31.5" customHeight="1" x14ac:dyDescent="0.25">
      <c r="A133" s="20" t="s">
        <v>166</v>
      </c>
      <c r="B133" s="20" t="s">
        <v>78</v>
      </c>
      <c r="C133" s="21" t="s">
        <v>41</v>
      </c>
      <c r="D133" s="21">
        <v>1</v>
      </c>
      <c r="E133" s="214"/>
      <c r="F133" s="101" t="s">
        <v>297</v>
      </c>
      <c r="G133" s="65"/>
      <c r="H133" s="64">
        <f t="shared" si="15"/>
        <v>0</v>
      </c>
      <c r="I133" s="214"/>
      <c r="J133" s="153"/>
      <c r="K133" s="154"/>
      <c r="L133" s="155"/>
      <c r="M133" s="130"/>
      <c r="N133" s="106" t="s">
        <v>397</v>
      </c>
      <c r="O133" s="65"/>
      <c r="P133" s="214"/>
      <c r="Q133" s="106" t="s">
        <v>503</v>
      </c>
      <c r="R133" s="65"/>
      <c r="S133" s="65"/>
      <c r="T133" s="65"/>
    </row>
    <row r="134" spans="1:20" ht="24" customHeight="1" x14ac:dyDescent="0.25">
      <c r="A134" s="18" t="s">
        <v>150</v>
      </c>
      <c r="B134" s="20" t="s">
        <v>77</v>
      </c>
      <c r="C134" s="21" t="s">
        <v>21</v>
      </c>
      <c r="D134" s="21">
        <v>4</v>
      </c>
      <c r="E134" s="214"/>
      <c r="F134" s="101" t="s">
        <v>298</v>
      </c>
      <c r="G134" s="65"/>
      <c r="H134" s="64">
        <f t="shared" si="15"/>
        <v>0</v>
      </c>
      <c r="I134" s="214"/>
      <c r="J134" s="156"/>
      <c r="K134" s="157"/>
      <c r="L134" s="158"/>
      <c r="M134" s="130"/>
      <c r="N134" s="106" t="s">
        <v>398</v>
      </c>
      <c r="O134" s="65"/>
      <c r="P134" s="214"/>
      <c r="Q134" s="106" t="s">
        <v>504</v>
      </c>
      <c r="R134" s="65"/>
      <c r="S134" s="65"/>
      <c r="T134" s="65"/>
    </row>
    <row r="135" spans="1:20" ht="36.75" customHeight="1" x14ac:dyDescent="0.25">
      <c r="A135" s="18" t="s">
        <v>685</v>
      </c>
      <c r="B135" s="32" t="s">
        <v>660</v>
      </c>
      <c r="C135" s="33" t="s">
        <v>661</v>
      </c>
      <c r="D135" s="33">
        <v>1</v>
      </c>
      <c r="E135" s="214"/>
      <c r="F135" s="101" t="s">
        <v>299</v>
      </c>
      <c r="G135" s="77"/>
      <c r="H135" s="64">
        <f t="shared" si="15"/>
        <v>0</v>
      </c>
      <c r="I135" s="214"/>
      <c r="J135" s="98" t="s">
        <v>671</v>
      </c>
      <c r="K135" s="65"/>
      <c r="L135" s="65">
        <f>K135*12</f>
        <v>0</v>
      </c>
      <c r="M135" s="130"/>
      <c r="N135" s="102"/>
      <c r="O135" s="146"/>
      <c r="P135" s="214"/>
      <c r="Q135" s="106" t="s">
        <v>505</v>
      </c>
      <c r="R135" s="77"/>
      <c r="S135" s="77"/>
      <c r="T135" s="77"/>
    </row>
    <row r="136" spans="1:20" ht="27" customHeight="1" x14ac:dyDescent="0.25">
      <c r="A136" s="20" t="s">
        <v>152</v>
      </c>
      <c r="B136" s="39" t="s">
        <v>78</v>
      </c>
      <c r="C136" s="58" t="s">
        <v>41</v>
      </c>
      <c r="D136" s="58">
        <v>2</v>
      </c>
      <c r="E136" s="215"/>
      <c r="F136" s="101" t="s">
        <v>300</v>
      </c>
      <c r="G136" s="77"/>
      <c r="H136" s="64">
        <f t="shared" si="15"/>
        <v>0</v>
      </c>
      <c r="I136" s="215"/>
      <c r="J136" s="216"/>
      <c r="K136" s="217"/>
      <c r="L136" s="218"/>
      <c r="M136" s="131"/>
      <c r="N136" s="106" t="s">
        <v>399</v>
      </c>
      <c r="O136" s="77"/>
      <c r="P136" s="215"/>
      <c r="Q136" s="106" t="s">
        <v>506</v>
      </c>
      <c r="R136" s="77"/>
      <c r="S136" s="77"/>
      <c r="T136" s="77"/>
    </row>
    <row r="137" spans="1:20" ht="27" customHeight="1" x14ac:dyDescent="0.25">
      <c r="A137" s="172" t="s">
        <v>80</v>
      </c>
      <c r="B137" s="173"/>
      <c r="C137" s="173"/>
      <c r="D137" s="174"/>
      <c r="E137" s="195"/>
      <c r="F137" s="172" t="s">
        <v>80</v>
      </c>
      <c r="G137" s="173"/>
      <c r="H137" s="174"/>
      <c r="I137" s="195"/>
      <c r="J137" s="165" t="s">
        <v>80</v>
      </c>
      <c r="K137" s="166"/>
      <c r="L137" s="167"/>
      <c r="M137" s="129"/>
      <c r="N137" s="172" t="s">
        <v>80</v>
      </c>
      <c r="O137" s="174"/>
      <c r="P137" s="195"/>
      <c r="Q137" s="172" t="s">
        <v>80</v>
      </c>
      <c r="R137" s="173"/>
      <c r="S137" s="173"/>
      <c r="T137" s="174"/>
    </row>
    <row r="138" spans="1:20" ht="30" x14ac:dyDescent="0.25">
      <c r="A138" s="37" t="s">
        <v>131</v>
      </c>
      <c r="B138" s="37" t="s">
        <v>75</v>
      </c>
      <c r="C138" s="59" t="s">
        <v>21</v>
      </c>
      <c r="D138" s="59">
        <v>1</v>
      </c>
      <c r="E138" s="210"/>
      <c r="F138" s="101" t="s">
        <v>301</v>
      </c>
      <c r="G138" s="65"/>
      <c r="H138" s="64">
        <f t="shared" ref="H138:H144" si="16">G138*12</f>
        <v>0</v>
      </c>
      <c r="I138" s="210"/>
      <c r="J138" s="153"/>
      <c r="K138" s="154"/>
      <c r="L138" s="155"/>
      <c r="M138" s="126"/>
      <c r="N138" s="106" t="s">
        <v>400</v>
      </c>
      <c r="O138" s="64"/>
      <c r="P138" s="210"/>
      <c r="Q138" s="106" t="s">
        <v>507</v>
      </c>
      <c r="R138" s="64"/>
      <c r="S138" s="64"/>
      <c r="T138" s="64"/>
    </row>
    <row r="139" spans="1:20" ht="30" x14ac:dyDescent="0.25">
      <c r="A139" s="20" t="s">
        <v>167</v>
      </c>
      <c r="B139" s="20" t="s">
        <v>74</v>
      </c>
      <c r="C139" s="21" t="s">
        <v>21</v>
      </c>
      <c r="D139" s="21">
        <v>1</v>
      </c>
      <c r="E139" s="210"/>
      <c r="F139" s="101" t="s">
        <v>302</v>
      </c>
      <c r="G139" s="65"/>
      <c r="H139" s="64">
        <f t="shared" si="16"/>
        <v>0</v>
      </c>
      <c r="I139" s="210"/>
      <c r="J139" s="153"/>
      <c r="K139" s="154"/>
      <c r="L139" s="155"/>
      <c r="M139" s="126"/>
      <c r="N139" s="106" t="s">
        <v>401</v>
      </c>
      <c r="O139" s="65"/>
      <c r="P139" s="210"/>
      <c r="Q139" s="106" t="s">
        <v>508</v>
      </c>
      <c r="R139" s="65"/>
      <c r="S139" s="65"/>
      <c r="T139" s="65"/>
    </row>
    <row r="140" spans="1:20" ht="33" customHeight="1" x14ac:dyDescent="0.25">
      <c r="A140" s="18" t="s">
        <v>155</v>
      </c>
      <c r="B140" s="20" t="s">
        <v>57</v>
      </c>
      <c r="C140" s="21" t="s">
        <v>41</v>
      </c>
      <c r="D140" s="21">
        <v>1</v>
      </c>
      <c r="E140" s="210"/>
      <c r="F140" s="101" t="s">
        <v>663</v>
      </c>
      <c r="G140" s="65"/>
      <c r="H140" s="64">
        <f t="shared" si="16"/>
        <v>0</v>
      </c>
      <c r="I140" s="210"/>
      <c r="J140" s="153"/>
      <c r="K140" s="154"/>
      <c r="L140" s="155"/>
      <c r="M140" s="126"/>
      <c r="N140" s="106" t="s">
        <v>402</v>
      </c>
      <c r="O140" s="65"/>
      <c r="P140" s="210"/>
      <c r="Q140" s="106" t="s">
        <v>509</v>
      </c>
      <c r="R140" s="65"/>
      <c r="S140" s="65"/>
      <c r="T140" s="65"/>
    </row>
    <row r="141" spans="1:20" ht="30" x14ac:dyDescent="0.25">
      <c r="A141" s="20" t="s">
        <v>142</v>
      </c>
      <c r="B141" s="20" t="s">
        <v>57</v>
      </c>
      <c r="C141" s="21" t="s">
        <v>41</v>
      </c>
      <c r="D141" s="21">
        <v>1</v>
      </c>
      <c r="E141" s="210"/>
      <c r="F141" s="101" t="s">
        <v>664</v>
      </c>
      <c r="G141" s="65"/>
      <c r="H141" s="64">
        <f t="shared" si="16"/>
        <v>0</v>
      </c>
      <c r="I141" s="210"/>
      <c r="J141" s="153"/>
      <c r="K141" s="154"/>
      <c r="L141" s="155"/>
      <c r="M141" s="126"/>
      <c r="N141" s="106" t="s">
        <v>403</v>
      </c>
      <c r="O141" s="65"/>
      <c r="P141" s="210"/>
      <c r="Q141" s="106" t="s">
        <v>510</v>
      </c>
      <c r="R141" s="65"/>
      <c r="S141" s="65"/>
      <c r="T141" s="65"/>
    </row>
    <row r="142" spans="1:20" ht="27.75" customHeight="1" x14ac:dyDescent="0.25">
      <c r="A142" s="18" t="s">
        <v>143</v>
      </c>
      <c r="B142" s="20" t="s">
        <v>79</v>
      </c>
      <c r="C142" s="21" t="s">
        <v>21</v>
      </c>
      <c r="D142" s="21">
        <v>2</v>
      </c>
      <c r="E142" s="210"/>
      <c r="F142" s="101" t="s">
        <v>665</v>
      </c>
      <c r="G142" s="65"/>
      <c r="H142" s="64">
        <f t="shared" si="16"/>
        <v>0</v>
      </c>
      <c r="I142" s="210"/>
      <c r="J142" s="153"/>
      <c r="K142" s="154"/>
      <c r="L142" s="155"/>
      <c r="M142" s="126"/>
      <c r="N142" s="106" t="s">
        <v>404</v>
      </c>
      <c r="O142" s="65"/>
      <c r="P142" s="210"/>
      <c r="Q142" s="106" t="s">
        <v>511</v>
      </c>
      <c r="R142" s="65"/>
      <c r="S142" s="65"/>
      <c r="T142" s="65"/>
    </row>
    <row r="143" spans="1:20" ht="31.5" customHeight="1" x14ac:dyDescent="0.25">
      <c r="A143" s="20" t="s">
        <v>168</v>
      </c>
      <c r="B143" s="20" t="s">
        <v>74</v>
      </c>
      <c r="C143" s="21" t="s">
        <v>21</v>
      </c>
      <c r="D143" s="21">
        <v>1</v>
      </c>
      <c r="E143" s="210"/>
      <c r="F143" s="101" t="s">
        <v>666</v>
      </c>
      <c r="G143" s="65"/>
      <c r="H143" s="64">
        <f t="shared" si="16"/>
        <v>0</v>
      </c>
      <c r="I143" s="210"/>
      <c r="J143" s="153"/>
      <c r="K143" s="154"/>
      <c r="L143" s="155"/>
      <c r="M143" s="126"/>
      <c r="N143" s="106" t="s">
        <v>405</v>
      </c>
      <c r="O143" s="65"/>
      <c r="P143" s="210"/>
      <c r="Q143" s="106" t="s">
        <v>512</v>
      </c>
      <c r="R143" s="65"/>
      <c r="S143" s="65"/>
      <c r="T143" s="65"/>
    </row>
    <row r="144" spans="1:20" ht="30.75" customHeight="1" x14ac:dyDescent="0.25">
      <c r="A144" s="20" t="s">
        <v>152</v>
      </c>
      <c r="B144" s="20" t="s">
        <v>57</v>
      </c>
      <c r="C144" s="21" t="s">
        <v>41</v>
      </c>
      <c r="D144" s="21">
        <v>1</v>
      </c>
      <c r="E144" s="210"/>
      <c r="F144" s="101" t="s">
        <v>667</v>
      </c>
      <c r="G144" s="65"/>
      <c r="H144" s="64">
        <f t="shared" si="16"/>
        <v>0</v>
      </c>
      <c r="I144" s="210"/>
      <c r="J144" s="153"/>
      <c r="K144" s="154"/>
      <c r="L144" s="155"/>
      <c r="M144" s="126"/>
      <c r="N144" s="106" t="s">
        <v>406</v>
      </c>
      <c r="O144" s="65"/>
      <c r="P144" s="210"/>
      <c r="Q144" s="106" t="s">
        <v>677</v>
      </c>
      <c r="R144" s="65"/>
      <c r="S144" s="65"/>
      <c r="T144" s="65"/>
    </row>
    <row r="145" spans="1:12" ht="31.15" customHeight="1" x14ac:dyDescent="0.25">
      <c r="A145" s="175" t="s">
        <v>81</v>
      </c>
      <c r="B145" s="175"/>
      <c r="C145" s="175"/>
      <c r="D145" s="175"/>
      <c r="E145" s="74"/>
      <c r="F145" s="74"/>
      <c r="G145" s="80">
        <f>SUBTOTAL(9,G138:G144,G120:G136)</f>
        <v>0</v>
      </c>
      <c r="K145" s="49">
        <f>K135</f>
        <v>0</v>
      </c>
    </row>
    <row r="146" spans="1:12" ht="28.15" customHeight="1" x14ac:dyDescent="0.25">
      <c r="A146" s="184" t="s">
        <v>82</v>
      </c>
      <c r="B146" s="184"/>
      <c r="C146" s="184"/>
      <c r="D146" s="184"/>
      <c r="E146" s="184"/>
      <c r="F146" s="184"/>
      <c r="G146" s="184"/>
      <c r="H146" s="23">
        <f>SUBTOTAL(9,H138:H144,H120:H136)</f>
        <v>0</v>
      </c>
      <c r="L146" s="49">
        <f>L135</f>
        <v>0</v>
      </c>
    </row>
    <row r="147" spans="1:12" x14ac:dyDescent="0.25">
      <c r="E147" s="74"/>
      <c r="F147" s="74"/>
    </row>
    <row r="148" spans="1:12" x14ac:dyDescent="0.25">
      <c r="E148" s="74"/>
      <c r="F148" s="74"/>
    </row>
    <row r="149" spans="1:12" ht="30" customHeight="1" x14ac:dyDescent="0.25">
      <c r="A149" s="184" t="s">
        <v>83</v>
      </c>
      <c r="B149" s="184"/>
      <c r="C149" s="184"/>
      <c r="D149" s="184"/>
      <c r="E149" s="184"/>
      <c r="F149" s="184"/>
      <c r="G149" s="110">
        <f>SUM(G145,G113,G87,K87,K145)</f>
        <v>0</v>
      </c>
    </row>
    <row r="150" spans="1:12" ht="30" customHeight="1" x14ac:dyDescent="0.25">
      <c r="A150" s="184" t="s">
        <v>681</v>
      </c>
      <c r="B150" s="184"/>
      <c r="C150" s="184"/>
      <c r="D150" s="184"/>
      <c r="E150" s="184"/>
      <c r="F150" s="184"/>
      <c r="G150" s="184"/>
      <c r="H150" s="24">
        <f>SUM(H146,H114,H88,L88,L146)</f>
        <v>0</v>
      </c>
    </row>
    <row r="154" spans="1:12" x14ac:dyDescent="0.25">
      <c r="A154" t="s">
        <v>678</v>
      </c>
    </row>
  </sheetData>
  <sortState ref="A112:F118">
    <sortCondition ref="A112"/>
  </sortState>
  <mergeCells count="142">
    <mergeCell ref="A149:F149"/>
    <mergeCell ref="A137:D137"/>
    <mergeCell ref="F137:H137"/>
    <mergeCell ref="N137:O137"/>
    <mergeCell ref="Q137:T137"/>
    <mergeCell ref="E137:E144"/>
    <mergeCell ref="I137:I144"/>
    <mergeCell ref="P137:P144"/>
    <mergeCell ref="F119:H119"/>
    <mergeCell ref="N119:O119"/>
    <mergeCell ref="Q119:T119"/>
    <mergeCell ref="E119:E136"/>
    <mergeCell ref="I119:I136"/>
    <mergeCell ref="P119:P136"/>
    <mergeCell ref="J136:L136"/>
    <mergeCell ref="J138:L144"/>
    <mergeCell ref="J137:L137"/>
    <mergeCell ref="J119:L119"/>
    <mergeCell ref="J120:L134"/>
    <mergeCell ref="N108:O108"/>
    <mergeCell ref="Q108:T108"/>
    <mergeCell ref="E108:E111"/>
    <mergeCell ref="I108:I111"/>
    <mergeCell ref="P108:P111"/>
    <mergeCell ref="Q72:T72"/>
    <mergeCell ref="E72:E83"/>
    <mergeCell ref="I72:I83"/>
    <mergeCell ref="P72:P83"/>
    <mergeCell ref="Q84:T84"/>
    <mergeCell ref="N84:O84"/>
    <mergeCell ref="N94:O94"/>
    <mergeCell ref="Q94:T94"/>
    <mergeCell ref="E94:E107"/>
    <mergeCell ref="I94:I107"/>
    <mergeCell ref="P94:P107"/>
    <mergeCell ref="J109:L111"/>
    <mergeCell ref="E84:H84"/>
    <mergeCell ref="Q52:T52"/>
    <mergeCell ref="N52:O52"/>
    <mergeCell ref="F52:H52"/>
    <mergeCell ref="E52:E71"/>
    <mergeCell ref="I52:I71"/>
    <mergeCell ref="P52:P71"/>
    <mergeCell ref="F60:F61"/>
    <mergeCell ref="G71:H71"/>
    <mergeCell ref="G81:H81"/>
    <mergeCell ref="F72:H72"/>
    <mergeCell ref="N30:O30"/>
    <mergeCell ref="Q30:T30"/>
    <mergeCell ref="E30:E51"/>
    <mergeCell ref="I30:I51"/>
    <mergeCell ref="P30:P51"/>
    <mergeCell ref="A25:D25"/>
    <mergeCell ref="F25:H25"/>
    <mergeCell ref="N25:O25"/>
    <mergeCell ref="Q25:T25"/>
    <mergeCell ref="E25:E29"/>
    <mergeCell ref="I25:I29"/>
    <mergeCell ref="P25:P29"/>
    <mergeCell ref="F34:F35"/>
    <mergeCell ref="F41:F42"/>
    <mergeCell ref="A40:A42"/>
    <mergeCell ref="G41:H41"/>
    <mergeCell ref="G42:H42"/>
    <mergeCell ref="G51:H51"/>
    <mergeCell ref="G27:H27"/>
    <mergeCell ref="G34:H34"/>
    <mergeCell ref="G35:H35"/>
    <mergeCell ref="A30:D30"/>
    <mergeCell ref="F30:H30"/>
    <mergeCell ref="J25:L25"/>
    <mergeCell ref="N23:O23"/>
    <mergeCell ref="Q23:T23"/>
    <mergeCell ref="P23:P24"/>
    <mergeCell ref="I23:I24"/>
    <mergeCell ref="E23:E24"/>
    <mergeCell ref="A8:D8"/>
    <mergeCell ref="F8:H8"/>
    <mergeCell ref="N8:O8"/>
    <mergeCell ref="Q8:T8"/>
    <mergeCell ref="E7:E22"/>
    <mergeCell ref="I7:I22"/>
    <mergeCell ref="P7:P22"/>
    <mergeCell ref="F14:F15"/>
    <mergeCell ref="F21:F22"/>
    <mergeCell ref="G22:H22"/>
    <mergeCell ref="G14:H14"/>
    <mergeCell ref="G15:H15"/>
    <mergeCell ref="G21:H21"/>
    <mergeCell ref="A23:D23"/>
    <mergeCell ref="F23:H23"/>
    <mergeCell ref="J23:L23"/>
    <mergeCell ref="A150:G150"/>
    <mergeCell ref="A1:T1"/>
    <mergeCell ref="A3:H3"/>
    <mergeCell ref="A5:T5"/>
    <mergeCell ref="A88:G88"/>
    <mergeCell ref="A90:T90"/>
    <mergeCell ref="A114:G114"/>
    <mergeCell ref="G44:H44"/>
    <mergeCell ref="N3:O3"/>
    <mergeCell ref="Q3:T3"/>
    <mergeCell ref="A100:A101"/>
    <mergeCell ref="A113:D113"/>
    <mergeCell ref="A146:G146"/>
    <mergeCell ref="A145:D145"/>
    <mergeCell ref="A116:T116"/>
    <mergeCell ref="G129:H129"/>
    <mergeCell ref="A119:D119"/>
    <mergeCell ref="A108:D108"/>
    <mergeCell ref="F108:H108"/>
    <mergeCell ref="G60:H60"/>
    <mergeCell ref="G61:H61"/>
    <mergeCell ref="A52:D52"/>
    <mergeCell ref="N72:O72"/>
    <mergeCell ref="A84:D84"/>
    <mergeCell ref="J84:L84"/>
    <mergeCell ref="J108:L108"/>
    <mergeCell ref="J94:L94"/>
    <mergeCell ref="J95:L107"/>
    <mergeCell ref="A94:D94"/>
    <mergeCell ref="F94:H94"/>
    <mergeCell ref="A87:D87"/>
    <mergeCell ref="A55:A56"/>
    <mergeCell ref="A65:A66"/>
    <mergeCell ref="A70:A71"/>
    <mergeCell ref="A80:A81"/>
    <mergeCell ref="A72:D72"/>
    <mergeCell ref="A59:A61"/>
    <mergeCell ref="K3:L3"/>
    <mergeCell ref="J73:L83"/>
    <mergeCell ref="J53:L71"/>
    <mergeCell ref="J31:L49"/>
    <mergeCell ref="J26:L29"/>
    <mergeCell ref="J24:L24"/>
    <mergeCell ref="J21:L22"/>
    <mergeCell ref="J9:L19"/>
    <mergeCell ref="J8:L8"/>
    <mergeCell ref="J51:L51"/>
    <mergeCell ref="J30:L30"/>
    <mergeCell ref="J52:L52"/>
    <mergeCell ref="J72:L72"/>
  </mergeCells>
  <conditionalFormatting sqref="G9:H13 G16:H20 G24:H24 G26:H26 G28:H29 G31:H33 G43:H43 G45:H50 G53:H59 G62:H70 G73:H80 G82:H83 G36:H40">
    <cfRule type="containsBlanks" dxfId="43" priority="22">
      <formula>LEN(TRIM(G9))=0</formula>
    </cfRule>
  </conditionalFormatting>
  <conditionalFormatting sqref="G95:H107 G109:H111">
    <cfRule type="containsBlanks" dxfId="42" priority="21">
      <formula>LEN(TRIM(G95))=0</formula>
    </cfRule>
  </conditionalFormatting>
  <conditionalFormatting sqref="G120:G128 G130:G136 G138:G144">
    <cfRule type="containsBlanks" dxfId="41" priority="20">
      <formula>LEN(TRIM(G120))=0</formula>
    </cfRule>
  </conditionalFormatting>
  <conditionalFormatting sqref="O9:O111 O118:O144 O116">
    <cfRule type="containsBlanks" dxfId="40" priority="19">
      <formula>LEN(TRIM(O9))=0</formula>
    </cfRule>
  </conditionalFormatting>
  <conditionalFormatting sqref="S24:T24 R31:T51 R53:T71 R73:T83 S9:T22 S26:T29">
    <cfRule type="containsBlanks" dxfId="39" priority="18">
      <formula>LEN(TRIM(R9))=0</formula>
    </cfRule>
  </conditionalFormatting>
  <conditionalFormatting sqref="R95:T107 R109:T111 R120:T136 R138:T144">
    <cfRule type="containsBlanks" dxfId="38" priority="17">
      <formula>LEN(TRIM(R95))=0</formula>
    </cfRule>
  </conditionalFormatting>
  <conditionalFormatting sqref="R9:R22">
    <cfRule type="containsBlanks" dxfId="37" priority="16">
      <formula>LEN(TRIM(R9))=0</formula>
    </cfRule>
  </conditionalFormatting>
  <conditionalFormatting sqref="R24">
    <cfRule type="containsBlanks" dxfId="36" priority="15">
      <formula>LEN(TRIM(R24))=0</formula>
    </cfRule>
  </conditionalFormatting>
  <conditionalFormatting sqref="R26:R29">
    <cfRule type="containsBlanks" dxfId="35" priority="14">
      <formula>LEN(TRIM(R26))=0</formula>
    </cfRule>
  </conditionalFormatting>
  <conditionalFormatting sqref="O85">
    <cfRule type="containsBlanks" dxfId="34" priority="13">
      <formula>LEN(TRIM(O85))=0</formula>
    </cfRule>
  </conditionalFormatting>
  <conditionalFormatting sqref="R85:T85">
    <cfRule type="containsBlanks" dxfId="33" priority="12">
      <formula>LEN(TRIM(R85))=0</formula>
    </cfRule>
  </conditionalFormatting>
  <conditionalFormatting sqref="O135">
    <cfRule type="containsBlanks" dxfId="32" priority="11">
      <formula>LEN(TRIM(O135))=0</formula>
    </cfRule>
  </conditionalFormatting>
  <conditionalFormatting sqref="K50:L50 K85:L85 K135:L135">
    <cfRule type="containsBlanks" dxfId="31" priority="9">
      <formula>LEN(TRIM(K50))=0</formula>
    </cfRule>
    <cfRule type="containsBlanks" dxfId="30" priority="10">
      <formula>LEN(TRIM(K50))=0</formula>
    </cfRule>
  </conditionalFormatting>
  <conditionalFormatting sqref="H130:H136">
    <cfRule type="containsBlanks" dxfId="29" priority="2">
      <formula>LEN(TRIM(H130))=0</formula>
    </cfRule>
  </conditionalFormatting>
  <conditionalFormatting sqref="G85">
    <cfRule type="containsBlanks" dxfId="28" priority="7">
      <formula>LEN(TRIM(G85))=0</formula>
    </cfRule>
  </conditionalFormatting>
  <conditionalFormatting sqref="H85">
    <cfRule type="containsBlanks" dxfId="27" priority="6">
      <formula>LEN(TRIM(H85))=0</formula>
    </cfRule>
  </conditionalFormatting>
  <conditionalFormatting sqref="K20">
    <cfRule type="containsBlanks" dxfId="26" priority="5">
      <formula>LEN(TRIM(K20))=0</formula>
    </cfRule>
  </conditionalFormatting>
  <conditionalFormatting sqref="L20">
    <cfRule type="containsBlanks" dxfId="25" priority="4">
      <formula>LEN(TRIM(L20))=0</formula>
    </cfRule>
  </conditionalFormatting>
  <conditionalFormatting sqref="H120:H128">
    <cfRule type="containsBlanks" dxfId="24" priority="3">
      <formula>LEN(TRIM(H120))=0</formula>
    </cfRule>
  </conditionalFormatting>
  <conditionalFormatting sqref="H138:H144">
    <cfRule type="containsBlanks" dxfId="23" priority="1">
      <formula>LEN(TRIM(H138))=0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54"/>
  <sheetViews>
    <sheetView showGridLines="0" topLeftCell="A2" workbookViewId="0">
      <selection activeCell="E24" sqref="E24"/>
    </sheetView>
  </sheetViews>
  <sheetFormatPr baseColWidth="10" defaultRowHeight="15" x14ac:dyDescent="0.25"/>
  <cols>
    <col min="1" max="1" width="33.6640625" style="43" customWidth="1"/>
    <col min="2" max="2" width="21.21875" style="44" customWidth="1"/>
    <col min="3" max="3" width="18.21875" style="43" customWidth="1"/>
    <col min="4" max="4" width="0.77734375" customWidth="1"/>
    <col min="5" max="5" width="10.5546875" customWidth="1"/>
    <col min="6" max="6" width="13.109375" style="4" customWidth="1"/>
    <col min="7" max="7" width="13.44140625" style="4" bestFit="1" customWidth="1"/>
    <col min="8" max="9" width="11.5546875" style="4"/>
    <col min="10" max="10" width="0.88671875" style="4" customWidth="1"/>
    <col min="11" max="11" width="10.5546875" style="4" customWidth="1"/>
    <col min="12" max="12" width="18.109375" style="63" customWidth="1"/>
    <col min="13" max="13" width="17.77734375" style="63" customWidth="1"/>
    <col min="14" max="14" width="17.5546875" style="63" customWidth="1"/>
    <col min="15" max="15" width="0.88671875" style="4" customWidth="1"/>
    <col min="16" max="16" width="10.5546875" style="4" customWidth="1"/>
    <col min="17" max="17" width="16.88671875" style="4" customWidth="1"/>
    <col min="18" max="18" width="17.21875" style="4" customWidth="1"/>
    <col min="19" max="19" width="16.88671875" style="4" customWidth="1"/>
    <col min="20" max="20" width="14" style="4" customWidth="1"/>
    <col min="21" max="21" width="20.21875" style="4" customWidth="1"/>
    <col min="22" max="22" width="20.88671875" customWidth="1"/>
    <col min="23" max="23" width="21.77734375" customWidth="1"/>
  </cols>
  <sheetData>
    <row r="1" spans="1:24" ht="36.75" customHeight="1" x14ac:dyDescent="0.25">
      <c r="A1" s="222" t="s">
        <v>84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4"/>
      <c r="V1" s="5"/>
      <c r="W1" s="6"/>
      <c r="X1" s="6"/>
    </row>
    <row r="2" spans="1:24" ht="35.25" customHeight="1" x14ac:dyDescent="0.25">
      <c r="A2" s="225" t="s">
        <v>99</v>
      </c>
      <c r="B2" s="226"/>
      <c r="C2" s="226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</row>
    <row r="3" spans="1:24" ht="36" customHeight="1" x14ac:dyDescent="0.25">
      <c r="A3" s="228" t="s">
        <v>0</v>
      </c>
      <c r="B3" s="228" t="s">
        <v>7</v>
      </c>
      <c r="C3" s="230" t="s">
        <v>8</v>
      </c>
      <c r="D3" s="48"/>
      <c r="E3" s="232" t="s">
        <v>521</v>
      </c>
      <c r="F3" s="232"/>
      <c r="G3" s="232"/>
      <c r="H3" s="232"/>
      <c r="I3" s="232"/>
      <c r="J3" s="14"/>
      <c r="K3" s="190" t="s">
        <v>522</v>
      </c>
      <c r="L3" s="190"/>
      <c r="M3" s="190"/>
      <c r="N3" s="190"/>
      <c r="O3" s="42"/>
      <c r="P3" s="233" t="s">
        <v>523</v>
      </c>
      <c r="Q3" s="233"/>
      <c r="R3" s="233"/>
      <c r="S3" s="233"/>
      <c r="T3" s="233"/>
      <c r="U3" s="233"/>
      <c r="V3" s="233"/>
      <c r="W3" s="233"/>
    </row>
    <row r="4" spans="1:24" ht="63.75" customHeight="1" x14ac:dyDescent="0.25">
      <c r="A4" s="229"/>
      <c r="B4" s="229"/>
      <c r="C4" s="231"/>
      <c r="D4" s="48"/>
      <c r="E4" s="93" t="s">
        <v>170</v>
      </c>
      <c r="F4" s="45" t="s">
        <v>11</v>
      </c>
      <c r="G4" s="45" t="s">
        <v>9</v>
      </c>
      <c r="H4" s="45" t="s">
        <v>12</v>
      </c>
      <c r="I4" s="45" t="s">
        <v>13</v>
      </c>
      <c r="J4" s="14"/>
      <c r="K4" s="115" t="s">
        <v>170</v>
      </c>
      <c r="L4" s="115" t="s">
        <v>100</v>
      </c>
      <c r="M4" s="115" t="s">
        <v>101</v>
      </c>
      <c r="N4" s="115" t="s">
        <v>102</v>
      </c>
      <c r="O4" s="42"/>
      <c r="P4" s="47" t="s">
        <v>170</v>
      </c>
      <c r="Q4" s="47" t="s">
        <v>682</v>
      </c>
      <c r="R4" s="47" t="s">
        <v>683</v>
      </c>
      <c r="S4" s="47" t="s">
        <v>684</v>
      </c>
      <c r="T4" s="47" t="s">
        <v>1</v>
      </c>
      <c r="U4" s="47" t="s">
        <v>106</v>
      </c>
      <c r="V4" s="47" t="s">
        <v>107</v>
      </c>
      <c r="W4" s="47" t="s">
        <v>108</v>
      </c>
    </row>
    <row r="5" spans="1:24" ht="3.75" customHeight="1" x14ac:dyDescent="0.25">
      <c r="A5"/>
      <c r="B5"/>
      <c r="C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1:24" ht="41.25" customHeight="1" x14ac:dyDescent="0.25">
      <c r="A6" s="20" t="s">
        <v>85</v>
      </c>
      <c r="B6" s="20" t="s">
        <v>86</v>
      </c>
      <c r="C6" s="21" t="s">
        <v>41</v>
      </c>
      <c r="D6" s="95"/>
      <c r="E6" s="98" t="s">
        <v>171</v>
      </c>
      <c r="F6" s="68"/>
      <c r="G6" s="68"/>
      <c r="H6" s="68"/>
      <c r="I6" s="68">
        <f>+H6*12</f>
        <v>0</v>
      </c>
      <c r="J6" s="14"/>
      <c r="K6" s="98" t="s">
        <v>534</v>
      </c>
      <c r="L6" s="65"/>
      <c r="M6" s="65"/>
      <c r="N6" s="65"/>
      <c r="O6" s="42"/>
      <c r="P6" s="98" t="s">
        <v>535</v>
      </c>
      <c r="Q6" s="65"/>
      <c r="R6" s="65"/>
      <c r="S6" s="65"/>
      <c r="T6" s="65"/>
      <c r="U6" s="65"/>
      <c r="V6" s="65"/>
      <c r="W6" s="65"/>
    </row>
    <row r="7" spans="1:24" ht="43.5" customHeight="1" x14ac:dyDescent="0.25">
      <c r="A7" s="20" t="s">
        <v>648</v>
      </c>
      <c r="B7" s="20" t="s">
        <v>23</v>
      </c>
      <c r="C7" s="21" t="s">
        <v>24</v>
      </c>
      <c r="D7" s="95"/>
      <c r="E7" s="98" t="s">
        <v>172</v>
      </c>
      <c r="F7" s="68"/>
      <c r="G7" s="68"/>
      <c r="H7" s="68"/>
      <c r="I7" s="68">
        <f t="shared" ref="I7:I49" si="0">+H7*12</f>
        <v>0</v>
      </c>
      <c r="J7" s="14"/>
      <c r="K7" s="98" t="s">
        <v>536</v>
      </c>
      <c r="L7" s="65"/>
      <c r="M7" s="65"/>
      <c r="N7" s="65"/>
      <c r="O7" s="42"/>
      <c r="P7" s="98" t="s">
        <v>577</v>
      </c>
      <c r="Q7" s="65"/>
      <c r="R7" s="65"/>
      <c r="S7" s="65"/>
      <c r="T7" s="65"/>
      <c r="U7" s="65"/>
      <c r="V7" s="65"/>
      <c r="W7" s="65"/>
    </row>
    <row r="8" spans="1:24" ht="37.5" customHeight="1" x14ac:dyDescent="0.25">
      <c r="A8" s="20" t="s">
        <v>619</v>
      </c>
      <c r="B8" s="20" t="s">
        <v>20</v>
      </c>
      <c r="C8" s="21" t="s">
        <v>21</v>
      </c>
      <c r="D8" s="96"/>
      <c r="E8" s="98" t="s">
        <v>173</v>
      </c>
      <c r="F8" s="68"/>
      <c r="G8" s="65"/>
      <c r="H8" s="68"/>
      <c r="I8" s="68">
        <f t="shared" si="0"/>
        <v>0</v>
      </c>
      <c r="J8" s="16"/>
      <c r="K8" s="98" t="s">
        <v>537</v>
      </c>
      <c r="L8" s="65"/>
      <c r="M8" s="65"/>
      <c r="N8" s="65"/>
      <c r="O8" s="26"/>
      <c r="P8" s="98" t="s">
        <v>578</v>
      </c>
      <c r="Q8" s="65"/>
      <c r="R8" s="65"/>
      <c r="S8" s="65"/>
      <c r="T8" s="65"/>
      <c r="U8" s="65"/>
      <c r="V8" s="65"/>
      <c r="W8" s="65"/>
    </row>
    <row r="9" spans="1:24" ht="37.5" customHeight="1" x14ac:dyDescent="0.25">
      <c r="A9" s="20" t="s">
        <v>620</v>
      </c>
      <c r="B9" s="20" t="s">
        <v>37</v>
      </c>
      <c r="C9" s="21" t="s">
        <v>21</v>
      </c>
      <c r="D9" s="97"/>
      <c r="E9" s="98" t="s">
        <v>174</v>
      </c>
      <c r="F9" s="68"/>
      <c r="G9" s="65"/>
      <c r="H9" s="65"/>
      <c r="I9" s="68">
        <f t="shared" si="0"/>
        <v>0</v>
      </c>
      <c r="J9" s="16"/>
      <c r="K9" s="98" t="s">
        <v>538</v>
      </c>
      <c r="L9" s="65"/>
      <c r="M9" s="65"/>
      <c r="N9" s="65"/>
      <c r="O9" s="26"/>
      <c r="P9" s="98" t="s">
        <v>579</v>
      </c>
      <c r="Q9" s="65"/>
      <c r="R9" s="65"/>
      <c r="S9" s="65"/>
      <c r="T9" s="65"/>
      <c r="U9" s="65"/>
      <c r="V9" s="65"/>
      <c r="W9" s="65"/>
    </row>
    <row r="10" spans="1:24" ht="37.5" customHeight="1" x14ac:dyDescent="0.25">
      <c r="A10" s="20" t="s">
        <v>89</v>
      </c>
      <c r="B10" s="20" t="s">
        <v>95</v>
      </c>
      <c r="C10" s="21" t="s">
        <v>42</v>
      </c>
      <c r="D10" s="97"/>
      <c r="E10" s="98" t="s">
        <v>175</v>
      </c>
      <c r="F10" s="219" t="s">
        <v>128</v>
      </c>
      <c r="G10" s="219"/>
      <c r="H10" s="220"/>
      <c r="I10" s="221"/>
      <c r="J10" s="16"/>
      <c r="K10" s="98" t="s">
        <v>539</v>
      </c>
      <c r="L10" s="65"/>
      <c r="M10" s="65"/>
      <c r="N10" s="65"/>
      <c r="O10" s="26"/>
      <c r="P10" s="98" t="s">
        <v>580</v>
      </c>
      <c r="Q10" s="65"/>
      <c r="R10" s="65"/>
      <c r="S10" s="65"/>
      <c r="T10" s="65"/>
      <c r="U10" s="65"/>
      <c r="V10" s="65"/>
      <c r="W10" s="65"/>
    </row>
    <row r="11" spans="1:24" ht="37.5" customHeight="1" x14ac:dyDescent="0.25">
      <c r="A11" s="20" t="s">
        <v>626</v>
      </c>
      <c r="B11" s="20" t="s">
        <v>169</v>
      </c>
      <c r="C11" s="21" t="s">
        <v>26</v>
      </c>
      <c r="D11" s="97"/>
      <c r="E11" s="98" t="s">
        <v>176</v>
      </c>
      <c r="F11" s="68"/>
      <c r="G11" s="65"/>
      <c r="H11" s="65"/>
      <c r="I11" s="68">
        <f t="shared" si="0"/>
        <v>0</v>
      </c>
      <c r="J11" s="16"/>
      <c r="K11" s="98" t="s">
        <v>540</v>
      </c>
      <c r="L11" s="65"/>
      <c r="M11" s="65"/>
      <c r="N11" s="65"/>
      <c r="O11" s="26"/>
      <c r="P11" s="98" t="s">
        <v>581</v>
      </c>
      <c r="Q11" s="65"/>
      <c r="R11" s="65"/>
      <c r="S11" s="65"/>
      <c r="T11" s="65"/>
      <c r="U11" s="65"/>
      <c r="V11" s="65"/>
      <c r="W11" s="65"/>
    </row>
    <row r="12" spans="1:24" ht="54" customHeight="1" x14ac:dyDescent="0.25">
      <c r="A12" s="20" t="s">
        <v>621</v>
      </c>
      <c r="B12" s="39" t="s">
        <v>38</v>
      </c>
      <c r="C12" s="40" t="s">
        <v>21</v>
      </c>
      <c r="D12" s="97"/>
      <c r="E12" s="98" t="s">
        <v>177</v>
      </c>
      <c r="F12" s="68"/>
      <c r="G12" s="65"/>
      <c r="H12" s="65"/>
      <c r="I12" s="68">
        <f t="shared" si="0"/>
        <v>0</v>
      </c>
      <c r="J12" s="15"/>
      <c r="K12" s="98" t="s">
        <v>541</v>
      </c>
      <c r="L12" s="65"/>
      <c r="M12" s="65"/>
      <c r="N12" s="65"/>
      <c r="O12" s="25"/>
      <c r="P12" s="98" t="s">
        <v>582</v>
      </c>
      <c r="Q12" s="65"/>
      <c r="R12" s="65"/>
      <c r="S12" s="65"/>
      <c r="T12" s="65"/>
      <c r="U12" s="65"/>
      <c r="V12" s="65"/>
      <c r="W12" s="65"/>
    </row>
    <row r="13" spans="1:24" ht="37.5" customHeight="1" x14ac:dyDescent="0.25">
      <c r="A13" s="20" t="s">
        <v>622</v>
      </c>
      <c r="B13" s="20" t="s">
        <v>43</v>
      </c>
      <c r="C13" s="21" t="s">
        <v>33</v>
      </c>
      <c r="D13" s="97"/>
      <c r="E13" s="98" t="s">
        <v>178</v>
      </c>
      <c r="F13" s="68"/>
      <c r="G13" s="65"/>
      <c r="H13" s="65"/>
      <c r="I13" s="68">
        <f t="shared" si="0"/>
        <v>0</v>
      </c>
      <c r="J13" s="16"/>
      <c r="K13" s="98" t="s">
        <v>542</v>
      </c>
      <c r="L13" s="65"/>
      <c r="M13" s="65"/>
      <c r="N13" s="65"/>
      <c r="O13" s="26"/>
      <c r="P13" s="98" t="s">
        <v>583</v>
      </c>
      <c r="Q13" s="65"/>
      <c r="R13" s="65"/>
      <c r="S13" s="65"/>
      <c r="T13" s="65"/>
      <c r="U13" s="65"/>
      <c r="V13" s="65"/>
      <c r="W13" s="65"/>
    </row>
    <row r="14" spans="1:24" ht="37.5" customHeight="1" x14ac:dyDescent="0.25">
      <c r="A14" s="20" t="s">
        <v>60</v>
      </c>
      <c r="B14" s="20" t="s">
        <v>44</v>
      </c>
      <c r="C14" s="21" t="s">
        <v>42</v>
      </c>
      <c r="D14" s="97"/>
      <c r="E14" s="98" t="s">
        <v>179</v>
      </c>
      <c r="F14" s="68"/>
      <c r="G14" s="65"/>
      <c r="H14" s="65"/>
      <c r="I14" s="68">
        <f t="shared" si="0"/>
        <v>0</v>
      </c>
      <c r="J14" s="15"/>
      <c r="K14" s="98" t="s">
        <v>543</v>
      </c>
      <c r="L14" s="65"/>
      <c r="M14" s="65"/>
      <c r="N14" s="65"/>
      <c r="O14" s="25"/>
      <c r="P14" s="98" t="s">
        <v>584</v>
      </c>
      <c r="Q14" s="65"/>
      <c r="R14" s="65"/>
      <c r="S14" s="65"/>
      <c r="T14" s="65"/>
      <c r="U14" s="65"/>
      <c r="V14" s="65"/>
      <c r="W14" s="65"/>
    </row>
    <row r="15" spans="1:24" ht="37.5" customHeight="1" x14ac:dyDescent="0.25">
      <c r="A15" s="20" t="s">
        <v>87</v>
      </c>
      <c r="B15" s="20" t="s">
        <v>96</v>
      </c>
      <c r="C15" s="21" t="s">
        <v>58</v>
      </c>
      <c r="D15" s="97"/>
      <c r="E15" s="98" t="s">
        <v>180</v>
      </c>
      <c r="F15" s="69"/>
      <c r="G15" s="64"/>
      <c r="H15" s="65"/>
      <c r="I15" s="68">
        <f t="shared" si="0"/>
        <v>0</v>
      </c>
      <c r="J15" s="15"/>
      <c r="K15" s="98" t="s">
        <v>544</v>
      </c>
      <c r="L15" s="65"/>
      <c r="M15" s="65"/>
      <c r="N15" s="65"/>
      <c r="O15" s="25"/>
      <c r="P15" s="98" t="s">
        <v>585</v>
      </c>
      <c r="Q15" s="64"/>
      <c r="R15" s="64"/>
      <c r="S15" s="64"/>
      <c r="T15" s="64"/>
      <c r="U15" s="64"/>
      <c r="V15" s="64"/>
      <c r="W15" s="64"/>
    </row>
    <row r="16" spans="1:24" ht="55.5" customHeight="1" x14ac:dyDescent="0.25">
      <c r="A16" s="20" t="s">
        <v>627</v>
      </c>
      <c r="B16" s="20" t="s">
        <v>91</v>
      </c>
      <c r="C16" s="21" t="s">
        <v>14</v>
      </c>
      <c r="D16" s="97"/>
      <c r="E16" s="98" t="s">
        <v>181</v>
      </c>
      <c r="F16" s="69"/>
      <c r="G16" s="64"/>
      <c r="H16" s="65"/>
      <c r="I16" s="68">
        <f t="shared" si="0"/>
        <v>0</v>
      </c>
      <c r="J16" s="15"/>
      <c r="K16" s="98" t="s">
        <v>545</v>
      </c>
      <c r="L16" s="65"/>
      <c r="M16" s="65"/>
      <c r="N16" s="65"/>
      <c r="O16" s="25"/>
      <c r="P16" s="98" t="s">
        <v>586</v>
      </c>
      <c r="Q16" s="64"/>
      <c r="R16" s="64"/>
      <c r="S16" s="64"/>
      <c r="T16" s="64"/>
      <c r="U16" s="64"/>
      <c r="V16" s="64"/>
      <c r="W16" s="64"/>
    </row>
    <row r="17" spans="1:23" ht="37.5" customHeight="1" x14ac:dyDescent="0.25">
      <c r="A17" s="20" t="s">
        <v>649</v>
      </c>
      <c r="B17" s="20" t="s">
        <v>20</v>
      </c>
      <c r="C17" s="21" t="s">
        <v>50</v>
      </c>
      <c r="D17" s="97"/>
      <c r="E17" s="98" t="s">
        <v>182</v>
      </c>
      <c r="F17" s="69"/>
      <c r="G17" s="64"/>
      <c r="H17" s="65"/>
      <c r="I17" s="68">
        <f t="shared" si="0"/>
        <v>0</v>
      </c>
      <c r="J17" s="15"/>
      <c r="K17" s="98" t="s">
        <v>546</v>
      </c>
      <c r="L17" s="65"/>
      <c r="M17" s="65"/>
      <c r="N17" s="65"/>
      <c r="O17" s="25"/>
      <c r="P17" s="98" t="s">
        <v>587</v>
      </c>
      <c r="Q17" s="64"/>
      <c r="R17" s="64"/>
      <c r="S17" s="64"/>
      <c r="T17" s="64"/>
      <c r="U17" s="64"/>
      <c r="V17" s="64"/>
      <c r="W17" s="64"/>
    </row>
    <row r="18" spans="1:23" ht="37.5" customHeight="1" x14ac:dyDescent="0.25">
      <c r="A18" s="20" t="s">
        <v>628</v>
      </c>
      <c r="B18" s="20" t="s">
        <v>38</v>
      </c>
      <c r="C18" s="21" t="s">
        <v>21</v>
      </c>
      <c r="D18" s="97"/>
      <c r="E18" s="98" t="s">
        <v>183</v>
      </c>
      <c r="F18" s="69"/>
      <c r="G18" s="64"/>
      <c r="H18" s="65"/>
      <c r="I18" s="68">
        <f t="shared" si="0"/>
        <v>0</v>
      </c>
      <c r="J18" s="16"/>
      <c r="K18" s="98" t="s">
        <v>547</v>
      </c>
      <c r="L18" s="65"/>
      <c r="M18" s="65"/>
      <c r="N18" s="65"/>
      <c r="O18" s="26"/>
      <c r="P18" s="98" t="s">
        <v>588</v>
      </c>
      <c r="Q18" s="64"/>
      <c r="R18" s="64"/>
      <c r="S18" s="64"/>
      <c r="T18" s="64"/>
      <c r="U18" s="64"/>
      <c r="V18" s="64"/>
      <c r="W18" s="64"/>
    </row>
    <row r="19" spans="1:23" ht="37.5" customHeight="1" x14ac:dyDescent="0.25">
      <c r="A19" s="20" t="s">
        <v>629</v>
      </c>
      <c r="B19" s="20" t="s">
        <v>37</v>
      </c>
      <c r="C19" s="21" t="s">
        <v>21</v>
      </c>
      <c r="D19" s="97"/>
      <c r="E19" s="98" t="s">
        <v>184</v>
      </c>
      <c r="F19" s="68"/>
      <c r="G19" s="65"/>
      <c r="H19" s="65"/>
      <c r="I19" s="68">
        <f t="shared" si="0"/>
        <v>0</v>
      </c>
      <c r="J19" s="16"/>
      <c r="K19" s="98" t="s">
        <v>548</v>
      </c>
      <c r="L19" s="65"/>
      <c r="M19" s="65"/>
      <c r="N19" s="65"/>
      <c r="O19" s="26"/>
      <c r="P19" s="98" t="s">
        <v>589</v>
      </c>
      <c r="Q19" s="65"/>
      <c r="R19" s="65"/>
      <c r="S19" s="65"/>
      <c r="T19" s="65"/>
      <c r="U19" s="65"/>
      <c r="V19" s="65"/>
      <c r="W19" s="65"/>
    </row>
    <row r="20" spans="1:23" ht="37.5" customHeight="1" x14ac:dyDescent="0.25">
      <c r="A20" s="20" t="s">
        <v>630</v>
      </c>
      <c r="B20" s="20" t="s">
        <v>22</v>
      </c>
      <c r="C20" s="21" t="s">
        <v>21</v>
      </c>
      <c r="D20" s="97"/>
      <c r="E20" s="98" t="s">
        <v>185</v>
      </c>
      <c r="F20" s="68"/>
      <c r="G20" s="65"/>
      <c r="H20" s="65"/>
      <c r="I20" s="68">
        <f t="shared" si="0"/>
        <v>0</v>
      </c>
      <c r="J20" s="15"/>
      <c r="K20" s="98" t="s">
        <v>549</v>
      </c>
      <c r="L20" s="65"/>
      <c r="M20" s="65"/>
      <c r="N20" s="65"/>
      <c r="O20" s="25"/>
      <c r="P20" s="98" t="s">
        <v>590</v>
      </c>
      <c r="Q20" s="65"/>
      <c r="R20" s="65"/>
      <c r="S20" s="65"/>
      <c r="T20" s="65"/>
      <c r="U20" s="65"/>
      <c r="V20" s="65"/>
      <c r="W20" s="65"/>
    </row>
    <row r="21" spans="1:23" ht="37.5" customHeight="1" x14ac:dyDescent="0.25">
      <c r="A21" s="37" t="s">
        <v>631</v>
      </c>
      <c r="B21" s="37" t="s">
        <v>40</v>
      </c>
      <c r="C21" s="38" t="s">
        <v>41</v>
      </c>
      <c r="D21" s="97"/>
      <c r="E21" s="98" t="s">
        <v>186</v>
      </c>
      <c r="F21" s="68"/>
      <c r="G21" s="65"/>
      <c r="H21" s="65"/>
      <c r="I21" s="68">
        <f t="shared" si="0"/>
        <v>0</v>
      </c>
      <c r="J21" s="15"/>
      <c r="K21" s="98" t="s">
        <v>550</v>
      </c>
      <c r="L21" s="65"/>
      <c r="M21" s="65"/>
      <c r="N21" s="65"/>
      <c r="O21" s="25"/>
      <c r="P21" s="98" t="s">
        <v>591</v>
      </c>
      <c r="Q21" s="65"/>
      <c r="R21" s="65"/>
      <c r="S21" s="65"/>
      <c r="T21" s="65"/>
      <c r="U21" s="65"/>
      <c r="V21" s="65"/>
      <c r="W21" s="65"/>
    </row>
    <row r="22" spans="1:23" ht="37.5" customHeight="1" x14ac:dyDescent="0.25">
      <c r="A22" s="20" t="s">
        <v>632</v>
      </c>
      <c r="B22" s="20" t="s">
        <v>25</v>
      </c>
      <c r="C22" s="21" t="s">
        <v>26</v>
      </c>
      <c r="D22" s="97"/>
      <c r="E22" s="98" t="s">
        <v>187</v>
      </c>
      <c r="F22" s="68"/>
      <c r="G22" s="65"/>
      <c r="H22" s="65"/>
      <c r="I22" s="68">
        <f t="shared" si="0"/>
        <v>0</v>
      </c>
      <c r="J22" s="16"/>
      <c r="K22" s="98" t="s">
        <v>551</v>
      </c>
      <c r="L22" s="65"/>
      <c r="M22" s="65"/>
      <c r="N22" s="65"/>
      <c r="O22" s="26"/>
      <c r="P22" s="98" t="s">
        <v>592</v>
      </c>
      <c r="Q22" s="65"/>
      <c r="R22" s="65"/>
      <c r="S22" s="65"/>
      <c r="T22" s="65"/>
      <c r="U22" s="65"/>
      <c r="V22" s="65"/>
      <c r="W22" s="65"/>
    </row>
    <row r="23" spans="1:23" ht="37.5" customHeight="1" x14ac:dyDescent="0.25">
      <c r="A23" s="20" t="s">
        <v>633</v>
      </c>
      <c r="B23" s="20" t="s">
        <v>25</v>
      </c>
      <c r="C23" s="21" t="s">
        <v>26</v>
      </c>
      <c r="D23" s="97"/>
      <c r="E23" s="98" t="s">
        <v>188</v>
      </c>
      <c r="F23" s="68"/>
      <c r="G23" s="65"/>
      <c r="H23" s="65"/>
      <c r="I23" s="68">
        <f t="shared" si="0"/>
        <v>0</v>
      </c>
      <c r="J23" s="16"/>
      <c r="K23" s="98" t="s">
        <v>552</v>
      </c>
      <c r="L23" s="65"/>
      <c r="M23" s="65"/>
      <c r="N23" s="65"/>
      <c r="O23" s="26"/>
      <c r="P23" s="98" t="s">
        <v>593</v>
      </c>
      <c r="Q23" s="65"/>
      <c r="R23" s="65"/>
      <c r="S23" s="65"/>
      <c r="T23" s="65"/>
      <c r="U23" s="65"/>
      <c r="V23" s="65"/>
      <c r="W23" s="65"/>
    </row>
    <row r="24" spans="1:23" ht="37.5" customHeight="1" x14ac:dyDescent="0.25">
      <c r="A24" s="20" t="s">
        <v>686</v>
      </c>
      <c r="B24" s="20" t="s">
        <v>36</v>
      </c>
      <c r="C24" s="21" t="s">
        <v>42</v>
      </c>
      <c r="D24" s="97"/>
      <c r="E24" s="98" t="s">
        <v>189</v>
      </c>
      <c r="F24" s="68"/>
      <c r="G24" s="65"/>
      <c r="H24" s="65"/>
      <c r="I24" s="68">
        <f t="shared" si="0"/>
        <v>0</v>
      </c>
      <c r="J24" s="16"/>
      <c r="K24" s="98" t="s">
        <v>553</v>
      </c>
      <c r="L24" s="65"/>
      <c r="M24" s="65"/>
      <c r="N24" s="65"/>
      <c r="O24" s="26"/>
      <c r="P24" s="98" t="s">
        <v>594</v>
      </c>
      <c r="Q24" s="65"/>
      <c r="R24" s="65"/>
      <c r="S24" s="65"/>
      <c r="T24" s="65"/>
      <c r="U24" s="65"/>
      <c r="V24" s="65"/>
      <c r="W24" s="65"/>
    </row>
    <row r="25" spans="1:23" ht="37.5" customHeight="1" x14ac:dyDescent="0.25">
      <c r="A25" s="20" t="s">
        <v>623</v>
      </c>
      <c r="B25" s="20" t="s">
        <v>20</v>
      </c>
      <c r="C25" s="21" t="s">
        <v>21</v>
      </c>
      <c r="D25" s="97"/>
      <c r="E25" s="98" t="s">
        <v>190</v>
      </c>
      <c r="F25" s="68"/>
      <c r="G25" s="65"/>
      <c r="H25" s="65"/>
      <c r="I25" s="68">
        <f t="shared" si="0"/>
        <v>0</v>
      </c>
      <c r="J25" s="16"/>
      <c r="K25" s="98" t="s">
        <v>554</v>
      </c>
      <c r="L25" s="65"/>
      <c r="M25" s="65"/>
      <c r="N25" s="65"/>
      <c r="O25" s="26"/>
      <c r="P25" s="98" t="s">
        <v>595</v>
      </c>
      <c r="Q25" s="65"/>
      <c r="R25" s="65"/>
      <c r="S25" s="65"/>
      <c r="T25" s="65"/>
      <c r="U25" s="65"/>
      <c r="V25" s="65"/>
      <c r="W25" s="65"/>
    </row>
    <row r="26" spans="1:23" ht="37.5" customHeight="1" x14ac:dyDescent="0.25">
      <c r="A26" s="39" t="s">
        <v>634</v>
      </c>
      <c r="B26" s="20" t="s">
        <v>57</v>
      </c>
      <c r="C26" s="21" t="s">
        <v>58</v>
      </c>
      <c r="D26" s="97"/>
      <c r="E26" s="98" t="s">
        <v>191</v>
      </c>
      <c r="F26" s="68"/>
      <c r="G26" s="65"/>
      <c r="H26" s="65"/>
      <c r="I26" s="68">
        <f t="shared" si="0"/>
        <v>0</v>
      </c>
      <c r="J26" s="16"/>
      <c r="K26" s="98" t="s">
        <v>555</v>
      </c>
      <c r="L26" s="65"/>
      <c r="M26" s="65"/>
      <c r="N26" s="65"/>
      <c r="O26" s="26"/>
      <c r="P26" s="98" t="s">
        <v>596</v>
      </c>
      <c r="Q26" s="65"/>
      <c r="R26" s="65"/>
      <c r="S26" s="65"/>
      <c r="T26" s="65"/>
      <c r="U26" s="65"/>
      <c r="V26" s="65"/>
      <c r="W26" s="65"/>
    </row>
    <row r="27" spans="1:23" ht="37.5" customHeight="1" x14ac:dyDescent="0.25">
      <c r="A27" s="20" t="s">
        <v>68</v>
      </c>
      <c r="B27" s="20" t="s">
        <v>57</v>
      </c>
      <c r="C27" s="21" t="s">
        <v>41</v>
      </c>
      <c r="D27" s="97"/>
      <c r="E27" s="98" t="s">
        <v>192</v>
      </c>
      <c r="F27" s="68"/>
      <c r="G27" s="65"/>
      <c r="H27" s="65"/>
      <c r="I27" s="68">
        <f t="shared" si="0"/>
        <v>0</v>
      </c>
      <c r="J27" s="16"/>
      <c r="K27" s="98" t="s">
        <v>556</v>
      </c>
      <c r="L27" s="65"/>
      <c r="M27" s="65"/>
      <c r="N27" s="65"/>
      <c r="O27" s="26"/>
      <c r="P27" s="98" t="s">
        <v>597</v>
      </c>
      <c r="Q27" s="65"/>
      <c r="R27" s="65"/>
      <c r="S27" s="65"/>
      <c r="T27" s="65"/>
      <c r="U27" s="65"/>
      <c r="V27" s="65"/>
      <c r="W27" s="65"/>
    </row>
    <row r="28" spans="1:23" ht="37.5" customHeight="1" x14ac:dyDescent="0.25">
      <c r="A28" s="20" t="s">
        <v>635</v>
      </c>
      <c r="B28" s="20" t="s">
        <v>32</v>
      </c>
      <c r="C28" s="21" t="s">
        <v>33</v>
      </c>
      <c r="D28" s="97"/>
      <c r="E28" s="98" t="s">
        <v>193</v>
      </c>
      <c r="F28" s="68"/>
      <c r="G28" s="65"/>
      <c r="H28" s="65"/>
      <c r="I28" s="68">
        <f t="shared" si="0"/>
        <v>0</v>
      </c>
      <c r="J28" s="16"/>
      <c r="K28" s="98" t="s">
        <v>557</v>
      </c>
      <c r="L28" s="65"/>
      <c r="M28" s="65"/>
      <c r="N28" s="65"/>
      <c r="O28" s="26"/>
      <c r="P28" s="98" t="s">
        <v>598</v>
      </c>
      <c r="Q28" s="65"/>
      <c r="R28" s="65"/>
      <c r="S28" s="65"/>
      <c r="T28" s="65"/>
      <c r="U28" s="65"/>
      <c r="V28" s="65"/>
      <c r="W28" s="65"/>
    </row>
    <row r="29" spans="1:23" ht="37.5" customHeight="1" x14ac:dyDescent="0.25">
      <c r="A29" s="20" t="s">
        <v>65</v>
      </c>
      <c r="B29" s="20" t="s">
        <v>44</v>
      </c>
      <c r="C29" s="21" t="s">
        <v>42</v>
      </c>
      <c r="D29" s="97"/>
      <c r="E29" s="98" t="s">
        <v>194</v>
      </c>
      <c r="F29" s="68"/>
      <c r="G29" s="65"/>
      <c r="H29" s="65"/>
      <c r="I29" s="68">
        <f t="shared" si="0"/>
        <v>0</v>
      </c>
      <c r="J29" s="16"/>
      <c r="K29" s="98" t="s">
        <v>558</v>
      </c>
      <c r="L29" s="65"/>
      <c r="M29" s="65"/>
      <c r="N29" s="65"/>
      <c r="O29" s="26"/>
      <c r="P29" s="98" t="s">
        <v>599</v>
      </c>
      <c r="Q29" s="65"/>
      <c r="R29" s="65"/>
      <c r="S29" s="65"/>
      <c r="T29" s="65"/>
      <c r="U29" s="65"/>
      <c r="V29" s="65"/>
      <c r="W29" s="65"/>
    </row>
    <row r="30" spans="1:23" ht="37.5" customHeight="1" x14ac:dyDescent="0.25">
      <c r="A30" s="20" t="s">
        <v>39</v>
      </c>
      <c r="B30" s="20" t="s">
        <v>37</v>
      </c>
      <c r="C30" s="21" t="s">
        <v>24</v>
      </c>
      <c r="D30" s="97"/>
      <c r="E30" s="98" t="s">
        <v>195</v>
      </c>
      <c r="F30" s="68"/>
      <c r="G30" s="65"/>
      <c r="H30" s="65"/>
      <c r="I30" s="68">
        <f t="shared" si="0"/>
        <v>0</v>
      </c>
      <c r="J30" s="16"/>
      <c r="K30" s="98" t="s">
        <v>559</v>
      </c>
      <c r="L30" s="65"/>
      <c r="M30" s="65"/>
      <c r="N30" s="65"/>
      <c r="O30" s="26"/>
      <c r="P30" s="98" t="s">
        <v>600</v>
      </c>
      <c r="Q30" s="65"/>
      <c r="R30" s="65"/>
      <c r="S30" s="65"/>
      <c r="T30" s="65"/>
      <c r="U30" s="65"/>
      <c r="V30" s="65"/>
      <c r="W30" s="65"/>
    </row>
    <row r="31" spans="1:23" ht="37.5" customHeight="1" x14ac:dyDescent="0.25">
      <c r="A31" s="116" t="s">
        <v>636</v>
      </c>
      <c r="B31" s="117" t="s">
        <v>20</v>
      </c>
      <c r="C31" s="118" t="s">
        <v>51</v>
      </c>
      <c r="D31" s="97"/>
      <c r="E31" s="98" t="s">
        <v>196</v>
      </c>
      <c r="F31" s="68"/>
      <c r="G31" s="65"/>
      <c r="H31" s="65"/>
      <c r="I31" s="68">
        <f t="shared" si="0"/>
        <v>0</v>
      </c>
      <c r="J31" s="16"/>
      <c r="K31" s="98" t="s">
        <v>560</v>
      </c>
      <c r="L31" s="65"/>
      <c r="M31" s="65"/>
      <c r="N31" s="65"/>
      <c r="O31" s="26"/>
      <c r="P31" s="98" t="s">
        <v>601</v>
      </c>
      <c r="Q31" s="65"/>
      <c r="R31" s="65"/>
      <c r="S31" s="65"/>
      <c r="T31" s="65"/>
      <c r="U31" s="65"/>
      <c r="V31" s="65"/>
      <c r="W31" s="65"/>
    </row>
    <row r="32" spans="1:23" ht="55.5" customHeight="1" x14ac:dyDescent="0.25">
      <c r="A32" s="39" t="s">
        <v>637</v>
      </c>
      <c r="B32" s="20" t="s">
        <v>20</v>
      </c>
      <c r="C32" s="21" t="s">
        <v>51</v>
      </c>
      <c r="D32" s="97"/>
      <c r="E32" s="98" t="s">
        <v>197</v>
      </c>
      <c r="F32" s="68"/>
      <c r="G32" s="65"/>
      <c r="H32" s="65"/>
      <c r="I32" s="68">
        <f t="shared" si="0"/>
        <v>0</v>
      </c>
      <c r="J32" s="16"/>
      <c r="K32" s="98" t="s">
        <v>561</v>
      </c>
      <c r="L32" s="65"/>
      <c r="M32" s="65"/>
      <c r="N32" s="65"/>
      <c r="O32" s="26"/>
      <c r="P32" s="98" t="s">
        <v>602</v>
      </c>
      <c r="Q32" s="65"/>
      <c r="R32" s="65"/>
      <c r="S32" s="65"/>
      <c r="T32" s="65"/>
      <c r="U32" s="65"/>
      <c r="V32" s="65"/>
      <c r="W32" s="65"/>
    </row>
    <row r="33" spans="1:23" ht="39.75" customHeight="1" x14ac:dyDescent="0.25">
      <c r="A33" s="20" t="s">
        <v>638</v>
      </c>
      <c r="B33" s="20" t="s">
        <v>32</v>
      </c>
      <c r="C33" s="21" t="s">
        <v>33</v>
      </c>
      <c r="E33" s="98" t="s">
        <v>198</v>
      </c>
      <c r="F33" s="68"/>
      <c r="G33" s="65"/>
      <c r="H33" s="65"/>
      <c r="I33" s="68">
        <f t="shared" si="0"/>
        <v>0</v>
      </c>
      <c r="K33" s="98" t="s">
        <v>562</v>
      </c>
      <c r="L33" s="65"/>
      <c r="M33" s="65"/>
      <c r="N33" s="65"/>
      <c r="P33" s="98" t="s">
        <v>603</v>
      </c>
      <c r="Q33" s="65"/>
      <c r="R33" s="65"/>
      <c r="S33" s="65"/>
      <c r="T33" s="65"/>
      <c r="U33" s="65"/>
      <c r="V33" s="65"/>
      <c r="W33" s="65"/>
    </row>
    <row r="34" spans="1:23" ht="30" customHeight="1" x14ac:dyDescent="0.25">
      <c r="A34" s="116" t="s">
        <v>61</v>
      </c>
      <c r="B34" s="117" t="s">
        <v>618</v>
      </c>
      <c r="C34" s="118" t="s">
        <v>21</v>
      </c>
      <c r="E34" s="98" t="s">
        <v>199</v>
      </c>
      <c r="F34" s="68"/>
      <c r="G34" s="65"/>
      <c r="H34" s="65"/>
      <c r="I34" s="68">
        <f t="shared" si="0"/>
        <v>0</v>
      </c>
      <c r="K34" s="98" t="s">
        <v>563</v>
      </c>
      <c r="L34" s="65"/>
      <c r="M34" s="65"/>
      <c r="N34" s="65"/>
      <c r="P34" s="98" t="s">
        <v>604</v>
      </c>
      <c r="Q34" s="65"/>
      <c r="R34" s="65"/>
      <c r="S34" s="65"/>
      <c r="T34" s="65"/>
      <c r="U34" s="65"/>
      <c r="V34" s="65"/>
      <c r="W34" s="65"/>
    </row>
    <row r="35" spans="1:23" ht="36" customHeight="1" x14ac:dyDescent="0.25">
      <c r="A35" s="20" t="s">
        <v>639</v>
      </c>
      <c r="B35" s="20" t="s">
        <v>25</v>
      </c>
      <c r="C35" s="21" t="s">
        <v>26</v>
      </c>
      <c r="E35" s="98" t="s">
        <v>200</v>
      </c>
      <c r="F35" s="68"/>
      <c r="G35" s="65"/>
      <c r="H35" s="65"/>
      <c r="I35" s="68">
        <f t="shared" si="0"/>
        <v>0</v>
      </c>
      <c r="K35" s="98" t="s">
        <v>564</v>
      </c>
      <c r="L35" s="65"/>
      <c r="M35" s="65"/>
      <c r="N35" s="65"/>
      <c r="P35" s="98" t="s">
        <v>605</v>
      </c>
      <c r="Q35" s="65"/>
      <c r="R35" s="65"/>
      <c r="S35" s="65"/>
      <c r="T35" s="65"/>
      <c r="U35" s="65"/>
      <c r="V35" s="65"/>
      <c r="W35" s="65"/>
    </row>
    <row r="36" spans="1:23" ht="36" customHeight="1" x14ac:dyDescent="0.25">
      <c r="A36" s="20" t="s">
        <v>647</v>
      </c>
      <c r="B36" s="20" t="s">
        <v>40</v>
      </c>
      <c r="C36" s="21" t="s">
        <v>41</v>
      </c>
      <c r="E36" s="98" t="s">
        <v>201</v>
      </c>
      <c r="F36" s="68"/>
      <c r="G36" s="65"/>
      <c r="H36" s="65"/>
      <c r="I36" s="68">
        <f t="shared" si="0"/>
        <v>0</v>
      </c>
      <c r="K36" s="98" t="s">
        <v>565</v>
      </c>
      <c r="L36" s="65"/>
      <c r="M36" s="65"/>
      <c r="N36" s="65"/>
      <c r="P36" s="98" t="s">
        <v>606</v>
      </c>
      <c r="Q36" s="65"/>
      <c r="R36" s="65"/>
      <c r="S36" s="65"/>
      <c r="T36" s="65"/>
      <c r="U36" s="65"/>
      <c r="V36" s="65"/>
      <c r="W36" s="65"/>
    </row>
    <row r="37" spans="1:23" ht="36" customHeight="1" x14ac:dyDescent="0.25">
      <c r="A37" s="20" t="s">
        <v>640</v>
      </c>
      <c r="B37" s="20" t="s">
        <v>64</v>
      </c>
      <c r="C37" s="21" t="s">
        <v>26</v>
      </c>
      <c r="E37" s="98" t="s">
        <v>202</v>
      </c>
      <c r="F37" s="68"/>
      <c r="G37" s="65"/>
      <c r="H37" s="65"/>
      <c r="I37" s="68">
        <f t="shared" si="0"/>
        <v>0</v>
      </c>
      <c r="K37" s="98" t="s">
        <v>566</v>
      </c>
      <c r="L37" s="65"/>
      <c r="M37" s="65"/>
      <c r="N37" s="65"/>
      <c r="P37" s="98" t="s">
        <v>607</v>
      </c>
      <c r="Q37" s="65"/>
      <c r="R37" s="65"/>
      <c r="S37" s="65"/>
      <c r="T37" s="65"/>
      <c r="U37" s="65"/>
      <c r="V37" s="65"/>
      <c r="W37" s="65"/>
    </row>
    <row r="38" spans="1:23" ht="37.5" customHeight="1" x14ac:dyDescent="0.25">
      <c r="A38" s="20" t="s">
        <v>641</v>
      </c>
      <c r="B38" s="20" t="s">
        <v>20</v>
      </c>
      <c r="C38" s="21" t="s">
        <v>21</v>
      </c>
      <c r="E38" s="98" t="s">
        <v>203</v>
      </c>
      <c r="F38" s="68"/>
      <c r="G38" s="65"/>
      <c r="H38" s="65"/>
      <c r="I38" s="68">
        <f t="shared" si="0"/>
        <v>0</v>
      </c>
      <c r="K38" s="98" t="s">
        <v>567</v>
      </c>
      <c r="L38" s="65"/>
      <c r="M38" s="65"/>
      <c r="N38" s="65"/>
      <c r="P38" s="98" t="s">
        <v>608</v>
      </c>
      <c r="Q38" s="65"/>
      <c r="R38" s="65"/>
      <c r="S38" s="65"/>
      <c r="T38" s="65"/>
      <c r="U38" s="65"/>
      <c r="V38" s="65"/>
      <c r="W38" s="65"/>
    </row>
    <row r="39" spans="1:23" ht="30" customHeight="1" x14ac:dyDescent="0.25">
      <c r="A39" s="20" t="s">
        <v>624</v>
      </c>
      <c r="B39" s="20" t="s">
        <v>57</v>
      </c>
      <c r="C39" s="21" t="s">
        <v>41</v>
      </c>
      <c r="E39" s="98" t="s">
        <v>204</v>
      </c>
      <c r="F39" s="68"/>
      <c r="G39" s="65"/>
      <c r="H39" s="65"/>
      <c r="I39" s="68">
        <f t="shared" si="0"/>
        <v>0</v>
      </c>
      <c r="K39" s="98" t="s">
        <v>568</v>
      </c>
      <c r="L39" s="65"/>
      <c r="M39" s="65"/>
      <c r="N39" s="65"/>
      <c r="P39" s="98" t="s">
        <v>609</v>
      </c>
      <c r="Q39" s="65"/>
      <c r="R39" s="65"/>
      <c r="S39" s="65"/>
      <c r="T39" s="65"/>
      <c r="U39" s="65"/>
      <c r="V39" s="65"/>
      <c r="W39" s="65"/>
    </row>
    <row r="40" spans="1:23" ht="30" customHeight="1" x14ac:dyDescent="0.25">
      <c r="A40" s="20" t="s">
        <v>642</v>
      </c>
      <c r="B40" s="20" t="s">
        <v>23</v>
      </c>
      <c r="C40" s="21" t="s">
        <v>24</v>
      </c>
      <c r="E40" s="98" t="s">
        <v>205</v>
      </c>
      <c r="F40" s="68"/>
      <c r="G40" s="65"/>
      <c r="H40" s="65"/>
      <c r="I40" s="68">
        <f t="shared" si="0"/>
        <v>0</v>
      </c>
      <c r="K40" s="98" t="s">
        <v>569</v>
      </c>
      <c r="L40" s="65"/>
      <c r="M40" s="65"/>
      <c r="N40" s="65"/>
      <c r="P40" s="98" t="s">
        <v>610</v>
      </c>
      <c r="Q40" s="65"/>
      <c r="R40" s="65"/>
      <c r="S40" s="65"/>
      <c r="T40" s="65"/>
      <c r="U40" s="65"/>
      <c r="V40" s="65"/>
      <c r="W40" s="65"/>
    </row>
    <row r="41" spans="1:23" ht="30" customHeight="1" x14ac:dyDescent="0.25">
      <c r="A41" s="20" t="s">
        <v>643</v>
      </c>
      <c r="B41" s="20" t="s">
        <v>36</v>
      </c>
      <c r="C41" s="21" t="s">
        <v>21</v>
      </c>
      <c r="E41" s="98" t="s">
        <v>206</v>
      </c>
      <c r="F41" s="68"/>
      <c r="G41" s="65"/>
      <c r="H41" s="65"/>
      <c r="I41" s="68">
        <f t="shared" si="0"/>
        <v>0</v>
      </c>
      <c r="K41" s="98" t="s">
        <v>570</v>
      </c>
      <c r="L41" s="65"/>
      <c r="M41" s="65"/>
      <c r="N41" s="65"/>
      <c r="P41" s="98" t="s">
        <v>611</v>
      </c>
      <c r="Q41" s="65"/>
      <c r="R41" s="65"/>
      <c r="S41" s="65"/>
      <c r="T41" s="65"/>
      <c r="U41" s="65"/>
      <c r="V41" s="65"/>
      <c r="W41" s="65"/>
    </row>
    <row r="42" spans="1:23" ht="30" customHeight="1" x14ac:dyDescent="0.25">
      <c r="A42" s="20" t="s">
        <v>46</v>
      </c>
      <c r="B42" s="20" t="s">
        <v>47</v>
      </c>
      <c r="C42" s="21" t="s">
        <v>21</v>
      </c>
      <c r="E42" s="98" t="s">
        <v>207</v>
      </c>
      <c r="F42" s="68"/>
      <c r="G42" s="65"/>
      <c r="H42" s="65"/>
      <c r="I42" s="68">
        <f t="shared" si="0"/>
        <v>0</v>
      </c>
      <c r="K42" s="98" t="s">
        <v>571</v>
      </c>
      <c r="L42" s="65"/>
      <c r="M42" s="65"/>
      <c r="N42" s="65"/>
      <c r="P42" s="98" t="s">
        <v>612</v>
      </c>
      <c r="Q42" s="65"/>
      <c r="R42" s="65"/>
      <c r="S42" s="65"/>
      <c r="T42" s="65"/>
      <c r="U42" s="65"/>
      <c r="V42" s="65"/>
      <c r="W42" s="65"/>
    </row>
    <row r="43" spans="1:23" ht="30" customHeight="1" x14ac:dyDescent="0.25">
      <c r="A43" s="20" t="s">
        <v>644</v>
      </c>
      <c r="B43" s="20" t="s">
        <v>45</v>
      </c>
      <c r="C43" s="21" t="s">
        <v>21</v>
      </c>
      <c r="E43" s="98" t="s">
        <v>208</v>
      </c>
      <c r="F43" s="68"/>
      <c r="G43" s="65"/>
      <c r="H43" s="65"/>
      <c r="I43" s="68">
        <f t="shared" si="0"/>
        <v>0</v>
      </c>
      <c r="K43" s="98" t="s">
        <v>572</v>
      </c>
      <c r="L43" s="65"/>
      <c r="M43" s="65"/>
      <c r="N43" s="65"/>
      <c r="P43" s="98" t="s">
        <v>613</v>
      </c>
      <c r="Q43" s="65"/>
      <c r="R43" s="65"/>
      <c r="S43" s="65"/>
      <c r="T43" s="65"/>
      <c r="U43" s="65"/>
      <c r="V43" s="65"/>
      <c r="W43" s="65"/>
    </row>
    <row r="44" spans="1:23" ht="30" customHeight="1" x14ac:dyDescent="0.25">
      <c r="A44" s="20" t="s">
        <v>644</v>
      </c>
      <c r="B44" s="20" t="s">
        <v>37</v>
      </c>
      <c r="C44" s="21" t="s">
        <v>24</v>
      </c>
      <c r="E44" s="98" t="s">
        <v>209</v>
      </c>
      <c r="F44" s="68"/>
      <c r="G44" s="65"/>
      <c r="H44" s="65"/>
      <c r="I44" s="68">
        <f t="shared" si="0"/>
        <v>0</v>
      </c>
      <c r="K44" s="98" t="s">
        <v>573</v>
      </c>
      <c r="L44" s="65"/>
      <c r="M44" s="65"/>
      <c r="N44" s="65"/>
      <c r="P44" s="98" t="s">
        <v>614</v>
      </c>
      <c r="Q44" s="65"/>
      <c r="R44" s="65"/>
      <c r="S44" s="65"/>
      <c r="T44" s="65"/>
      <c r="U44" s="65"/>
      <c r="V44" s="65"/>
      <c r="W44" s="65"/>
    </row>
    <row r="45" spans="1:23" ht="30" customHeight="1" x14ac:dyDescent="0.25">
      <c r="A45" s="20" t="s">
        <v>29</v>
      </c>
      <c r="B45" s="20" t="s">
        <v>98</v>
      </c>
      <c r="C45" s="21">
        <v>10</v>
      </c>
      <c r="E45" s="98" t="s">
        <v>210</v>
      </c>
      <c r="F45" s="68"/>
      <c r="G45" s="65"/>
      <c r="H45" s="65"/>
      <c r="I45" s="68">
        <f t="shared" si="0"/>
        <v>0</v>
      </c>
      <c r="K45" s="98" t="s">
        <v>574</v>
      </c>
      <c r="L45" s="65"/>
      <c r="M45" s="65"/>
      <c r="N45" s="65"/>
      <c r="P45" s="98" t="s">
        <v>615</v>
      </c>
      <c r="Q45" s="65"/>
      <c r="R45" s="65"/>
      <c r="S45" s="65"/>
      <c r="T45" s="65"/>
      <c r="U45" s="65"/>
      <c r="V45" s="65"/>
      <c r="W45" s="65"/>
    </row>
    <row r="46" spans="1:23" ht="40.5" customHeight="1" x14ac:dyDescent="0.25">
      <c r="A46" s="20" t="s">
        <v>625</v>
      </c>
      <c r="B46" s="20" t="s">
        <v>36</v>
      </c>
      <c r="C46" s="21" t="s">
        <v>21</v>
      </c>
      <c r="E46" s="98" t="s">
        <v>211</v>
      </c>
      <c r="F46" s="68"/>
      <c r="G46" s="65"/>
      <c r="H46" s="65"/>
      <c r="I46" s="68">
        <f t="shared" si="0"/>
        <v>0</v>
      </c>
      <c r="K46" s="98" t="s">
        <v>575</v>
      </c>
      <c r="L46" s="65"/>
      <c r="M46" s="65"/>
      <c r="N46" s="65"/>
      <c r="P46" s="98" t="s">
        <v>616</v>
      </c>
      <c r="Q46" s="65"/>
      <c r="R46" s="65"/>
      <c r="S46" s="65"/>
      <c r="T46" s="65"/>
      <c r="U46" s="65"/>
      <c r="V46" s="65"/>
      <c r="W46" s="65"/>
    </row>
    <row r="47" spans="1:23" ht="40.5" customHeight="1" x14ac:dyDescent="0.25">
      <c r="A47" s="20" t="s">
        <v>695</v>
      </c>
      <c r="B47" s="20" t="s">
        <v>660</v>
      </c>
      <c r="C47" s="21" t="s">
        <v>661</v>
      </c>
      <c r="E47" s="98" t="s">
        <v>212</v>
      </c>
      <c r="F47" s="68"/>
      <c r="G47" s="65"/>
      <c r="H47" s="65"/>
      <c r="I47" s="68">
        <f t="shared" si="0"/>
        <v>0</v>
      </c>
      <c r="K47" s="98" t="s">
        <v>576</v>
      </c>
      <c r="L47" s="65"/>
      <c r="M47" s="65"/>
      <c r="N47" s="65"/>
      <c r="P47" s="98" t="s">
        <v>617</v>
      </c>
      <c r="Q47" s="65"/>
      <c r="R47" s="65"/>
      <c r="S47" s="65"/>
      <c r="T47" s="65"/>
      <c r="U47" s="65"/>
      <c r="V47" s="65"/>
      <c r="W47" s="65"/>
    </row>
    <row r="48" spans="1:23" ht="30" customHeight="1" x14ac:dyDescent="0.25">
      <c r="A48" s="20" t="s">
        <v>645</v>
      </c>
      <c r="B48" s="20" t="s">
        <v>20</v>
      </c>
      <c r="C48" s="21" t="s">
        <v>51</v>
      </c>
      <c r="E48" s="98" t="s">
        <v>692</v>
      </c>
      <c r="F48" s="68"/>
      <c r="G48" s="65"/>
      <c r="H48" s="65"/>
      <c r="I48" s="68">
        <f t="shared" si="0"/>
        <v>0</v>
      </c>
      <c r="K48" s="98" t="s">
        <v>693</v>
      </c>
      <c r="L48" s="65"/>
      <c r="M48" s="65"/>
      <c r="N48" s="65"/>
      <c r="P48" s="98" t="s">
        <v>694</v>
      </c>
      <c r="Q48" s="65"/>
      <c r="R48" s="65"/>
      <c r="S48" s="65"/>
      <c r="T48" s="65"/>
      <c r="U48" s="65"/>
      <c r="V48" s="65"/>
      <c r="W48" s="65"/>
    </row>
    <row r="49" spans="1:23" ht="30" customHeight="1" x14ac:dyDescent="0.25">
      <c r="A49" s="20" t="s">
        <v>646</v>
      </c>
      <c r="B49" s="20" t="s">
        <v>90</v>
      </c>
      <c r="C49" s="21" t="s">
        <v>21</v>
      </c>
      <c r="E49" s="98" t="s">
        <v>696</v>
      </c>
      <c r="F49" s="68"/>
      <c r="G49" s="65"/>
      <c r="H49" s="65"/>
      <c r="I49" s="68">
        <f t="shared" si="0"/>
        <v>0</v>
      </c>
      <c r="K49" s="98" t="s">
        <v>697</v>
      </c>
      <c r="L49" s="65"/>
      <c r="M49" s="65"/>
      <c r="N49" s="65"/>
      <c r="P49" s="98" t="s">
        <v>698</v>
      </c>
      <c r="Q49" s="65"/>
      <c r="R49" s="65"/>
      <c r="S49" s="65"/>
      <c r="T49" s="65"/>
      <c r="U49" s="65"/>
      <c r="V49" s="65"/>
      <c r="W49" s="65"/>
    </row>
    <row r="50" spans="1:23" ht="30" customHeight="1" x14ac:dyDescent="0.25"/>
    <row r="51" spans="1:23" x14ac:dyDescent="0.25">
      <c r="E51" s="111" t="s">
        <v>520</v>
      </c>
      <c r="F51" s="112"/>
      <c r="G51" s="113"/>
    </row>
    <row r="54" spans="1:23" x14ac:dyDescent="0.25">
      <c r="A54" t="s">
        <v>678</v>
      </c>
    </row>
  </sheetData>
  <sortState ref="A5:C94">
    <sortCondition ref="A5"/>
  </sortState>
  <mergeCells count="10">
    <mergeCell ref="F10:G10"/>
    <mergeCell ref="H10:I10"/>
    <mergeCell ref="A1:U1"/>
    <mergeCell ref="A2:U2"/>
    <mergeCell ref="A3:A4"/>
    <mergeCell ref="B3:B4"/>
    <mergeCell ref="C3:C4"/>
    <mergeCell ref="E3:I3"/>
    <mergeCell ref="K3:N3"/>
    <mergeCell ref="P3:W3"/>
  </mergeCells>
  <conditionalFormatting sqref="F6:I6 F10 H10 F9:H9 F8:G8 F7:H7 I7:I9 F11:I49">
    <cfRule type="containsBlanks" dxfId="22" priority="6">
      <formula>LEN(TRIM(F6))=0</formula>
    </cfRule>
  </conditionalFormatting>
  <conditionalFormatting sqref="L6:N7 L9:N49">
    <cfRule type="containsBlanks" dxfId="21" priority="5">
      <formula>LEN(TRIM(L6))=0</formula>
    </cfRule>
  </conditionalFormatting>
  <conditionalFormatting sqref="Q6:W7 Q9:W49">
    <cfRule type="containsBlanks" dxfId="20" priority="4">
      <formula>LEN(TRIM(Q6))=0</formula>
    </cfRule>
  </conditionalFormatting>
  <conditionalFormatting sqref="H8">
    <cfRule type="containsBlanks" dxfId="19" priority="3">
      <formula>LEN(TRIM(H8))=0</formula>
    </cfRule>
  </conditionalFormatting>
  <conditionalFormatting sqref="L8:N8">
    <cfRule type="containsBlanks" dxfId="18" priority="2">
      <formula>LEN(TRIM(L8))=0</formula>
    </cfRule>
  </conditionalFormatting>
  <conditionalFormatting sqref="Q8:W8">
    <cfRule type="containsBlanks" dxfId="17" priority="1">
      <formula>LEN(TRIM(Q8))=0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147"/>
  <sheetViews>
    <sheetView showGridLines="0" topLeftCell="A21" workbookViewId="0">
      <selection activeCell="G156" sqref="G156"/>
    </sheetView>
  </sheetViews>
  <sheetFormatPr baseColWidth="10" defaultRowHeight="15" x14ac:dyDescent="0.25"/>
  <cols>
    <col min="1" max="1" width="33.6640625" customWidth="1"/>
    <col min="2" max="2" width="19.21875" customWidth="1"/>
    <col min="3" max="3" width="12.33203125" customWidth="1"/>
    <col min="4" max="4" width="8.88671875" style="3" customWidth="1"/>
    <col min="5" max="5" width="0.88671875" customWidth="1"/>
    <col min="6" max="6" width="10.5546875" customWidth="1"/>
    <col min="7" max="7" width="24.109375" style="63" customWidth="1"/>
    <col min="8" max="8" width="1.109375" customWidth="1"/>
    <col min="9" max="9" width="10.5546875" customWidth="1"/>
    <col min="10" max="10" width="14.88671875" style="63" customWidth="1"/>
    <col min="11" max="11" width="17.5546875" style="63" customWidth="1"/>
  </cols>
  <sheetData>
    <row r="1" spans="1:11" s="1" customFormat="1" ht="74.25" customHeight="1" x14ac:dyDescent="0.25">
      <c r="A1" s="185" t="s">
        <v>518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12" customHeight="1" x14ac:dyDescent="0.25">
      <c r="D2"/>
    </row>
    <row r="3" spans="1:11" s="1" customFormat="1" ht="74.25" customHeight="1" x14ac:dyDescent="0.25">
      <c r="A3" s="186" t="s">
        <v>519</v>
      </c>
      <c r="B3" s="186"/>
      <c r="C3" s="186"/>
      <c r="D3" s="186"/>
      <c r="F3" s="190" t="s">
        <v>516</v>
      </c>
      <c r="G3" s="190"/>
      <c r="I3" s="191" t="s">
        <v>94</v>
      </c>
      <c r="J3" s="191"/>
      <c r="K3" s="191"/>
    </row>
    <row r="4" spans="1:11" s="1" customFormat="1" ht="10.9" customHeight="1" x14ac:dyDescent="0.25">
      <c r="B4" s="8"/>
      <c r="C4" s="8"/>
      <c r="D4" s="8"/>
      <c r="G4" s="66"/>
      <c r="J4" s="66"/>
      <c r="K4" s="66"/>
    </row>
    <row r="5" spans="1:11" s="1" customFormat="1" ht="33.6" customHeight="1" x14ac:dyDescent="0.25">
      <c r="A5" s="187" t="s">
        <v>53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s="7" customFormat="1" ht="14.25" customHeight="1" x14ac:dyDescent="0.25">
      <c r="D6" s="8"/>
      <c r="G6" s="67"/>
      <c r="J6" s="67"/>
      <c r="K6" s="67"/>
    </row>
    <row r="7" spans="1:11" s="1" customFormat="1" ht="57.75" customHeight="1" x14ac:dyDescent="0.25">
      <c r="A7" s="71" t="s">
        <v>0</v>
      </c>
      <c r="B7" s="71" t="s">
        <v>3</v>
      </c>
      <c r="C7" s="71" t="s">
        <v>54</v>
      </c>
      <c r="D7" s="71" t="s">
        <v>4</v>
      </c>
      <c r="E7" s="197"/>
      <c r="F7" s="29" t="s">
        <v>213</v>
      </c>
      <c r="G7" s="29" t="s">
        <v>18</v>
      </c>
      <c r="H7" s="197"/>
      <c r="I7" s="41" t="s">
        <v>213</v>
      </c>
      <c r="J7" s="41" t="s">
        <v>17</v>
      </c>
      <c r="K7" s="41" t="s">
        <v>2</v>
      </c>
    </row>
    <row r="8" spans="1:11" s="2" customFormat="1" ht="33.75" customHeight="1" x14ac:dyDescent="0.25">
      <c r="A8" s="172" t="s">
        <v>19</v>
      </c>
      <c r="B8" s="173"/>
      <c r="C8" s="173"/>
      <c r="D8" s="174"/>
      <c r="E8" s="197"/>
      <c r="F8" s="172" t="s">
        <v>19</v>
      </c>
      <c r="G8" s="174"/>
      <c r="H8" s="197"/>
      <c r="I8" s="172" t="s">
        <v>19</v>
      </c>
      <c r="J8" s="173"/>
      <c r="K8" s="174"/>
    </row>
    <row r="9" spans="1:11" s="2" customFormat="1" ht="22.5" customHeight="1" x14ac:dyDescent="0.25">
      <c r="A9" s="30" t="s">
        <v>129</v>
      </c>
      <c r="B9" s="30" t="s">
        <v>20</v>
      </c>
      <c r="C9" s="31" t="s">
        <v>21</v>
      </c>
      <c r="D9" s="31">
        <v>2</v>
      </c>
      <c r="E9" s="197"/>
      <c r="F9" s="106" t="s">
        <v>341</v>
      </c>
      <c r="G9" s="60">
        <f>VLOOKUP($F9,'P1-2&amp;3-Prest,pro+ P4 BdC'!$N$7:$O$85,2,FALSE)</f>
        <v>0</v>
      </c>
      <c r="H9" s="197"/>
      <c r="I9" s="106" t="s">
        <v>407</v>
      </c>
      <c r="J9" s="60">
        <f>VLOOKUP($I9,'P1-2&amp;3-Prest,pro+ P4 BdC'!$Q$7:$T$83,2,FALSE)</f>
        <v>0</v>
      </c>
      <c r="K9" s="60">
        <f>VLOOKUP($I9,'P1-2&amp;3-Prest,pro+ P4 BdC'!$Q$7:$T$83,4,FALSE)</f>
        <v>0</v>
      </c>
    </row>
    <row r="10" spans="1:11" s="2" customFormat="1" ht="33.75" customHeight="1" x14ac:dyDescent="0.25">
      <c r="A10" s="18" t="s">
        <v>130</v>
      </c>
      <c r="B10" s="18" t="s">
        <v>25</v>
      </c>
      <c r="C10" s="19" t="s">
        <v>26</v>
      </c>
      <c r="D10" s="19">
        <v>1</v>
      </c>
      <c r="E10" s="197"/>
      <c r="F10" s="106" t="s">
        <v>342</v>
      </c>
      <c r="G10" s="60">
        <f>VLOOKUP($F10,'P1-2&amp;3-Prest,pro+ P4 BdC'!$N$7:$O$85,2,FALSE)</f>
        <v>0</v>
      </c>
      <c r="H10" s="197"/>
      <c r="I10" s="106" t="s">
        <v>408</v>
      </c>
      <c r="J10" s="60">
        <f>VLOOKUP($I10,'P1-2&amp;3-Prest,pro+ P4 BdC'!$Q$7:$T$83,2,FALSE)</f>
        <v>0</v>
      </c>
      <c r="K10" s="60">
        <f>VLOOKUP($I10,'P1-2&amp;3-Prest,pro+ P4 BdC'!$Q$7:$T$83,4,FALSE)</f>
        <v>0</v>
      </c>
    </row>
    <row r="11" spans="1:11" s="2" customFormat="1" ht="35.25" customHeight="1" x14ac:dyDescent="0.25">
      <c r="A11" s="18" t="s">
        <v>139</v>
      </c>
      <c r="B11" s="18" t="s">
        <v>22</v>
      </c>
      <c r="C11" s="19" t="s">
        <v>21</v>
      </c>
      <c r="D11" s="19">
        <v>1</v>
      </c>
      <c r="E11" s="197"/>
      <c r="F11" s="106" t="s">
        <v>343</v>
      </c>
      <c r="G11" s="60">
        <f>VLOOKUP($F11,'P1-2&amp;3-Prest,pro+ P4 BdC'!$N$7:$O$85,2,FALSE)</f>
        <v>0</v>
      </c>
      <c r="H11" s="197"/>
      <c r="I11" s="106" t="s">
        <v>409</v>
      </c>
      <c r="J11" s="60">
        <f>VLOOKUP($I11,'P1-2&amp;3-Prest,pro+ P4 BdC'!$Q$7:$T$83,2,FALSE)</f>
        <v>0</v>
      </c>
      <c r="K11" s="60">
        <f>VLOOKUP($I11,'P1-2&amp;3-Prest,pro+ P4 BdC'!$Q$7:$T$83,4,FALSE)</f>
        <v>0</v>
      </c>
    </row>
    <row r="12" spans="1:11" s="2" customFormat="1" ht="22.5" customHeight="1" x14ac:dyDescent="0.25">
      <c r="A12" s="18" t="s">
        <v>140</v>
      </c>
      <c r="B12" s="18" t="s">
        <v>25</v>
      </c>
      <c r="C12" s="19" t="s">
        <v>26</v>
      </c>
      <c r="D12" s="19">
        <v>2</v>
      </c>
      <c r="E12" s="197"/>
      <c r="F12" s="106" t="s">
        <v>344</v>
      </c>
      <c r="G12" s="60">
        <f>VLOOKUP($F12,'P1-2&amp;3-Prest,pro+ P4 BdC'!$N$7:$O$85,2,FALSE)</f>
        <v>0</v>
      </c>
      <c r="H12" s="197"/>
      <c r="I12" s="106" t="s">
        <v>410</v>
      </c>
      <c r="J12" s="60">
        <f>VLOOKUP($I12,'P1-2&amp;3-Prest,pro+ P4 BdC'!$Q$7:$T$83,2,FALSE)</f>
        <v>0</v>
      </c>
      <c r="K12" s="60">
        <f>VLOOKUP($I12,'P1-2&amp;3-Prest,pro+ P4 BdC'!$Q$7:$T$83,4,FALSE)</f>
        <v>0</v>
      </c>
    </row>
    <row r="13" spans="1:11" s="2" customFormat="1" ht="22.5" customHeight="1" x14ac:dyDescent="0.25">
      <c r="A13" s="18" t="s">
        <v>141</v>
      </c>
      <c r="B13" s="18" t="s">
        <v>20</v>
      </c>
      <c r="C13" s="19" t="s">
        <v>21</v>
      </c>
      <c r="D13" s="19">
        <v>2</v>
      </c>
      <c r="E13" s="197"/>
      <c r="F13" s="106" t="s">
        <v>345</v>
      </c>
      <c r="G13" s="60">
        <f>VLOOKUP($F13,'P1-2&amp;3-Prest,pro+ P4 BdC'!$N$7:$O$85,2,FALSE)</f>
        <v>0</v>
      </c>
      <c r="H13" s="197"/>
      <c r="I13" s="106" t="s">
        <v>411</v>
      </c>
      <c r="J13" s="60">
        <f>VLOOKUP($I13,'P1-2&amp;3-Prest,pro+ P4 BdC'!$Q$7:$T$83,2,FALSE)</f>
        <v>0</v>
      </c>
      <c r="K13" s="60">
        <f>VLOOKUP($I13,'P1-2&amp;3-Prest,pro+ P4 BdC'!$Q$7:$T$83,4,FALSE)</f>
        <v>0</v>
      </c>
    </row>
    <row r="14" spans="1:11" s="2" customFormat="1" ht="22.5" customHeight="1" x14ac:dyDescent="0.25">
      <c r="A14" s="18" t="s">
        <v>143</v>
      </c>
      <c r="B14" s="18" t="s">
        <v>66</v>
      </c>
      <c r="C14" s="19" t="s">
        <v>109</v>
      </c>
      <c r="D14" s="19">
        <v>1</v>
      </c>
      <c r="E14" s="197"/>
      <c r="F14" s="106" t="s">
        <v>346</v>
      </c>
      <c r="G14" s="60">
        <f>VLOOKUP($F14,'P1-2&amp;3-Prest,pro+ P4 BdC'!$N$7:$O$85,2,FALSE)</f>
        <v>0</v>
      </c>
      <c r="H14" s="197"/>
      <c r="I14" s="106" t="s">
        <v>412</v>
      </c>
      <c r="J14" s="60">
        <f>VLOOKUP($I14,'P1-2&amp;3-Prest,pro+ P4 BdC'!$Q$7:$T$83,2,FALSE)</f>
        <v>0</v>
      </c>
      <c r="K14" s="60">
        <f>VLOOKUP($I14,'P1-2&amp;3-Prest,pro+ P4 BdC'!$Q$7:$T$83,4,FALSE)</f>
        <v>0</v>
      </c>
    </row>
    <row r="15" spans="1:11" s="2" customFormat="1" ht="22.5" customHeight="1" x14ac:dyDescent="0.25">
      <c r="A15" s="18" t="s">
        <v>111</v>
      </c>
      <c r="B15" s="18" t="s">
        <v>66</v>
      </c>
      <c r="C15" s="19" t="s">
        <v>109</v>
      </c>
      <c r="D15" s="19">
        <v>1</v>
      </c>
      <c r="E15" s="197"/>
      <c r="F15" s="106" t="s">
        <v>347</v>
      </c>
      <c r="G15" s="60">
        <f>VLOOKUP($F15,'P1-2&amp;3-Prest,pro+ P4 BdC'!$N$7:$O$85,2,FALSE)</f>
        <v>0</v>
      </c>
      <c r="H15" s="197"/>
      <c r="I15" s="106" t="s">
        <v>413</v>
      </c>
      <c r="J15" s="60">
        <f>VLOOKUP($I15,'P1-2&amp;3-Prest,pro+ P4 BdC'!$Q$7:$T$83,2,FALSE)</f>
        <v>0</v>
      </c>
      <c r="K15" s="60">
        <f>VLOOKUP($I15,'P1-2&amp;3-Prest,pro+ P4 BdC'!$Q$7:$T$83,4,FALSE)</f>
        <v>0</v>
      </c>
    </row>
    <row r="16" spans="1:11" s="2" customFormat="1" ht="33" customHeight="1" x14ac:dyDescent="0.25">
      <c r="A16" s="18" t="s">
        <v>146</v>
      </c>
      <c r="B16" s="18" t="s">
        <v>25</v>
      </c>
      <c r="C16" s="19" t="s">
        <v>26</v>
      </c>
      <c r="D16" s="19">
        <v>1</v>
      </c>
      <c r="E16" s="197"/>
      <c r="F16" s="106" t="s">
        <v>348</v>
      </c>
      <c r="G16" s="60">
        <f>VLOOKUP($F16,'P1-2&amp;3-Prest,pro+ P4 BdC'!$N$7:$O$85,2,FALSE)</f>
        <v>0</v>
      </c>
      <c r="H16" s="197"/>
      <c r="I16" s="106" t="s">
        <v>414</v>
      </c>
      <c r="J16" s="60">
        <f>VLOOKUP($I16,'P1-2&amp;3-Prest,pro+ P4 BdC'!$Q$7:$T$83,2,FALSE)</f>
        <v>0</v>
      </c>
      <c r="K16" s="60">
        <f>VLOOKUP($I16,'P1-2&amp;3-Prest,pro+ P4 BdC'!$Q$7:$T$83,4,FALSE)</f>
        <v>0</v>
      </c>
    </row>
    <row r="17" spans="1:11" s="2" customFormat="1" ht="31.5" customHeight="1" x14ac:dyDescent="0.25">
      <c r="A17" s="18" t="s">
        <v>148</v>
      </c>
      <c r="B17" s="18" t="s">
        <v>20</v>
      </c>
      <c r="C17" s="19" t="s">
        <v>21</v>
      </c>
      <c r="D17" s="19">
        <v>3</v>
      </c>
      <c r="E17" s="197"/>
      <c r="F17" s="106" t="s">
        <v>349</v>
      </c>
      <c r="G17" s="60">
        <f>VLOOKUP($F17,'P1-2&amp;3-Prest,pro+ P4 BdC'!$N$7:$O$85,2,FALSE)</f>
        <v>0</v>
      </c>
      <c r="H17" s="197"/>
      <c r="I17" s="106" t="s">
        <v>415</v>
      </c>
      <c r="J17" s="60">
        <f>VLOOKUP($I17,'P1-2&amp;3-Prest,pro+ P4 BdC'!$Q$7:$T$83,2,FALSE)</f>
        <v>0</v>
      </c>
      <c r="K17" s="60">
        <f>VLOOKUP($I17,'P1-2&amp;3-Prest,pro+ P4 BdC'!$Q$7:$T$83,4,FALSE)</f>
        <v>0</v>
      </c>
    </row>
    <row r="18" spans="1:11" s="2" customFormat="1" ht="22.5" customHeight="1" x14ac:dyDescent="0.25">
      <c r="A18" s="18" t="s">
        <v>149</v>
      </c>
      <c r="B18" s="18" t="s">
        <v>23</v>
      </c>
      <c r="C18" s="19" t="s">
        <v>24</v>
      </c>
      <c r="D18" s="19">
        <v>1</v>
      </c>
      <c r="E18" s="197"/>
      <c r="F18" s="106" t="s">
        <v>350</v>
      </c>
      <c r="G18" s="60">
        <f>VLOOKUP($F18,'P1-2&amp;3-Prest,pro+ P4 BdC'!$N$7:$O$85,2,FALSE)</f>
        <v>0</v>
      </c>
      <c r="H18" s="197"/>
      <c r="I18" s="106" t="s">
        <v>416</v>
      </c>
      <c r="J18" s="60">
        <f>VLOOKUP($I18,'P1-2&amp;3-Prest,pro+ P4 BdC'!$Q$7:$T$83,2,FALSE)</f>
        <v>0</v>
      </c>
      <c r="K18" s="60">
        <f>VLOOKUP($I18,'P1-2&amp;3-Prest,pro+ P4 BdC'!$Q$7:$T$83,4,FALSE)</f>
        <v>0</v>
      </c>
    </row>
    <row r="19" spans="1:11" s="2" customFormat="1" ht="22.5" customHeight="1" x14ac:dyDescent="0.25">
      <c r="A19" s="18" t="s">
        <v>150</v>
      </c>
      <c r="B19" s="32" t="s">
        <v>27</v>
      </c>
      <c r="C19" s="33" t="s">
        <v>21</v>
      </c>
      <c r="D19" s="33">
        <v>1</v>
      </c>
      <c r="E19" s="197"/>
      <c r="F19" s="106" t="s">
        <v>351</v>
      </c>
      <c r="G19" s="60">
        <f>VLOOKUP($F19,'P1-2&amp;3-Prest,pro+ P4 BdC'!$N$7:$O$85,2,FALSE)</f>
        <v>0</v>
      </c>
      <c r="H19" s="197"/>
      <c r="I19" s="106" t="s">
        <v>417</v>
      </c>
      <c r="J19" s="60">
        <f>VLOOKUP($I19,'P1-2&amp;3-Prest,pro+ P4 BdC'!$Q$7:$T$83,2,FALSE)</f>
        <v>0</v>
      </c>
      <c r="K19" s="60">
        <f>VLOOKUP($I19,'P1-2&amp;3-Prest,pro+ P4 BdC'!$Q$7:$T$83,4,FALSE)</f>
        <v>0</v>
      </c>
    </row>
    <row r="20" spans="1:11" s="2" customFormat="1" ht="22.5" customHeight="1" x14ac:dyDescent="0.25">
      <c r="A20" s="50" t="s">
        <v>112</v>
      </c>
      <c r="B20" s="32" t="s">
        <v>66</v>
      </c>
      <c r="C20" s="33" t="s">
        <v>113</v>
      </c>
      <c r="D20" s="33">
        <v>1</v>
      </c>
      <c r="E20" s="197"/>
      <c r="F20" s="106" t="s">
        <v>352</v>
      </c>
      <c r="G20" s="60">
        <f>VLOOKUP($F20,'P1-2&amp;3-Prest,pro+ P4 BdC'!$N$7:$O$85,2,FALSE)</f>
        <v>0</v>
      </c>
      <c r="H20" s="197"/>
      <c r="I20" s="106" t="s">
        <v>419</v>
      </c>
      <c r="J20" s="60">
        <f>VLOOKUP($I20,'P1-2&amp;3-Prest,pro+ P4 BdC'!$Q$7:$T$83,2,FALSE)</f>
        <v>0</v>
      </c>
      <c r="K20" s="60">
        <f>VLOOKUP($I20,'P1-2&amp;3-Prest,pro+ P4 BdC'!$Q$7:$T$83,4,FALSE)</f>
        <v>0</v>
      </c>
    </row>
    <row r="21" spans="1:11" s="2" customFormat="1" ht="22.5" customHeight="1" x14ac:dyDescent="0.25">
      <c r="A21" s="81" t="s">
        <v>114</v>
      </c>
      <c r="B21" s="32" t="s">
        <v>66</v>
      </c>
      <c r="C21" s="33" t="s">
        <v>113</v>
      </c>
      <c r="D21" s="33">
        <v>1</v>
      </c>
      <c r="E21" s="198"/>
      <c r="F21" s="106" t="s">
        <v>353</v>
      </c>
      <c r="G21" s="60">
        <f>VLOOKUP($F21,'P1-2&amp;3-Prest,pro+ P4 BdC'!$N$7:$O$85,2,FALSE)</f>
        <v>0</v>
      </c>
      <c r="H21" s="198"/>
      <c r="I21" s="106" t="s">
        <v>420</v>
      </c>
      <c r="J21" s="60">
        <f>VLOOKUP($I21,'P1-2&amp;3-Prest,pro+ P4 BdC'!$Q$7:$T$83,2,FALSE)</f>
        <v>0</v>
      </c>
      <c r="K21" s="60">
        <f>VLOOKUP($I21,'P1-2&amp;3-Prest,pro+ P4 BdC'!$Q$7:$T$83,4,FALSE)</f>
        <v>0</v>
      </c>
    </row>
    <row r="22" spans="1:11" s="2" customFormat="1" ht="22.5" customHeight="1" x14ac:dyDescent="0.25">
      <c r="A22" s="172" t="s">
        <v>28</v>
      </c>
      <c r="B22" s="173"/>
      <c r="C22" s="173"/>
      <c r="D22" s="174"/>
      <c r="E22" s="195"/>
      <c r="F22" s="172" t="s">
        <v>28</v>
      </c>
      <c r="G22" s="174"/>
      <c r="H22" s="195"/>
      <c r="I22" s="172" t="s">
        <v>28</v>
      </c>
      <c r="J22" s="173"/>
      <c r="K22" s="174"/>
    </row>
    <row r="23" spans="1:11" s="2" customFormat="1" ht="21.75" customHeight="1" x14ac:dyDescent="0.25">
      <c r="A23" s="34" t="s">
        <v>29</v>
      </c>
      <c r="B23" s="34" t="s">
        <v>30</v>
      </c>
      <c r="C23" s="35">
        <v>10</v>
      </c>
      <c r="D23" s="35">
        <v>1</v>
      </c>
      <c r="E23" s="196"/>
      <c r="F23" s="106" t="s">
        <v>354</v>
      </c>
      <c r="G23" s="60">
        <f>VLOOKUP($F23,'P1-2&amp;3-Prest,pro+ P4 BdC'!$N$7:$O$85,2,FALSE)</f>
        <v>0</v>
      </c>
      <c r="H23" s="196"/>
      <c r="I23" s="106" t="s">
        <v>421</v>
      </c>
      <c r="J23" s="60">
        <f>VLOOKUP($I23,'P1-2&amp;3-Prest,pro+ P4 BdC'!$Q$7:$T$83,2,FALSE)</f>
        <v>0</v>
      </c>
      <c r="K23" s="60">
        <f>VLOOKUP($I23,'P1-2&amp;3-Prest,pro+ P4 BdC'!$Q$7:$T$83,4,FALSE)</f>
        <v>0</v>
      </c>
    </row>
    <row r="24" spans="1:11" s="2" customFormat="1" ht="19.899999999999999" customHeight="1" x14ac:dyDescent="0.25">
      <c r="A24" s="180" t="s">
        <v>31</v>
      </c>
      <c r="B24" s="181"/>
      <c r="C24" s="181"/>
      <c r="D24" s="182"/>
      <c r="E24" s="203"/>
      <c r="F24" s="180" t="s">
        <v>31</v>
      </c>
      <c r="G24" s="182"/>
      <c r="H24" s="203"/>
      <c r="I24" s="180" t="s">
        <v>31</v>
      </c>
      <c r="J24" s="181"/>
      <c r="K24" s="182"/>
    </row>
    <row r="25" spans="1:11" s="2" customFormat="1" ht="21" customHeight="1" x14ac:dyDescent="0.25">
      <c r="A25" s="18" t="s">
        <v>143</v>
      </c>
      <c r="B25" s="30" t="s">
        <v>32</v>
      </c>
      <c r="C25" s="31" t="s">
        <v>33</v>
      </c>
      <c r="D25" s="31">
        <v>1</v>
      </c>
      <c r="E25" s="204"/>
      <c r="F25" s="106" t="s">
        <v>339</v>
      </c>
      <c r="G25" s="60">
        <f>VLOOKUP($F25,'P1-2&amp;3-Prest,pro+ P4 BdC'!$N$7:$O$85,2,FALSE)</f>
        <v>0</v>
      </c>
      <c r="H25" s="204"/>
      <c r="I25" s="106" t="s">
        <v>422</v>
      </c>
      <c r="J25" s="60">
        <f>VLOOKUP($I25,'P1-2&amp;3-Prest,pro+ P4 BdC'!$Q$7:$T$83,2,FALSE)</f>
        <v>0</v>
      </c>
      <c r="K25" s="60">
        <f>VLOOKUP($I25,'P1-2&amp;3-Prest,pro+ P4 BdC'!$Q$7:$T$83,4,FALSE)</f>
        <v>0</v>
      </c>
    </row>
    <row r="26" spans="1:11" s="2" customFormat="1" ht="21" customHeight="1" x14ac:dyDescent="0.25">
      <c r="A26" s="18" t="s">
        <v>143</v>
      </c>
      <c r="B26" s="30" t="s">
        <v>32</v>
      </c>
      <c r="C26" s="31" t="s">
        <v>115</v>
      </c>
      <c r="D26" s="31">
        <v>2</v>
      </c>
      <c r="E26" s="204"/>
      <c r="F26" s="106" t="s">
        <v>340</v>
      </c>
      <c r="G26" s="60">
        <f>VLOOKUP($F26,'P1-2&amp;3-Prest,pro+ P4 BdC'!$N$7:$O$85,2,FALSE)</f>
        <v>0</v>
      </c>
      <c r="H26" s="204"/>
      <c r="I26" s="106" t="s">
        <v>423</v>
      </c>
      <c r="J26" s="60">
        <f>VLOOKUP($I26,'P1-2&amp;3-Prest,pro+ P4 BdC'!$Q$7:$T$83,2,FALSE)</f>
        <v>0</v>
      </c>
      <c r="K26" s="60">
        <f>VLOOKUP($I26,'P1-2&amp;3-Prest,pro+ P4 BdC'!$Q$7:$T$83,4,FALSE)</f>
        <v>0</v>
      </c>
    </row>
    <row r="27" spans="1:11" s="2" customFormat="1" ht="32.25" customHeight="1" x14ac:dyDescent="0.25">
      <c r="A27" s="18" t="s">
        <v>145</v>
      </c>
      <c r="B27" s="18" t="s">
        <v>32</v>
      </c>
      <c r="C27" s="19" t="s">
        <v>33</v>
      </c>
      <c r="D27" s="19">
        <v>1</v>
      </c>
      <c r="E27" s="204"/>
      <c r="F27" s="106" t="s">
        <v>355</v>
      </c>
      <c r="G27" s="60">
        <f>VLOOKUP($F27,'P1-2&amp;3-Prest,pro+ P4 BdC'!$N$7:$O$85,2,FALSE)</f>
        <v>0</v>
      </c>
      <c r="H27" s="204"/>
      <c r="I27" s="106" t="s">
        <v>424</v>
      </c>
      <c r="J27" s="60">
        <f>VLOOKUP($I27,'P1-2&amp;3-Prest,pro+ P4 BdC'!$Q$7:$T$83,2,FALSE)</f>
        <v>0</v>
      </c>
      <c r="K27" s="60">
        <f>VLOOKUP($I27,'P1-2&amp;3-Prest,pro+ P4 BdC'!$Q$7:$T$83,4,FALSE)</f>
        <v>0</v>
      </c>
    </row>
    <row r="28" spans="1:11" s="2" customFormat="1" ht="31.5" customHeight="1" x14ac:dyDescent="0.25">
      <c r="A28" s="18" t="s">
        <v>148</v>
      </c>
      <c r="B28" s="32" t="s">
        <v>34</v>
      </c>
      <c r="C28" s="33" t="s">
        <v>26</v>
      </c>
      <c r="D28" s="33">
        <v>2</v>
      </c>
      <c r="E28" s="205"/>
      <c r="F28" s="106" t="s">
        <v>356</v>
      </c>
      <c r="G28" s="60">
        <f>VLOOKUP($F28,'P1-2&amp;3-Prest,pro+ P4 BdC'!$N$7:$O$85,2,FALSE)</f>
        <v>0</v>
      </c>
      <c r="H28" s="205"/>
      <c r="I28" s="106" t="s">
        <v>425</v>
      </c>
      <c r="J28" s="60">
        <f>VLOOKUP($I28,'P1-2&amp;3-Prest,pro+ P4 BdC'!$Q$7:$T$83,2,FALSE)</f>
        <v>0</v>
      </c>
      <c r="K28" s="60">
        <f>VLOOKUP($I28,'P1-2&amp;3-Prest,pro+ P4 BdC'!$Q$7:$T$83,4,FALSE)</f>
        <v>0</v>
      </c>
    </row>
    <row r="29" spans="1:11" s="2" customFormat="1" ht="30.6" customHeight="1" x14ac:dyDescent="0.25">
      <c r="A29" s="180" t="s">
        <v>35</v>
      </c>
      <c r="B29" s="181"/>
      <c r="C29" s="181"/>
      <c r="D29" s="182"/>
      <c r="E29" s="203"/>
      <c r="F29" s="180" t="s">
        <v>35</v>
      </c>
      <c r="G29" s="182"/>
      <c r="H29" s="203"/>
      <c r="I29" s="180" t="s">
        <v>35</v>
      </c>
      <c r="J29" s="181"/>
      <c r="K29" s="182"/>
    </row>
    <row r="30" spans="1:11" s="2" customFormat="1" ht="28.5" customHeight="1" x14ac:dyDescent="0.25">
      <c r="A30" s="37" t="s">
        <v>131</v>
      </c>
      <c r="B30" s="37" t="s">
        <v>36</v>
      </c>
      <c r="C30" s="59" t="s">
        <v>21</v>
      </c>
      <c r="D30" s="59">
        <v>2</v>
      </c>
      <c r="E30" s="204"/>
      <c r="F30" s="106" t="s">
        <v>323</v>
      </c>
      <c r="G30" s="60">
        <f>VLOOKUP($F30,'P1-2&amp;3-Prest,pro+ P4 BdC'!$N$7:$O$85,2,FALSE)</f>
        <v>0</v>
      </c>
      <c r="H30" s="204"/>
      <c r="I30" s="106" t="s">
        <v>426</v>
      </c>
      <c r="J30" s="60">
        <f>VLOOKUP($I30,'P1-2&amp;3-Prest,pro+ P4 BdC'!$Q$7:$T$83,2,FALSE)</f>
        <v>0</v>
      </c>
      <c r="K30" s="60">
        <f>VLOOKUP($I30,'P1-2&amp;3-Prest,pro+ P4 BdC'!$Q$7:$T$83,4,FALSE)</f>
        <v>0</v>
      </c>
    </row>
    <row r="31" spans="1:11" s="2" customFormat="1" ht="28.5" customHeight="1" x14ac:dyDescent="0.25">
      <c r="A31" s="20" t="s">
        <v>132</v>
      </c>
      <c r="B31" s="20" t="s">
        <v>37</v>
      </c>
      <c r="C31" s="21" t="s">
        <v>21</v>
      </c>
      <c r="D31" s="21">
        <v>1</v>
      </c>
      <c r="E31" s="204"/>
      <c r="F31" s="106" t="s">
        <v>324</v>
      </c>
      <c r="G31" s="60">
        <f>VLOOKUP($F31,'P1-2&amp;3-Prest,pro+ P4 BdC'!$N$7:$O$85,2,FALSE)</f>
        <v>0</v>
      </c>
      <c r="H31" s="204"/>
      <c r="I31" s="106" t="s">
        <v>427</v>
      </c>
      <c r="J31" s="60">
        <f>VLOOKUP($I31,'P1-2&amp;3-Prest,pro+ P4 BdC'!$Q$7:$T$83,2,FALSE)</f>
        <v>0</v>
      </c>
      <c r="K31" s="60">
        <f>VLOOKUP($I31,'P1-2&amp;3-Prest,pro+ P4 BdC'!$Q$7:$T$83,4,FALSE)</f>
        <v>0</v>
      </c>
    </row>
    <row r="32" spans="1:11" s="2" customFormat="1" ht="38.25" customHeight="1" x14ac:dyDescent="0.25">
      <c r="A32" s="20" t="s">
        <v>133</v>
      </c>
      <c r="B32" s="20" t="s">
        <v>38</v>
      </c>
      <c r="C32" s="21" t="s">
        <v>21</v>
      </c>
      <c r="D32" s="21">
        <v>8</v>
      </c>
      <c r="E32" s="204"/>
      <c r="F32" s="106" t="s">
        <v>325</v>
      </c>
      <c r="G32" s="60">
        <f>VLOOKUP($F32,'P1-2&amp;3-Prest,pro+ P4 BdC'!$N$7:$O$85,2,FALSE)</f>
        <v>0</v>
      </c>
      <c r="H32" s="204"/>
      <c r="I32" s="106" t="s">
        <v>428</v>
      </c>
      <c r="J32" s="60">
        <f>VLOOKUP($I32,'P1-2&amp;3-Prest,pro+ P4 BdC'!$Q$7:$T$83,2,FALSE)</f>
        <v>0</v>
      </c>
      <c r="K32" s="60">
        <f>VLOOKUP($I32,'P1-2&amp;3-Prest,pro+ P4 BdC'!$Q$7:$T$83,4,FALSE)</f>
        <v>0</v>
      </c>
    </row>
    <row r="33" spans="1:11" s="2" customFormat="1" ht="47.25" customHeight="1" x14ac:dyDescent="0.25">
      <c r="A33" s="50" t="s">
        <v>116</v>
      </c>
      <c r="B33" s="50" t="s">
        <v>91</v>
      </c>
      <c r="C33" s="51" t="s">
        <v>14</v>
      </c>
      <c r="D33" s="51">
        <v>1</v>
      </c>
      <c r="E33" s="204"/>
      <c r="F33" s="106" t="s">
        <v>326</v>
      </c>
      <c r="G33" s="60">
        <f>VLOOKUP($F33,'P1-2&amp;3-Prest,pro+ P4 BdC'!$N$7:$O$85,2,FALSE)</f>
        <v>0</v>
      </c>
      <c r="H33" s="204"/>
      <c r="I33" s="106" t="s">
        <v>429</v>
      </c>
      <c r="J33" s="60">
        <f>VLOOKUP($I33,'P1-2&amp;3-Prest,pro+ P4 BdC'!$Q$7:$T$83,2,FALSE)</f>
        <v>0</v>
      </c>
      <c r="K33" s="60">
        <f>VLOOKUP($I33,'P1-2&amp;3-Prest,pro+ P4 BdC'!$Q$7:$T$83,4,FALSE)</f>
        <v>0</v>
      </c>
    </row>
    <row r="34" spans="1:11" s="2" customFormat="1" ht="28.5" customHeight="1" x14ac:dyDescent="0.25">
      <c r="A34" s="50" t="s">
        <v>135</v>
      </c>
      <c r="B34" s="50" t="s">
        <v>91</v>
      </c>
      <c r="C34" s="51" t="s">
        <v>14</v>
      </c>
      <c r="D34" s="51">
        <v>1</v>
      </c>
      <c r="E34" s="204"/>
      <c r="F34" s="106" t="s">
        <v>327</v>
      </c>
      <c r="G34" s="60">
        <f>VLOOKUP($F34,'P1-2&amp;3-Prest,pro+ P4 BdC'!$N$7:$O$85,2,FALSE)</f>
        <v>0</v>
      </c>
      <c r="H34" s="204"/>
      <c r="I34" s="106" t="s">
        <v>430</v>
      </c>
      <c r="J34" s="60">
        <f>VLOOKUP($I34,'P1-2&amp;3-Prest,pro+ P4 BdC'!$Q$7:$T$83,2,FALSE)</f>
        <v>0</v>
      </c>
      <c r="K34" s="60">
        <f>VLOOKUP($I34,'P1-2&amp;3-Prest,pro+ P4 BdC'!$Q$7:$T$83,4,FALSE)</f>
        <v>0</v>
      </c>
    </row>
    <row r="35" spans="1:11" s="2" customFormat="1" ht="28.5" customHeight="1" x14ac:dyDescent="0.25">
      <c r="A35" s="20" t="s">
        <v>137</v>
      </c>
      <c r="B35" s="20" t="s">
        <v>38</v>
      </c>
      <c r="C35" s="21" t="s">
        <v>21</v>
      </c>
      <c r="D35" s="21">
        <v>1</v>
      </c>
      <c r="E35" s="204"/>
      <c r="F35" s="106" t="s">
        <v>328</v>
      </c>
      <c r="G35" s="60">
        <f>VLOOKUP($F35,'P1-2&amp;3-Prest,pro+ P4 BdC'!$N$7:$O$85,2,FALSE)</f>
        <v>0</v>
      </c>
      <c r="H35" s="204"/>
      <c r="I35" s="106" t="s">
        <v>431</v>
      </c>
      <c r="J35" s="60">
        <f>VLOOKUP($I35,'P1-2&amp;3-Prest,pro+ P4 BdC'!$Q$7:$T$83,2,FALSE)</f>
        <v>0</v>
      </c>
      <c r="K35" s="60">
        <f>VLOOKUP($I35,'P1-2&amp;3-Prest,pro+ P4 BdC'!$Q$7:$T$83,4,FALSE)</f>
        <v>0</v>
      </c>
    </row>
    <row r="36" spans="1:11" s="2" customFormat="1" ht="28.5" customHeight="1" x14ac:dyDescent="0.25">
      <c r="A36" s="20" t="s">
        <v>154</v>
      </c>
      <c r="B36" s="20" t="s">
        <v>37</v>
      </c>
      <c r="C36" s="21" t="s">
        <v>21</v>
      </c>
      <c r="D36" s="21">
        <v>1</v>
      </c>
      <c r="E36" s="204"/>
      <c r="F36" s="106" t="s">
        <v>329</v>
      </c>
      <c r="G36" s="60">
        <f>VLOOKUP($F36,'P1-2&amp;3-Prest,pro+ P4 BdC'!$N$7:$O$85,2,FALSE)</f>
        <v>0</v>
      </c>
      <c r="H36" s="204"/>
      <c r="I36" s="106" t="s">
        <v>432</v>
      </c>
      <c r="J36" s="60">
        <f>VLOOKUP($I36,'P1-2&amp;3-Prest,pro+ P4 BdC'!$Q$7:$T$83,2,FALSE)</f>
        <v>0</v>
      </c>
      <c r="K36" s="60">
        <f>VLOOKUP($I36,'P1-2&amp;3-Prest,pro+ P4 BdC'!$Q$7:$T$83,4,FALSE)</f>
        <v>0</v>
      </c>
    </row>
    <row r="37" spans="1:11" s="2" customFormat="1" ht="28.5" customHeight="1" x14ac:dyDescent="0.25">
      <c r="A37" s="18" t="s">
        <v>141</v>
      </c>
      <c r="B37" s="20" t="s">
        <v>36</v>
      </c>
      <c r="C37" s="21" t="s">
        <v>21</v>
      </c>
      <c r="D37" s="21">
        <v>3</v>
      </c>
      <c r="E37" s="204"/>
      <c r="F37" s="106" t="s">
        <v>330</v>
      </c>
      <c r="G37" s="60">
        <f>VLOOKUP($F37,'P1-2&amp;3-Prest,pro+ P4 BdC'!$N$7:$O$85,2,FALSE)</f>
        <v>0</v>
      </c>
      <c r="H37" s="204"/>
      <c r="I37" s="106" t="s">
        <v>433</v>
      </c>
      <c r="J37" s="60">
        <f>VLOOKUP($I37,'P1-2&amp;3-Prest,pro+ P4 BdC'!$Q$7:$T$83,2,FALSE)</f>
        <v>0</v>
      </c>
      <c r="K37" s="60">
        <f>VLOOKUP($I37,'P1-2&amp;3-Prest,pro+ P4 BdC'!$Q$7:$T$83,4,FALSE)</f>
        <v>0</v>
      </c>
    </row>
    <row r="38" spans="1:11" s="2" customFormat="1" ht="28.5" customHeight="1" x14ac:dyDescent="0.25">
      <c r="A38" s="32" t="s">
        <v>686</v>
      </c>
      <c r="B38" s="20" t="s">
        <v>36</v>
      </c>
      <c r="C38" s="21" t="s">
        <v>21</v>
      </c>
      <c r="D38" s="21">
        <v>1</v>
      </c>
      <c r="E38" s="204"/>
      <c r="F38" s="106" t="s">
        <v>331</v>
      </c>
      <c r="G38" s="60">
        <f>VLOOKUP($F38,'P1-2&amp;3-Prest,pro+ P4 BdC'!$N$7:$O$85,2,FALSE)</f>
        <v>0</v>
      </c>
      <c r="H38" s="204"/>
      <c r="I38" s="106" t="s">
        <v>434</v>
      </c>
      <c r="J38" s="60">
        <f>VLOOKUP($I38,'P1-2&amp;3-Prest,pro+ P4 BdC'!$Q$7:$T$83,2,FALSE)</f>
        <v>0</v>
      </c>
      <c r="K38" s="60">
        <f>VLOOKUP($I38,'P1-2&amp;3-Prest,pro+ P4 BdC'!$Q$7:$T$83,4,FALSE)</f>
        <v>0</v>
      </c>
    </row>
    <row r="39" spans="1:11" s="2" customFormat="1" ht="28.5" customHeight="1" x14ac:dyDescent="0.25">
      <c r="A39" s="178" t="s">
        <v>143</v>
      </c>
      <c r="B39" s="20" t="s">
        <v>38</v>
      </c>
      <c r="C39" s="21" t="s">
        <v>21</v>
      </c>
      <c r="D39" s="21">
        <v>2</v>
      </c>
      <c r="E39" s="204"/>
      <c r="F39" s="106" t="s">
        <v>332</v>
      </c>
      <c r="G39" s="60">
        <f>VLOOKUP($F39,'P1-2&amp;3-Prest,pro+ P4 BdC'!$N$7:$O$85,2,FALSE)</f>
        <v>0</v>
      </c>
      <c r="H39" s="204"/>
      <c r="I39" s="106" t="s">
        <v>435</v>
      </c>
      <c r="J39" s="60">
        <f>VLOOKUP($I39,'P1-2&amp;3-Prest,pro+ P4 BdC'!$Q$7:$T$83,2,FALSE)</f>
        <v>0</v>
      </c>
      <c r="K39" s="60">
        <f>VLOOKUP($I39,'P1-2&amp;3-Prest,pro+ P4 BdC'!$Q$7:$T$83,4,FALSE)</f>
        <v>0</v>
      </c>
    </row>
    <row r="40" spans="1:11" s="2" customFormat="1" ht="28.5" customHeight="1" x14ac:dyDescent="0.25">
      <c r="A40" s="206"/>
      <c r="B40" s="52" t="s">
        <v>126</v>
      </c>
      <c r="C40" s="51" t="s">
        <v>119</v>
      </c>
      <c r="D40" s="51">
        <v>3</v>
      </c>
      <c r="E40" s="204"/>
      <c r="F40" s="106" t="s">
        <v>333</v>
      </c>
      <c r="G40" s="60">
        <f>VLOOKUP($F40,'P1-2&amp;3-Prest,pro+ P4 BdC'!$N$7:$O$85,2,FALSE)</f>
        <v>0</v>
      </c>
      <c r="H40" s="204"/>
      <c r="I40" s="106" t="s">
        <v>436</v>
      </c>
      <c r="J40" s="60">
        <f>VLOOKUP($I40,'P1-2&amp;3-Prest,pro+ P4 BdC'!$Q$7:$T$83,2,FALSE)</f>
        <v>0</v>
      </c>
      <c r="K40" s="60">
        <f>VLOOKUP($I40,'P1-2&amp;3-Prest,pro+ P4 BdC'!$Q$7:$T$83,4,FALSE)</f>
        <v>0</v>
      </c>
    </row>
    <row r="41" spans="1:11" s="2" customFormat="1" ht="28.5" customHeight="1" x14ac:dyDescent="0.25">
      <c r="A41" s="179"/>
      <c r="B41" s="52" t="s">
        <v>127</v>
      </c>
      <c r="C41" s="51" t="s">
        <v>120</v>
      </c>
      <c r="D41" s="51">
        <v>1</v>
      </c>
      <c r="E41" s="204"/>
      <c r="F41" s="106" t="s">
        <v>334</v>
      </c>
      <c r="G41" s="60">
        <f>VLOOKUP($F41,'P1-2&amp;3-Prest,pro+ P4 BdC'!$N$7:$O$85,2,FALSE)</f>
        <v>0</v>
      </c>
      <c r="H41" s="204"/>
      <c r="I41" s="106" t="s">
        <v>437</v>
      </c>
      <c r="J41" s="60">
        <f>VLOOKUP($I41,'P1-2&amp;3-Prest,pro+ P4 BdC'!$Q$7:$T$83,2,FALSE)</f>
        <v>0</v>
      </c>
      <c r="K41" s="60">
        <f>VLOOKUP($I41,'P1-2&amp;3-Prest,pro+ P4 BdC'!$Q$7:$T$83,4,FALSE)</f>
        <v>0</v>
      </c>
    </row>
    <row r="42" spans="1:11" s="2" customFormat="1" ht="28.5" customHeight="1" x14ac:dyDescent="0.25">
      <c r="A42" s="20" t="s">
        <v>39</v>
      </c>
      <c r="B42" s="20" t="s">
        <v>37</v>
      </c>
      <c r="C42" s="21" t="s">
        <v>24</v>
      </c>
      <c r="D42" s="21">
        <v>2</v>
      </c>
      <c r="E42" s="204"/>
      <c r="F42" s="106" t="s">
        <v>335</v>
      </c>
      <c r="G42" s="60">
        <f>VLOOKUP($F42,'P1-2&amp;3-Prest,pro+ P4 BdC'!$N$7:$O$85,2,FALSE)</f>
        <v>0</v>
      </c>
      <c r="H42" s="204"/>
      <c r="I42" s="106" t="s">
        <v>438</v>
      </c>
      <c r="J42" s="60">
        <f>VLOOKUP($I42,'P1-2&amp;3-Prest,pro+ P4 BdC'!$Q$7:$T$83,2,FALSE)</f>
        <v>0</v>
      </c>
      <c r="K42" s="60">
        <f>VLOOKUP($I42,'P1-2&amp;3-Prest,pro+ P4 BdC'!$Q$7:$T$83,4,FALSE)</f>
        <v>0</v>
      </c>
    </row>
    <row r="43" spans="1:11" s="2" customFormat="1" ht="38.25" customHeight="1" x14ac:dyDescent="0.25">
      <c r="A43" s="53" t="s">
        <v>121</v>
      </c>
      <c r="B43" s="52" t="s">
        <v>127</v>
      </c>
      <c r="C43" s="51" t="s">
        <v>119</v>
      </c>
      <c r="D43" s="51">
        <v>1</v>
      </c>
      <c r="E43" s="204"/>
      <c r="F43" s="106" t="s">
        <v>336</v>
      </c>
      <c r="G43" s="60">
        <f>VLOOKUP($F43,'P1-2&amp;3-Prest,pro+ P4 BdC'!$N$7:$O$85,2,FALSE)</f>
        <v>0</v>
      </c>
      <c r="H43" s="204"/>
      <c r="I43" s="106" t="s">
        <v>439</v>
      </c>
      <c r="J43" s="60">
        <f>VLOOKUP($I43,'P1-2&amp;3-Prest,pro+ P4 BdC'!$Q$7:$T$83,2,FALSE)</f>
        <v>0</v>
      </c>
      <c r="K43" s="60">
        <f>VLOOKUP($I43,'P1-2&amp;3-Prest,pro+ P4 BdC'!$Q$7:$T$83,4,FALSE)</f>
        <v>0</v>
      </c>
    </row>
    <row r="44" spans="1:11" s="2" customFormat="1" ht="31.5" customHeight="1" x14ac:dyDescent="0.25">
      <c r="A44" s="18" t="s">
        <v>146</v>
      </c>
      <c r="B44" s="20" t="s">
        <v>40</v>
      </c>
      <c r="C44" s="21" t="s">
        <v>41</v>
      </c>
      <c r="D44" s="21">
        <v>3</v>
      </c>
      <c r="E44" s="204"/>
      <c r="F44" s="106" t="s">
        <v>337</v>
      </c>
      <c r="G44" s="60">
        <f>VLOOKUP($F44,'P1-2&amp;3-Prest,pro+ P4 BdC'!$N$7:$O$85,2,FALSE)</f>
        <v>0</v>
      </c>
      <c r="H44" s="204"/>
      <c r="I44" s="106" t="s">
        <v>440</v>
      </c>
      <c r="J44" s="60">
        <f>VLOOKUP($I44,'P1-2&amp;3-Prest,pro+ P4 BdC'!$Q$7:$T$83,2,FALSE)</f>
        <v>0</v>
      </c>
      <c r="K44" s="60">
        <f>VLOOKUP($I44,'P1-2&amp;3-Prest,pro+ P4 BdC'!$Q$7:$T$83,4,FALSE)</f>
        <v>0</v>
      </c>
    </row>
    <row r="45" spans="1:11" s="2" customFormat="1" ht="33.75" customHeight="1" x14ac:dyDescent="0.25">
      <c r="A45" s="18" t="s">
        <v>148</v>
      </c>
      <c r="B45" s="20" t="s">
        <v>40</v>
      </c>
      <c r="C45" s="21" t="s">
        <v>26</v>
      </c>
      <c r="D45" s="21">
        <v>4</v>
      </c>
      <c r="E45" s="204"/>
      <c r="F45" s="106" t="s">
        <v>338</v>
      </c>
      <c r="G45" s="60">
        <f>VLOOKUP($F45,'P1-2&amp;3-Prest,pro+ P4 BdC'!$N$7:$O$85,2,FALSE)</f>
        <v>0</v>
      </c>
      <c r="H45" s="204"/>
      <c r="I45" s="106" t="s">
        <v>441</v>
      </c>
      <c r="J45" s="60">
        <f>VLOOKUP($I45,'P1-2&amp;3-Prest,pro+ P4 BdC'!$Q$7:$T$83,2,FALSE)</f>
        <v>0</v>
      </c>
      <c r="K45" s="60">
        <f>VLOOKUP($I45,'P1-2&amp;3-Prest,pro+ P4 BdC'!$Q$7:$T$83,4,FALSE)</f>
        <v>0</v>
      </c>
    </row>
    <row r="46" spans="1:11" s="2" customFormat="1" ht="28.5" customHeight="1" x14ac:dyDescent="0.25">
      <c r="A46" s="18" t="s">
        <v>150</v>
      </c>
      <c r="B46" s="20" t="s">
        <v>36</v>
      </c>
      <c r="C46" s="21" t="s">
        <v>21</v>
      </c>
      <c r="D46" s="21">
        <v>3</v>
      </c>
      <c r="E46" s="204"/>
      <c r="F46" s="106" t="s">
        <v>357</v>
      </c>
      <c r="G46" s="60">
        <f>VLOOKUP($F46,'P1-2&amp;3-Prest,pro+ P4 BdC'!$N$7:$O$85,2,FALSE)</f>
        <v>0</v>
      </c>
      <c r="H46" s="204"/>
      <c r="I46" s="106" t="s">
        <v>442</v>
      </c>
      <c r="J46" s="60">
        <f>VLOOKUP($I46,'P1-2&amp;3-Prest,pro+ P4 BdC'!$Q$7:$T$83,2,FALSE)</f>
        <v>0</v>
      </c>
      <c r="K46" s="60">
        <f>VLOOKUP($I46,'P1-2&amp;3-Prest,pro+ P4 BdC'!$Q$7:$T$83,4,FALSE)</f>
        <v>0</v>
      </c>
    </row>
    <row r="47" spans="1:11" s="2" customFormat="1" ht="28.5" customHeight="1" x14ac:dyDescent="0.25">
      <c r="A47" s="20" t="s">
        <v>97</v>
      </c>
      <c r="B47" s="20" t="s">
        <v>37</v>
      </c>
      <c r="C47" s="21" t="s">
        <v>24</v>
      </c>
      <c r="D47" s="21">
        <v>1</v>
      </c>
      <c r="E47" s="204"/>
      <c r="F47" s="106" t="s">
        <v>358</v>
      </c>
      <c r="G47" s="60">
        <f>VLOOKUP($F47,'P1-2&amp;3-Prest,pro+ P4 BdC'!$N$7:$O$85,2,FALSE)</f>
        <v>0</v>
      </c>
      <c r="H47" s="204"/>
      <c r="I47" s="106" t="s">
        <v>443</v>
      </c>
      <c r="J47" s="60">
        <f>VLOOKUP($I47,'P1-2&amp;3-Prest,pro+ P4 BdC'!$Q$7:$T$83,2,FALSE)</f>
        <v>0</v>
      </c>
      <c r="K47" s="60">
        <f>VLOOKUP($I47,'P1-2&amp;3-Prest,pro+ P4 BdC'!$Q$7:$T$83,4,FALSE)</f>
        <v>0</v>
      </c>
    </row>
    <row r="48" spans="1:11" s="2" customFormat="1" ht="36.75" customHeight="1" x14ac:dyDescent="0.25">
      <c r="A48" s="20" t="s">
        <v>151</v>
      </c>
      <c r="B48" s="39" t="s">
        <v>36</v>
      </c>
      <c r="C48" s="58" t="s">
        <v>21</v>
      </c>
      <c r="D48" s="58">
        <v>3</v>
      </c>
      <c r="E48" s="204"/>
      <c r="F48" s="106" t="s">
        <v>359</v>
      </c>
      <c r="G48" s="60">
        <f>VLOOKUP($F48,'P1-2&amp;3-Prest,pro+ P4 BdC'!$N$7:$O$85,2,FALSE)</f>
        <v>0</v>
      </c>
      <c r="H48" s="204"/>
      <c r="I48" s="106" t="s">
        <v>444</v>
      </c>
      <c r="J48" s="60">
        <f>VLOOKUP($I48,'P1-2&amp;3-Prest,pro+ P4 BdC'!$Q$7:$T$83,2,FALSE)</f>
        <v>0</v>
      </c>
      <c r="K48" s="60">
        <f>VLOOKUP($I48,'P1-2&amp;3-Prest,pro+ P4 BdC'!$Q$7:$T$83,4,FALSE)</f>
        <v>0</v>
      </c>
    </row>
    <row r="49" spans="1:11" s="2" customFormat="1" ht="36.75" customHeight="1" x14ac:dyDescent="0.25">
      <c r="A49" s="54" t="s">
        <v>88</v>
      </c>
      <c r="B49" s="91" t="s">
        <v>126</v>
      </c>
      <c r="C49" s="57" t="s">
        <v>119</v>
      </c>
      <c r="D49" s="57">
        <v>3</v>
      </c>
      <c r="E49" s="205"/>
      <c r="F49" s="106" t="s">
        <v>688</v>
      </c>
      <c r="G49" s="60">
        <f>VLOOKUP($F49,'P1-2&amp;3-Prest,pro+ P4 BdC'!$N$7:$O$85,2,FALSE)</f>
        <v>0</v>
      </c>
      <c r="H49" s="205"/>
      <c r="I49" s="106" t="s">
        <v>446</v>
      </c>
      <c r="J49" s="60">
        <f>VLOOKUP($I49,'P1-2&amp;3-Prest,pro+ P4 BdC'!$Q$7:$T$83,2,FALSE)</f>
        <v>0</v>
      </c>
      <c r="K49" s="60">
        <f>VLOOKUP($I49,'P1-2&amp;3-Prest,pro+ P4 BdC'!$Q$7:$T$83,4,FALSE)</f>
        <v>0</v>
      </c>
    </row>
    <row r="50" spans="1:11" s="2" customFormat="1" ht="25.5" customHeight="1" x14ac:dyDescent="0.25">
      <c r="A50" s="192" t="s">
        <v>5</v>
      </c>
      <c r="B50" s="193"/>
      <c r="C50" s="193"/>
      <c r="D50" s="194"/>
      <c r="E50" s="207"/>
      <c r="F50" s="192" t="s">
        <v>5</v>
      </c>
      <c r="G50" s="194"/>
      <c r="H50" s="207"/>
      <c r="I50" s="192" t="s">
        <v>5</v>
      </c>
      <c r="J50" s="193"/>
      <c r="K50" s="194"/>
    </row>
    <row r="51" spans="1:11" s="2" customFormat="1" ht="33.75" customHeight="1" x14ac:dyDescent="0.25">
      <c r="A51" s="37" t="s">
        <v>131</v>
      </c>
      <c r="B51" s="30" t="s">
        <v>36</v>
      </c>
      <c r="C51" s="31" t="s">
        <v>21</v>
      </c>
      <c r="D51" s="31">
        <v>8</v>
      </c>
      <c r="E51" s="208"/>
      <c r="F51" s="106" t="s">
        <v>309</v>
      </c>
      <c r="G51" s="60">
        <f>VLOOKUP($F51,'P1-2&amp;3-Prest,pro+ P4 BdC'!$N$7:$O$85,2,FALSE)</f>
        <v>0</v>
      </c>
      <c r="H51" s="208"/>
      <c r="I51" s="106" t="s">
        <v>447</v>
      </c>
      <c r="J51" s="60">
        <f>VLOOKUP($I51,'P1-2&amp;3-Prest,pro+ P4 BdC'!$Q$7:$T$83,2,FALSE)</f>
        <v>0</v>
      </c>
      <c r="K51" s="60">
        <f>VLOOKUP($I51,'P1-2&amp;3-Prest,pro+ P4 BdC'!$Q$7:$T$83,4,FALSE)</f>
        <v>0</v>
      </c>
    </row>
    <row r="52" spans="1:11" s="2" customFormat="1" ht="26.25" customHeight="1" x14ac:dyDescent="0.25">
      <c r="A52" s="20" t="s">
        <v>132</v>
      </c>
      <c r="B52" s="18" t="s">
        <v>45</v>
      </c>
      <c r="C52" s="19" t="s">
        <v>21</v>
      </c>
      <c r="D52" s="19">
        <v>2</v>
      </c>
      <c r="E52" s="208"/>
      <c r="F52" s="106" t="s">
        <v>310</v>
      </c>
      <c r="G52" s="60">
        <f>VLOOKUP($F52,'P1-2&amp;3-Prest,pro+ P4 BdC'!$N$7:$O$85,2,FALSE)</f>
        <v>0</v>
      </c>
      <c r="H52" s="208"/>
      <c r="I52" s="106" t="s">
        <v>448</v>
      </c>
      <c r="J52" s="60">
        <f>VLOOKUP($I52,'P1-2&amp;3-Prest,pro+ P4 BdC'!$Q$7:$T$83,2,FALSE)</f>
        <v>0</v>
      </c>
      <c r="K52" s="60">
        <f>VLOOKUP($I52,'P1-2&amp;3-Prest,pro+ P4 BdC'!$Q$7:$T$83,4,FALSE)</f>
        <v>0</v>
      </c>
    </row>
    <row r="53" spans="1:11" s="2" customFormat="1" ht="37.5" customHeight="1" x14ac:dyDescent="0.25">
      <c r="A53" s="176" t="s">
        <v>133</v>
      </c>
      <c r="B53" s="18" t="s">
        <v>38</v>
      </c>
      <c r="C53" s="19" t="s">
        <v>42</v>
      </c>
      <c r="D53" s="19">
        <v>3</v>
      </c>
      <c r="E53" s="208"/>
      <c r="F53" s="106" t="s">
        <v>311</v>
      </c>
      <c r="G53" s="60">
        <f>VLOOKUP($F53,'P1-2&amp;3-Prest,pro+ P4 BdC'!$N$7:$O$85,2,FALSE)</f>
        <v>0</v>
      </c>
      <c r="H53" s="208"/>
      <c r="I53" s="106" t="s">
        <v>449</v>
      </c>
      <c r="J53" s="60">
        <f>VLOOKUP($I53,'P1-2&amp;3-Prest,pro+ P4 BdC'!$Q$7:$T$83,2,FALSE)</f>
        <v>0</v>
      </c>
      <c r="K53" s="60">
        <f>VLOOKUP($I53,'P1-2&amp;3-Prest,pro+ P4 BdC'!$Q$7:$T$83,4,FALSE)</f>
        <v>0</v>
      </c>
    </row>
    <row r="54" spans="1:11" s="2" customFormat="1" ht="36" customHeight="1" x14ac:dyDescent="0.25">
      <c r="A54" s="177"/>
      <c r="B54" s="18" t="s">
        <v>43</v>
      </c>
      <c r="C54" s="19" t="s">
        <v>33</v>
      </c>
      <c r="D54" s="19">
        <v>6</v>
      </c>
      <c r="E54" s="208"/>
      <c r="F54" s="106" t="s">
        <v>312</v>
      </c>
      <c r="G54" s="60">
        <f>VLOOKUP($F54,'P1-2&amp;3-Prest,pro+ P4 BdC'!$N$7:$O$85,2,FALSE)</f>
        <v>0</v>
      </c>
      <c r="H54" s="208"/>
      <c r="I54" s="106" t="s">
        <v>450</v>
      </c>
      <c r="J54" s="60">
        <f>VLOOKUP($I54,'P1-2&amp;3-Prest,pro+ P4 BdC'!$Q$7:$T$83,2,FALSE)</f>
        <v>0</v>
      </c>
      <c r="K54" s="60">
        <f>VLOOKUP($I54,'P1-2&amp;3-Prest,pro+ P4 BdC'!$Q$7:$T$83,4,FALSE)</f>
        <v>0</v>
      </c>
    </row>
    <row r="55" spans="1:11" s="2" customFormat="1" ht="35.25" customHeight="1" x14ac:dyDescent="0.25">
      <c r="A55" s="18" t="s">
        <v>155</v>
      </c>
      <c r="B55" s="18" t="s">
        <v>40</v>
      </c>
      <c r="C55" s="19" t="s">
        <v>41</v>
      </c>
      <c r="D55" s="19">
        <v>1</v>
      </c>
      <c r="E55" s="208"/>
      <c r="F55" s="106" t="s">
        <v>313</v>
      </c>
      <c r="G55" s="60">
        <f>VLOOKUP($F55,'P1-2&amp;3-Prest,pro+ P4 BdC'!$N$7:$O$85,2,FALSE)</f>
        <v>0</v>
      </c>
      <c r="H55" s="208"/>
      <c r="I55" s="106" t="s">
        <v>451</v>
      </c>
      <c r="J55" s="60">
        <f>VLOOKUP($I55,'P1-2&amp;3-Prest,pro+ P4 BdC'!$Q$7:$T$83,2,FALSE)</f>
        <v>0</v>
      </c>
      <c r="K55" s="60">
        <f>VLOOKUP($I55,'P1-2&amp;3-Prest,pro+ P4 BdC'!$Q$7:$T$83,4,FALSE)</f>
        <v>0</v>
      </c>
    </row>
    <row r="56" spans="1:11" s="2" customFormat="1" ht="38.25" customHeight="1" x14ac:dyDescent="0.25">
      <c r="A56" s="18" t="s">
        <v>141</v>
      </c>
      <c r="B56" s="18" t="s">
        <v>36</v>
      </c>
      <c r="C56" s="19" t="s">
        <v>21</v>
      </c>
      <c r="D56" s="19">
        <v>4</v>
      </c>
      <c r="E56" s="208"/>
      <c r="F56" s="106" t="s">
        <v>314</v>
      </c>
      <c r="G56" s="60">
        <f>VLOOKUP($F56,'P1-2&amp;3-Prest,pro+ P4 BdC'!$N$7:$O$85,2,FALSE)</f>
        <v>0</v>
      </c>
      <c r="H56" s="208"/>
      <c r="I56" s="106" t="s">
        <v>452</v>
      </c>
      <c r="J56" s="60">
        <f>VLOOKUP($I56,'P1-2&amp;3-Prest,pro+ P4 BdC'!$Q$7:$T$83,2,FALSE)</f>
        <v>0</v>
      </c>
      <c r="K56" s="60">
        <f>VLOOKUP($I56,'P1-2&amp;3-Prest,pro+ P4 BdC'!$Q$7:$T$83,4,FALSE)</f>
        <v>0</v>
      </c>
    </row>
    <row r="57" spans="1:11" s="2" customFormat="1" ht="37.5" customHeight="1" x14ac:dyDescent="0.25">
      <c r="A57" s="176" t="s">
        <v>143</v>
      </c>
      <c r="B57" s="18" t="s">
        <v>66</v>
      </c>
      <c r="C57" s="19" t="s">
        <v>33</v>
      </c>
      <c r="D57" s="19">
        <v>3</v>
      </c>
      <c r="E57" s="208"/>
      <c r="F57" s="106" t="s">
        <v>315</v>
      </c>
      <c r="G57" s="60">
        <f>VLOOKUP($F57,'P1-2&amp;3-Prest,pro+ P4 BdC'!$N$7:$O$85,2,FALSE)</f>
        <v>0</v>
      </c>
      <c r="H57" s="208"/>
      <c r="I57" s="106" t="s">
        <v>453</v>
      </c>
      <c r="J57" s="60">
        <f>VLOOKUP($I57,'P1-2&amp;3-Prest,pro+ P4 BdC'!$Q$7:$T$83,2,FALSE)</f>
        <v>0</v>
      </c>
      <c r="K57" s="60">
        <f>VLOOKUP($I57,'P1-2&amp;3-Prest,pro+ P4 BdC'!$Q$7:$T$83,4,FALSE)</f>
        <v>0</v>
      </c>
    </row>
    <row r="58" spans="1:11" s="2" customFormat="1" ht="37.5" customHeight="1" x14ac:dyDescent="0.25">
      <c r="A58" s="183"/>
      <c r="B58" s="52" t="s">
        <v>127</v>
      </c>
      <c r="C58" s="51" t="s">
        <v>122</v>
      </c>
      <c r="D58" s="51">
        <v>2</v>
      </c>
      <c r="E58" s="208"/>
      <c r="F58" s="106" t="s">
        <v>316</v>
      </c>
      <c r="G58" s="60">
        <f>VLOOKUP($F58,'P1-2&amp;3-Prest,pro+ P4 BdC'!$N$7:$O$85,2,FALSE)</f>
        <v>0</v>
      </c>
      <c r="H58" s="208"/>
      <c r="I58" s="106" t="s">
        <v>454</v>
      </c>
      <c r="J58" s="60">
        <f>VLOOKUP($I58,'P1-2&amp;3-Prest,pro+ P4 BdC'!$Q$7:$T$83,2,FALSE)</f>
        <v>0</v>
      </c>
      <c r="K58" s="60">
        <f>VLOOKUP($I58,'P1-2&amp;3-Prest,pro+ P4 BdC'!$Q$7:$T$83,4,FALSE)</f>
        <v>0</v>
      </c>
    </row>
    <row r="59" spans="1:11" s="2" customFormat="1" ht="37.5" customHeight="1" x14ac:dyDescent="0.25">
      <c r="A59" s="177"/>
      <c r="B59" s="52" t="s">
        <v>127</v>
      </c>
      <c r="C59" s="51" t="s">
        <v>119</v>
      </c>
      <c r="D59" s="51">
        <v>1</v>
      </c>
      <c r="E59" s="208"/>
      <c r="F59" s="106" t="s">
        <v>317</v>
      </c>
      <c r="G59" s="60">
        <f>VLOOKUP($F59,'P1-2&amp;3-Prest,pro+ P4 BdC'!$N$7:$O$85,2,FALSE)</f>
        <v>0</v>
      </c>
      <c r="H59" s="208"/>
      <c r="I59" s="106" t="s">
        <v>455</v>
      </c>
      <c r="J59" s="60">
        <f>VLOOKUP($I59,'P1-2&amp;3-Prest,pro+ P4 BdC'!$Q$7:$T$83,2,FALSE)</f>
        <v>0</v>
      </c>
      <c r="K59" s="60">
        <f>VLOOKUP($I59,'P1-2&amp;3-Prest,pro+ P4 BdC'!$Q$7:$T$83,4,FALSE)</f>
        <v>0</v>
      </c>
    </row>
    <row r="60" spans="1:11" s="2" customFormat="1" ht="24.75" customHeight="1" x14ac:dyDescent="0.25">
      <c r="A60" s="18" t="s">
        <v>39</v>
      </c>
      <c r="B60" s="18" t="s">
        <v>37</v>
      </c>
      <c r="C60" s="19" t="s">
        <v>24</v>
      </c>
      <c r="D60" s="19">
        <v>6</v>
      </c>
      <c r="E60" s="208"/>
      <c r="F60" s="106" t="s">
        <v>318</v>
      </c>
      <c r="G60" s="60">
        <f>VLOOKUP($F60,'P1-2&amp;3-Prest,pro+ P4 BdC'!$N$7:$O$85,2,FALSE)</f>
        <v>0</v>
      </c>
      <c r="H60" s="208"/>
      <c r="I60" s="106" t="s">
        <v>456</v>
      </c>
      <c r="J60" s="60">
        <f>VLOOKUP($I60,'P1-2&amp;3-Prest,pro+ P4 BdC'!$Q$7:$T$83,2,FALSE)</f>
        <v>0</v>
      </c>
      <c r="K60" s="60">
        <f>VLOOKUP($I60,'P1-2&amp;3-Prest,pro+ P4 BdC'!$Q$7:$T$83,4,FALSE)</f>
        <v>0</v>
      </c>
    </row>
    <row r="61" spans="1:11" s="2" customFormat="1" ht="37.5" customHeight="1" x14ac:dyDescent="0.25">
      <c r="A61" s="18" t="s">
        <v>145</v>
      </c>
      <c r="B61" s="18" t="s">
        <v>44</v>
      </c>
      <c r="C61" s="19" t="s">
        <v>21</v>
      </c>
      <c r="D61" s="19">
        <v>3</v>
      </c>
      <c r="E61" s="208"/>
      <c r="F61" s="106" t="s">
        <v>319</v>
      </c>
      <c r="G61" s="60">
        <f>VLOOKUP($F61,'P1-2&amp;3-Prest,pro+ P4 BdC'!$N$7:$O$85,2,FALSE)</f>
        <v>0</v>
      </c>
      <c r="H61" s="208"/>
      <c r="I61" s="106" t="s">
        <v>457</v>
      </c>
      <c r="J61" s="60">
        <f>VLOOKUP($I61,'P1-2&amp;3-Prest,pro+ P4 BdC'!$Q$7:$T$83,2,FALSE)</f>
        <v>0</v>
      </c>
      <c r="K61" s="60">
        <f>VLOOKUP($I61,'P1-2&amp;3-Prest,pro+ P4 BdC'!$Q$7:$T$83,4,FALSE)</f>
        <v>0</v>
      </c>
    </row>
    <row r="62" spans="1:11" s="2" customFormat="1" ht="37.5" customHeight="1" x14ac:dyDescent="0.25">
      <c r="A62" s="18" t="s">
        <v>147</v>
      </c>
      <c r="B62" s="18" t="s">
        <v>40</v>
      </c>
      <c r="C62" s="19" t="s">
        <v>41</v>
      </c>
      <c r="D62" s="19">
        <v>1</v>
      </c>
      <c r="E62" s="208"/>
      <c r="F62" s="106" t="s">
        <v>320</v>
      </c>
      <c r="G62" s="60">
        <f>VLOOKUP($F62,'P1-2&amp;3-Prest,pro+ P4 BdC'!$N$7:$O$85,2,FALSE)</f>
        <v>0</v>
      </c>
      <c r="H62" s="208"/>
      <c r="I62" s="106" t="s">
        <v>458</v>
      </c>
      <c r="J62" s="60">
        <f>VLOOKUP($I62,'P1-2&amp;3-Prest,pro+ P4 BdC'!$Q$7:$T$83,2,FALSE)</f>
        <v>0</v>
      </c>
      <c r="K62" s="60">
        <f>VLOOKUP($I62,'P1-2&amp;3-Prest,pro+ P4 BdC'!$Q$7:$T$83,4,FALSE)</f>
        <v>0</v>
      </c>
    </row>
    <row r="63" spans="1:11" s="2" customFormat="1" ht="37.5" customHeight="1" x14ac:dyDescent="0.25">
      <c r="A63" s="176" t="s">
        <v>148</v>
      </c>
      <c r="B63" s="18" t="s">
        <v>40</v>
      </c>
      <c r="C63" s="19" t="s">
        <v>26</v>
      </c>
      <c r="D63" s="19">
        <v>1</v>
      </c>
      <c r="E63" s="208"/>
      <c r="F63" s="106" t="s">
        <v>321</v>
      </c>
      <c r="G63" s="60">
        <f>VLOOKUP($F63,'P1-2&amp;3-Prest,pro+ P4 BdC'!$N$7:$O$85,2,FALSE)</f>
        <v>0</v>
      </c>
      <c r="H63" s="208"/>
      <c r="I63" s="106" t="s">
        <v>459</v>
      </c>
      <c r="J63" s="60">
        <f>VLOOKUP($I63,'P1-2&amp;3-Prest,pro+ P4 BdC'!$Q$7:$T$83,2,FALSE)</f>
        <v>0</v>
      </c>
      <c r="K63" s="60">
        <f>VLOOKUP($I63,'P1-2&amp;3-Prest,pro+ P4 BdC'!$Q$7:$T$83,4,FALSE)</f>
        <v>0</v>
      </c>
    </row>
    <row r="64" spans="1:11" s="2" customFormat="1" ht="42.75" customHeight="1" x14ac:dyDescent="0.25">
      <c r="A64" s="177"/>
      <c r="B64" s="18" t="s">
        <v>36</v>
      </c>
      <c r="C64" s="19" t="s">
        <v>21</v>
      </c>
      <c r="D64" s="19">
        <v>7</v>
      </c>
      <c r="E64" s="208"/>
      <c r="F64" s="106" t="s">
        <v>322</v>
      </c>
      <c r="G64" s="60">
        <f>VLOOKUP($F64,'P1-2&amp;3-Prest,pro+ P4 BdC'!$N$7:$O$85,2,FALSE)</f>
        <v>0</v>
      </c>
      <c r="H64" s="208"/>
      <c r="I64" s="106" t="s">
        <v>460</v>
      </c>
      <c r="J64" s="60">
        <f>VLOOKUP($I64,'P1-2&amp;3-Prest,pro+ P4 BdC'!$Q$7:$T$83,2,FALSE)</f>
        <v>0</v>
      </c>
      <c r="K64" s="60">
        <f>VLOOKUP($I64,'P1-2&amp;3-Prest,pro+ P4 BdC'!$Q$7:$T$83,4,FALSE)</f>
        <v>0</v>
      </c>
    </row>
    <row r="65" spans="1:11" s="2" customFormat="1" ht="36" customHeight="1" x14ac:dyDescent="0.25">
      <c r="A65" s="18" t="s">
        <v>46</v>
      </c>
      <c r="B65" s="18" t="s">
        <v>47</v>
      </c>
      <c r="C65" s="19" t="s">
        <v>21</v>
      </c>
      <c r="D65" s="19">
        <v>1</v>
      </c>
      <c r="E65" s="208"/>
      <c r="F65" s="106" t="s">
        <v>360</v>
      </c>
      <c r="G65" s="60">
        <f>VLOOKUP($F65,'P1-2&amp;3-Prest,pro+ P4 BdC'!$N$7:$O$85,2,FALSE)</f>
        <v>0</v>
      </c>
      <c r="H65" s="208"/>
      <c r="I65" s="106" t="s">
        <v>461</v>
      </c>
      <c r="J65" s="60">
        <f>VLOOKUP($I65,'P1-2&amp;3-Prest,pro+ P4 BdC'!$Q$7:$T$83,2,FALSE)</f>
        <v>0</v>
      </c>
      <c r="K65" s="60">
        <f>VLOOKUP($I65,'P1-2&amp;3-Prest,pro+ P4 BdC'!$Q$7:$T$83,4,FALSE)</f>
        <v>0</v>
      </c>
    </row>
    <row r="66" spans="1:11" s="2" customFormat="1" ht="37.5" customHeight="1" x14ac:dyDescent="0.25">
      <c r="A66" s="20" t="s">
        <v>97</v>
      </c>
      <c r="B66" s="18" t="s">
        <v>45</v>
      </c>
      <c r="C66" s="19" t="s">
        <v>21</v>
      </c>
      <c r="D66" s="19">
        <v>1</v>
      </c>
      <c r="E66" s="208"/>
      <c r="F66" s="106" t="s">
        <v>361</v>
      </c>
      <c r="G66" s="60">
        <f>VLOOKUP($F66,'P1-2&amp;3-Prest,pro+ P4 BdC'!$N$7:$O$85,2,FALSE)</f>
        <v>0</v>
      </c>
      <c r="H66" s="208"/>
      <c r="I66" s="106" t="s">
        <v>462</v>
      </c>
      <c r="J66" s="60">
        <f>VLOOKUP($I66,'P1-2&amp;3-Prest,pro+ P4 BdC'!$Q$7:$T$83,2,FALSE)</f>
        <v>0</v>
      </c>
      <c r="K66" s="60">
        <f>VLOOKUP($I66,'P1-2&amp;3-Prest,pro+ P4 BdC'!$Q$7:$T$83,4,FALSE)</f>
        <v>0</v>
      </c>
    </row>
    <row r="67" spans="1:11" s="2" customFormat="1" ht="37.5" customHeight="1" x14ac:dyDescent="0.25">
      <c r="A67" s="20" t="s">
        <v>151</v>
      </c>
      <c r="B67" s="18" t="s">
        <v>36</v>
      </c>
      <c r="C67" s="19" t="s">
        <v>21</v>
      </c>
      <c r="D67" s="19">
        <v>3</v>
      </c>
      <c r="E67" s="208"/>
      <c r="F67" s="106" t="s">
        <v>362</v>
      </c>
      <c r="G67" s="60">
        <f>VLOOKUP($F67,'P1-2&amp;3-Prest,pro+ P4 BdC'!$N$7:$O$85,2,FALSE)</f>
        <v>0</v>
      </c>
      <c r="H67" s="208"/>
      <c r="I67" s="106" t="s">
        <v>463</v>
      </c>
      <c r="J67" s="60">
        <f>VLOOKUP($I67,'P1-2&amp;3-Prest,pro+ P4 BdC'!$Q$7:$T$83,2,FALSE)</f>
        <v>0</v>
      </c>
      <c r="K67" s="60">
        <f>VLOOKUP($I67,'P1-2&amp;3-Prest,pro+ P4 BdC'!$Q$7:$T$83,4,FALSE)</f>
        <v>0</v>
      </c>
    </row>
    <row r="68" spans="1:11" s="2" customFormat="1" ht="27.75" customHeight="1" x14ac:dyDescent="0.25">
      <c r="A68" s="176" t="s">
        <v>88</v>
      </c>
      <c r="B68" s="18" t="s">
        <v>38</v>
      </c>
      <c r="C68" s="19" t="s">
        <v>21</v>
      </c>
      <c r="D68" s="19">
        <v>8</v>
      </c>
      <c r="E68" s="208"/>
      <c r="F68" s="106" t="s">
        <v>363</v>
      </c>
      <c r="G68" s="60">
        <f>VLOOKUP($F68,'P1-2&amp;3-Prest,pro+ P4 BdC'!$N$7:$O$85,2,FALSE)</f>
        <v>0</v>
      </c>
      <c r="H68" s="208"/>
      <c r="I68" s="106" t="s">
        <v>464</v>
      </c>
      <c r="J68" s="60">
        <f>VLOOKUP($I68,'P1-2&amp;3-Prest,pro+ P4 BdC'!$Q$7:$T$83,2,FALSE)</f>
        <v>0</v>
      </c>
      <c r="K68" s="60">
        <f>VLOOKUP($I68,'P1-2&amp;3-Prest,pro+ P4 BdC'!$Q$7:$T$83,4,FALSE)</f>
        <v>0</v>
      </c>
    </row>
    <row r="69" spans="1:11" s="2" customFormat="1" ht="27.75" customHeight="1" x14ac:dyDescent="0.25">
      <c r="A69" s="177"/>
      <c r="B69" s="91" t="s">
        <v>127</v>
      </c>
      <c r="C69" s="57" t="s">
        <v>122</v>
      </c>
      <c r="D69" s="57">
        <v>1</v>
      </c>
      <c r="E69" s="209"/>
      <c r="F69" s="106" t="s">
        <v>689</v>
      </c>
      <c r="G69" s="60">
        <f>VLOOKUP($F69,'P1-2&amp;3-Prest,pro+ P4 BdC'!$N$7:$O$85,2,FALSE)</f>
        <v>0</v>
      </c>
      <c r="H69" s="209"/>
      <c r="I69" s="106" t="s">
        <v>465</v>
      </c>
      <c r="J69" s="60">
        <f>VLOOKUP($I69,'P1-2&amp;3-Prest,pro+ P4 BdC'!$Q$7:$T$83,2,FALSE)</f>
        <v>0</v>
      </c>
      <c r="K69" s="60">
        <f>VLOOKUP($I69,'P1-2&amp;3-Prest,pro+ P4 BdC'!$Q$7:$T$83,4,FALSE)</f>
        <v>0</v>
      </c>
    </row>
    <row r="70" spans="1:11" s="2" customFormat="1" ht="24" customHeight="1" x14ac:dyDescent="0.25">
      <c r="A70" s="180" t="s">
        <v>6</v>
      </c>
      <c r="B70" s="181"/>
      <c r="C70" s="181"/>
      <c r="D70" s="182"/>
      <c r="E70" s="203"/>
      <c r="F70" s="180" t="s">
        <v>6</v>
      </c>
      <c r="G70" s="182"/>
      <c r="H70" s="203"/>
      <c r="I70" s="180" t="s">
        <v>6</v>
      </c>
      <c r="J70" s="181"/>
      <c r="K70" s="182"/>
    </row>
    <row r="71" spans="1:11" s="2" customFormat="1" ht="27" customHeight="1" x14ac:dyDescent="0.25">
      <c r="A71" s="37" t="s">
        <v>131</v>
      </c>
      <c r="B71" s="37" t="s">
        <v>20</v>
      </c>
      <c r="C71" s="59" t="s">
        <v>51</v>
      </c>
      <c r="D71" s="59">
        <v>1</v>
      </c>
      <c r="E71" s="204"/>
      <c r="F71" s="106" t="s">
        <v>304</v>
      </c>
      <c r="G71" s="60">
        <f>VLOOKUP($F71,'P1-2&amp;3-Prest,pro+ P4 BdC'!$N$7:$O$85,2,FALSE)</f>
        <v>0</v>
      </c>
      <c r="H71" s="204"/>
      <c r="I71" s="106" t="s">
        <v>466</v>
      </c>
      <c r="J71" s="60">
        <f>VLOOKUP($I71,'P1-2&amp;3-Prest,pro+ P4 BdC'!$Q$7:$T$83,2,FALSE)</f>
        <v>0</v>
      </c>
      <c r="K71" s="60">
        <f>VLOOKUP($I71,'P1-2&amp;3-Prest,pro+ P4 BdC'!$Q$7:$T$83,4,FALSE)</f>
        <v>0</v>
      </c>
    </row>
    <row r="72" spans="1:11" s="2" customFormat="1" ht="39" customHeight="1" x14ac:dyDescent="0.25">
      <c r="A72" s="20" t="s">
        <v>156</v>
      </c>
      <c r="B72" s="20" t="s">
        <v>20</v>
      </c>
      <c r="C72" s="21" t="s">
        <v>50</v>
      </c>
      <c r="D72" s="21">
        <v>1</v>
      </c>
      <c r="E72" s="204"/>
      <c r="F72" s="106" t="s">
        <v>305</v>
      </c>
      <c r="G72" s="60">
        <f>VLOOKUP($F72,'P1-2&amp;3-Prest,pro+ P4 BdC'!$N$7:$O$85,2,FALSE)</f>
        <v>0</v>
      </c>
      <c r="H72" s="204"/>
      <c r="I72" s="106" t="s">
        <v>467</v>
      </c>
      <c r="J72" s="60">
        <f>VLOOKUP($I72,'P1-2&amp;3-Prest,pro+ P4 BdC'!$Q$7:$T$83,2,FALSE)</f>
        <v>0</v>
      </c>
      <c r="K72" s="60">
        <f>VLOOKUP($I72,'P1-2&amp;3-Prest,pro+ P4 BdC'!$Q$7:$T$83,4,FALSE)</f>
        <v>0</v>
      </c>
    </row>
    <row r="73" spans="1:11" s="2" customFormat="1" ht="51" customHeight="1" x14ac:dyDescent="0.25">
      <c r="A73" s="20" t="s">
        <v>136</v>
      </c>
      <c r="B73" s="20" t="s">
        <v>48</v>
      </c>
      <c r="C73" s="21" t="s">
        <v>49</v>
      </c>
      <c r="D73" s="21">
        <v>1</v>
      </c>
      <c r="E73" s="204"/>
      <c r="F73" s="106" t="s">
        <v>306</v>
      </c>
      <c r="G73" s="60">
        <f>VLOOKUP($F73,'P1-2&amp;3-Prest,pro+ P4 BdC'!$N$7:$O$85,2,FALSE)</f>
        <v>0</v>
      </c>
      <c r="H73" s="204"/>
      <c r="I73" s="106" t="s">
        <v>468</v>
      </c>
      <c r="J73" s="60">
        <f>VLOOKUP($I73,'P1-2&amp;3-Prest,pro+ P4 BdC'!$Q$7:$T$83,2,FALSE)</f>
        <v>0</v>
      </c>
      <c r="K73" s="60">
        <f>VLOOKUP($I73,'P1-2&amp;3-Prest,pro+ P4 BdC'!$Q$7:$T$83,4,FALSE)</f>
        <v>0</v>
      </c>
    </row>
    <row r="74" spans="1:11" s="2" customFormat="1" ht="38.25" customHeight="1" x14ac:dyDescent="0.25">
      <c r="A74" s="18" t="s">
        <v>157</v>
      </c>
      <c r="B74" s="20" t="s">
        <v>25</v>
      </c>
      <c r="C74" s="21" t="s">
        <v>26</v>
      </c>
      <c r="D74" s="21">
        <v>1</v>
      </c>
      <c r="E74" s="204"/>
      <c r="F74" s="106" t="s">
        <v>307</v>
      </c>
      <c r="G74" s="60">
        <f>VLOOKUP($F74,'P1-2&amp;3-Prest,pro+ P4 BdC'!$N$7:$O$85,2,FALSE)</f>
        <v>0</v>
      </c>
      <c r="H74" s="204"/>
      <c r="I74" s="106" t="s">
        <v>469</v>
      </c>
      <c r="J74" s="60">
        <f>VLOOKUP($I74,'P1-2&amp;3-Prest,pro+ P4 BdC'!$Q$7:$T$83,2,FALSE)</f>
        <v>0</v>
      </c>
      <c r="K74" s="60">
        <f>VLOOKUP($I74,'P1-2&amp;3-Prest,pro+ P4 BdC'!$Q$7:$T$83,4,FALSE)</f>
        <v>0</v>
      </c>
    </row>
    <row r="75" spans="1:11" s="2" customFormat="1" ht="33" customHeight="1" x14ac:dyDescent="0.25">
      <c r="A75" s="20" t="s">
        <v>142</v>
      </c>
      <c r="B75" s="20" t="s">
        <v>20</v>
      </c>
      <c r="C75" s="21" t="s">
        <v>51</v>
      </c>
      <c r="D75" s="21">
        <v>1</v>
      </c>
      <c r="E75" s="204"/>
      <c r="F75" s="106" t="s">
        <v>308</v>
      </c>
      <c r="G75" s="60">
        <f>VLOOKUP($F75,'P1-2&amp;3-Prest,pro+ P4 BdC'!$N$7:$O$85,2,FALSE)</f>
        <v>0</v>
      </c>
      <c r="H75" s="204"/>
      <c r="I75" s="106" t="s">
        <v>470</v>
      </c>
      <c r="J75" s="60">
        <f>VLOOKUP($I75,'P1-2&amp;3-Prest,pro+ P4 BdC'!$Q$7:$T$83,2,FALSE)</f>
        <v>0</v>
      </c>
      <c r="K75" s="60">
        <f>VLOOKUP($I75,'P1-2&amp;3-Prest,pro+ P4 BdC'!$Q$7:$T$83,4,FALSE)</f>
        <v>0</v>
      </c>
    </row>
    <row r="76" spans="1:11" s="2" customFormat="1" ht="35.25" customHeight="1" x14ac:dyDescent="0.25">
      <c r="A76" s="18" t="s">
        <v>143</v>
      </c>
      <c r="B76" s="20" t="s">
        <v>20</v>
      </c>
      <c r="C76" s="21" t="s">
        <v>51</v>
      </c>
      <c r="D76" s="21">
        <v>1</v>
      </c>
      <c r="E76" s="204"/>
      <c r="F76" s="106" t="s">
        <v>364</v>
      </c>
      <c r="G76" s="60">
        <f>VLOOKUP($F76,'P1-2&amp;3-Prest,pro+ P4 BdC'!$N$7:$O$85,2,FALSE)</f>
        <v>0</v>
      </c>
      <c r="H76" s="204"/>
      <c r="I76" s="106" t="s">
        <v>471</v>
      </c>
      <c r="J76" s="60">
        <f>VLOOKUP($I76,'P1-2&amp;3-Prest,pro+ P4 BdC'!$Q$7:$T$83,2,FALSE)</f>
        <v>0</v>
      </c>
      <c r="K76" s="60">
        <f>VLOOKUP($I76,'P1-2&amp;3-Prest,pro+ P4 BdC'!$Q$7:$T$83,4,FALSE)</f>
        <v>0</v>
      </c>
    </row>
    <row r="77" spans="1:11" s="2" customFormat="1" ht="33.75" customHeight="1" x14ac:dyDescent="0.25">
      <c r="A77" s="20" t="s">
        <v>158</v>
      </c>
      <c r="B77" s="20" t="s">
        <v>20</v>
      </c>
      <c r="C77" s="21" t="s">
        <v>51</v>
      </c>
      <c r="D77" s="21">
        <v>1</v>
      </c>
      <c r="E77" s="204"/>
      <c r="F77" s="106" t="s">
        <v>365</v>
      </c>
      <c r="G77" s="60">
        <f>VLOOKUP($F77,'P1-2&amp;3-Prest,pro+ P4 BdC'!$N$7:$O$85,2,FALSE)</f>
        <v>0</v>
      </c>
      <c r="H77" s="204"/>
      <c r="I77" s="106" t="s">
        <v>472</v>
      </c>
      <c r="J77" s="60">
        <f>VLOOKUP($I77,'P1-2&amp;3-Prest,pro+ P4 BdC'!$Q$7:$T$83,2,FALSE)</f>
        <v>0</v>
      </c>
      <c r="K77" s="60">
        <f>VLOOKUP($I77,'P1-2&amp;3-Prest,pro+ P4 BdC'!$Q$7:$T$83,4,FALSE)</f>
        <v>0</v>
      </c>
    </row>
    <row r="78" spans="1:11" s="2" customFormat="1" ht="27" customHeight="1" x14ac:dyDescent="0.25">
      <c r="A78" s="178" t="s">
        <v>144</v>
      </c>
      <c r="B78" s="20" t="s">
        <v>20</v>
      </c>
      <c r="C78" s="21" t="s">
        <v>51</v>
      </c>
      <c r="D78" s="21">
        <v>1</v>
      </c>
      <c r="E78" s="204"/>
      <c r="F78" s="106" t="s">
        <v>366</v>
      </c>
      <c r="G78" s="60">
        <f>VLOOKUP($F78,'P1-2&amp;3-Prest,pro+ P4 BdC'!$N$7:$O$85,2,FALSE)</f>
        <v>0</v>
      </c>
      <c r="H78" s="204"/>
      <c r="I78" s="106" t="s">
        <v>473</v>
      </c>
      <c r="J78" s="60">
        <f>VLOOKUP($I78,'P1-2&amp;3-Prest,pro+ P4 BdC'!$Q$7:$T$83,2,FALSE)</f>
        <v>0</v>
      </c>
      <c r="K78" s="60">
        <f>VLOOKUP($I78,'P1-2&amp;3-Prest,pro+ P4 BdC'!$Q$7:$T$83,4,FALSE)</f>
        <v>0</v>
      </c>
    </row>
    <row r="79" spans="1:11" s="2" customFormat="1" ht="27" customHeight="1" x14ac:dyDescent="0.25">
      <c r="A79" s="179"/>
      <c r="B79" s="52" t="s">
        <v>127</v>
      </c>
      <c r="C79" s="51" t="s">
        <v>117</v>
      </c>
      <c r="D79" s="51">
        <v>1</v>
      </c>
      <c r="E79" s="204"/>
      <c r="F79" s="106" t="s">
        <v>367</v>
      </c>
      <c r="G79" s="60">
        <f>VLOOKUP($F79,'P1-2&amp;3-Prest,pro+ P4 BdC'!$N$7:$O$85,2,FALSE)</f>
        <v>0</v>
      </c>
      <c r="H79" s="204"/>
      <c r="I79" s="106" t="s">
        <v>674</v>
      </c>
      <c r="J79" s="60">
        <f>VLOOKUP($I79,'P1-2&amp;3-Prest,pro+ P4 BdC'!$Q$7:$T$83,2,FALSE)</f>
        <v>0</v>
      </c>
      <c r="K79" s="60">
        <f>VLOOKUP($I79,'P1-2&amp;3-Prest,pro+ P4 BdC'!$Q$7:$T$83,4,FALSE)</f>
        <v>0</v>
      </c>
    </row>
    <row r="80" spans="1:11" s="2" customFormat="1" ht="33" customHeight="1" x14ac:dyDescent="0.25">
      <c r="A80" s="20" t="s">
        <v>152</v>
      </c>
      <c r="B80" s="20" t="s">
        <v>20</v>
      </c>
      <c r="C80" s="21" t="s">
        <v>51</v>
      </c>
      <c r="D80" s="21">
        <v>1</v>
      </c>
      <c r="E80" s="204"/>
      <c r="F80" s="106" t="s">
        <v>368</v>
      </c>
      <c r="G80" s="60">
        <f>VLOOKUP($F80,'P1-2&amp;3-Prest,pro+ P4 BdC'!$N$7:$O$85,2,FALSE)</f>
        <v>0</v>
      </c>
      <c r="H80" s="204"/>
      <c r="I80" s="106" t="s">
        <v>675</v>
      </c>
      <c r="J80" s="60">
        <f>VLOOKUP($I80,'P1-2&amp;3-Prest,pro+ P4 BdC'!$Q$7:$T$83,2,FALSE)</f>
        <v>0</v>
      </c>
      <c r="K80" s="60">
        <f>VLOOKUP($I80,'P1-2&amp;3-Prest,pro+ P4 BdC'!$Q$7:$T$83,4,FALSE)</f>
        <v>0</v>
      </c>
    </row>
    <row r="81" spans="1:11" s="2" customFormat="1" ht="56.25" customHeight="1" x14ac:dyDescent="0.25">
      <c r="A81" s="20" t="s">
        <v>153</v>
      </c>
      <c r="B81" s="20" t="s">
        <v>20</v>
      </c>
      <c r="C81" s="21" t="s">
        <v>50</v>
      </c>
      <c r="D81" s="21">
        <v>1</v>
      </c>
      <c r="E81" s="204"/>
      <c r="F81" s="106" t="s">
        <v>690</v>
      </c>
      <c r="G81" s="60">
        <f>VLOOKUP($F81,'P1-2&amp;3-Prest,pro+ P4 BdC'!$N$7:$O$85,2,FALSE)</f>
        <v>0</v>
      </c>
      <c r="H81" s="204"/>
      <c r="I81" s="106" t="s">
        <v>676</v>
      </c>
      <c r="J81" s="60">
        <f>VLOOKUP($I81,'P1-2&amp;3-Prest,pro+ P4 BdC'!$Q$7:$T$83,2,FALSE)</f>
        <v>0</v>
      </c>
      <c r="K81" s="60">
        <f>VLOOKUP($I81,'P1-2&amp;3-Prest,pro+ P4 BdC'!$Q$7:$T$83,4,FALSE)</f>
        <v>0</v>
      </c>
    </row>
    <row r="82" spans="1:11" s="11" customFormat="1" ht="7.9" customHeight="1" x14ac:dyDescent="0.25">
      <c r="A82" s="90"/>
      <c r="B82" s="9"/>
      <c r="C82" s="9"/>
      <c r="D82" s="72"/>
      <c r="F82" s="107"/>
      <c r="G82" s="36"/>
      <c r="J82" s="36"/>
      <c r="K82" s="36"/>
    </row>
    <row r="83" spans="1:11" ht="30" customHeight="1" x14ac:dyDescent="0.25">
      <c r="A83" s="234" t="s">
        <v>513</v>
      </c>
      <c r="B83" s="234"/>
      <c r="C83" s="234"/>
      <c r="D83" s="234"/>
      <c r="G83" s="109">
        <f>AVERAGE(G71:G81,G51:G69,G30:G49,G25:G28,G23,G9:G21)</f>
        <v>0</v>
      </c>
      <c r="H83" s="63" t="e">
        <f>AVERAGE(H71:H81,H51:H69,H30:H49,H25:H28,H23,H9:H21)</f>
        <v>#DIV/0!</v>
      </c>
      <c r="I83" s="63"/>
      <c r="J83" s="109">
        <f>AVERAGE(J71:J81,J51:J69,J30:J49,J25:J28,J23,J9:J21)</f>
        <v>0</v>
      </c>
    </row>
    <row r="84" spans="1:11" ht="7.5" customHeight="1" x14ac:dyDescent="0.25">
      <c r="D84"/>
      <c r="G84"/>
      <c r="J84"/>
      <c r="K84"/>
    </row>
    <row r="85" spans="1:11" ht="27" customHeight="1" x14ac:dyDescent="0.25">
      <c r="A85" s="234" t="s">
        <v>517</v>
      </c>
      <c r="B85" s="234"/>
      <c r="C85" s="234"/>
      <c r="D85" s="234"/>
      <c r="F85" s="106">
        <v>41</v>
      </c>
      <c r="G85" s="109">
        <f>+G83*F85</f>
        <v>0</v>
      </c>
      <c r="I85" s="106">
        <v>12.986000000000001</v>
      </c>
      <c r="J85" s="109">
        <f>+J83*I85</f>
        <v>0</v>
      </c>
    </row>
    <row r="86" spans="1:11" ht="15" customHeight="1" x14ac:dyDescent="0.25"/>
    <row r="87" spans="1:11" ht="33.6" customHeight="1" x14ac:dyDescent="0.25">
      <c r="A87" s="187" t="s">
        <v>52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7"/>
    </row>
    <row r="88" spans="1:11" ht="10.5" customHeight="1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</row>
    <row r="89" spans="1:11" ht="66" customHeight="1" x14ac:dyDescent="0.25">
      <c r="A89" s="89" t="s">
        <v>0</v>
      </c>
      <c r="B89" s="89" t="s">
        <v>3</v>
      </c>
      <c r="C89" s="89" t="s">
        <v>54</v>
      </c>
      <c r="D89" s="89" t="s">
        <v>4</v>
      </c>
      <c r="F89" s="28" t="s">
        <v>213</v>
      </c>
      <c r="G89" s="28" t="s">
        <v>18</v>
      </c>
      <c r="H89" s="14"/>
      <c r="I89" s="47" t="s">
        <v>213</v>
      </c>
      <c r="J89" s="47" t="s">
        <v>17</v>
      </c>
      <c r="K89" s="47" t="s">
        <v>2</v>
      </c>
    </row>
    <row r="90" spans="1:11" ht="8.25" customHeight="1" x14ac:dyDescent="0.25">
      <c r="A90" s="22"/>
      <c r="B90" s="8"/>
      <c r="C90" s="8"/>
      <c r="D90" s="8"/>
    </row>
    <row r="91" spans="1:11" ht="29.25" customHeight="1" x14ac:dyDescent="0.25">
      <c r="A91" s="172" t="s">
        <v>55</v>
      </c>
      <c r="B91" s="173"/>
      <c r="C91" s="173"/>
      <c r="D91" s="174"/>
      <c r="E91" s="195"/>
      <c r="F91" s="172" t="s">
        <v>55</v>
      </c>
      <c r="G91" s="174"/>
      <c r="H91" s="195"/>
      <c r="I91" s="172" t="s">
        <v>55</v>
      </c>
      <c r="J91" s="173"/>
      <c r="K91" s="174"/>
    </row>
    <row r="92" spans="1:11" ht="22.5" customHeight="1" x14ac:dyDescent="0.25">
      <c r="A92" s="37" t="s">
        <v>131</v>
      </c>
      <c r="B92" s="37" t="s">
        <v>44</v>
      </c>
      <c r="C92" s="59" t="s">
        <v>42</v>
      </c>
      <c r="D92" s="59">
        <v>1</v>
      </c>
      <c r="E92" s="210"/>
      <c r="F92" s="106" t="s">
        <v>303</v>
      </c>
      <c r="G92" s="60">
        <f>VLOOKUP($F92,'P1-2&amp;3-Prest,pro+ P4 BdC'!$N$92:$O$111,2,FALSE)</f>
        <v>0</v>
      </c>
      <c r="H92" s="210"/>
      <c r="I92" s="106" t="s">
        <v>474</v>
      </c>
      <c r="J92" s="60">
        <f>VLOOKUP($I92,'P1-2&amp;3-Prest,pro+ P4 BdC'!$Q$92:$T$111,2,FALSE)</f>
        <v>0</v>
      </c>
      <c r="K92" s="60">
        <f>VLOOKUP($I92,'P1-2&amp;3-Prest,pro+ P4 BdC'!$Q$92:$T$111,4,FALSE)</f>
        <v>0</v>
      </c>
    </row>
    <row r="93" spans="1:11" ht="39" customHeight="1" x14ac:dyDescent="0.25">
      <c r="A93" s="20" t="s">
        <v>133</v>
      </c>
      <c r="B93" s="20" t="s">
        <v>44</v>
      </c>
      <c r="C93" s="21" t="s">
        <v>21</v>
      </c>
      <c r="D93" s="21">
        <v>2</v>
      </c>
      <c r="E93" s="210"/>
      <c r="F93" s="106" t="s">
        <v>369</v>
      </c>
      <c r="G93" s="60">
        <f>VLOOKUP($F93,'P1-2&amp;3-Prest,pro+ P4 BdC'!$N$92:$O$111,2,FALSE)</f>
        <v>0</v>
      </c>
      <c r="H93" s="210"/>
      <c r="I93" s="106" t="s">
        <v>475</v>
      </c>
      <c r="J93" s="60">
        <f>VLOOKUP($I93,'P1-2&amp;3-Prest,pro+ P4 BdC'!$Q$92:$T$111,2,FALSE)</f>
        <v>0</v>
      </c>
      <c r="K93" s="60">
        <f>VLOOKUP($I93,'P1-2&amp;3-Prest,pro+ P4 BdC'!$Q$92:$T$111,4,FALSE)</f>
        <v>0</v>
      </c>
    </row>
    <row r="94" spans="1:11" ht="25.5" customHeight="1" x14ac:dyDescent="0.25">
      <c r="A94" s="20" t="s">
        <v>60</v>
      </c>
      <c r="B94" s="20" t="s">
        <v>44</v>
      </c>
      <c r="C94" s="21" t="s">
        <v>42</v>
      </c>
      <c r="D94" s="21">
        <v>2</v>
      </c>
      <c r="E94" s="210"/>
      <c r="F94" s="106" t="s">
        <v>370</v>
      </c>
      <c r="G94" s="60">
        <f>VLOOKUP($F94,'P1-2&amp;3-Prest,pro+ P4 BdC'!$N$92:$O$111,2,FALSE)</f>
        <v>0</v>
      </c>
      <c r="H94" s="210"/>
      <c r="I94" s="106" t="s">
        <v>476</v>
      </c>
      <c r="J94" s="60">
        <f>VLOOKUP($I94,'P1-2&amp;3-Prest,pro+ P4 BdC'!$Q$92:$T$111,2,FALSE)</f>
        <v>0</v>
      </c>
      <c r="K94" s="60">
        <f>VLOOKUP($I94,'P1-2&amp;3-Prest,pro+ P4 BdC'!$Q$92:$T$111,4,FALSE)</f>
        <v>0</v>
      </c>
    </row>
    <row r="95" spans="1:11" ht="37.5" customHeight="1" x14ac:dyDescent="0.25">
      <c r="A95" s="18" t="s">
        <v>159</v>
      </c>
      <c r="B95" s="20" t="s">
        <v>62</v>
      </c>
      <c r="C95" s="21" t="s">
        <v>63</v>
      </c>
      <c r="D95" s="21">
        <v>1</v>
      </c>
      <c r="E95" s="210"/>
      <c r="F95" s="106" t="s">
        <v>371</v>
      </c>
      <c r="G95" s="60">
        <f>VLOOKUP($F95,'P1-2&amp;3-Prest,pro+ P4 BdC'!$N$92:$O$111,2,FALSE)</f>
        <v>0</v>
      </c>
      <c r="H95" s="210"/>
      <c r="I95" s="106" t="s">
        <v>477</v>
      </c>
      <c r="J95" s="60">
        <f>VLOOKUP($I95,'P1-2&amp;3-Prest,pro+ P4 BdC'!$Q$92:$T$111,2,FALSE)</f>
        <v>0</v>
      </c>
      <c r="K95" s="60">
        <f>VLOOKUP($I95,'P1-2&amp;3-Prest,pro+ P4 BdC'!$Q$92:$T$111,4,FALSE)</f>
        <v>0</v>
      </c>
    </row>
    <row r="96" spans="1:11" ht="28.5" customHeight="1" x14ac:dyDescent="0.25">
      <c r="A96" s="18" t="s">
        <v>141</v>
      </c>
      <c r="B96" s="20" t="s">
        <v>57</v>
      </c>
      <c r="C96" s="21" t="s">
        <v>58</v>
      </c>
      <c r="D96" s="21">
        <v>1</v>
      </c>
      <c r="E96" s="210"/>
      <c r="F96" s="106" t="s">
        <v>372</v>
      </c>
      <c r="G96" s="60">
        <f>VLOOKUP($F96,'P1-2&amp;3-Prest,pro+ P4 BdC'!$N$92:$O$111,2,FALSE)</f>
        <v>0</v>
      </c>
      <c r="H96" s="210"/>
      <c r="I96" s="106" t="s">
        <v>478</v>
      </c>
      <c r="J96" s="60">
        <f>VLOOKUP($I96,'P1-2&amp;3-Prest,pro+ P4 BdC'!$Q$92:$T$111,2,FALSE)</f>
        <v>0</v>
      </c>
      <c r="K96" s="60">
        <f>VLOOKUP($I96,'P1-2&amp;3-Prest,pro+ P4 BdC'!$Q$92:$T$111,4,FALSE)</f>
        <v>0</v>
      </c>
    </row>
    <row r="97" spans="1:11" ht="28.5" customHeight="1" x14ac:dyDescent="0.25">
      <c r="A97" s="178" t="s">
        <v>143</v>
      </c>
      <c r="B97" s="20" t="s">
        <v>66</v>
      </c>
      <c r="C97" s="21" t="s">
        <v>59</v>
      </c>
      <c r="D97" s="21">
        <v>1</v>
      </c>
      <c r="E97" s="210"/>
      <c r="F97" s="106" t="s">
        <v>373</v>
      </c>
      <c r="G97" s="60">
        <f>VLOOKUP($F97,'P1-2&amp;3-Prest,pro+ P4 BdC'!$N$92:$O$111,2,FALSE)</f>
        <v>0</v>
      </c>
      <c r="H97" s="210"/>
      <c r="I97" s="106" t="s">
        <v>479</v>
      </c>
      <c r="J97" s="60">
        <f>VLOOKUP($I97,'P1-2&amp;3-Prest,pro+ P4 BdC'!$Q$92:$T$111,2,FALSE)</f>
        <v>0</v>
      </c>
      <c r="K97" s="60">
        <f>VLOOKUP($I97,'P1-2&amp;3-Prest,pro+ P4 BdC'!$Q$92:$T$111,4,FALSE)</f>
        <v>0</v>
      </c>
    </row>
    <row r="98" spans="1:11" ht="30.75" customHeight="1" x14ac:dyDescent="0.25">
      <c r="A98" s="179"/>
      <c r="B98" s="20" t="s">
        <v>44</v>
      </c>
      <c r="C98" s="21" t="s">
        <v>21</v>
      </c>
      <c r="D98" s="21">
        <v>1</v>
      </c>
      <c r="E98" s="210"/>
      <c r="F98" s="106" t="s">
        <v>374</v>
      </c>
      <c r="G98" s="60">
        <f>VLOOKUP($F98,'P1-2&amp;3-Prest,pro+ P4 BdC'!$N$92:$O$111,2,FALSE)</f>
        <v>0</v>
      </c>
      <c r="H98" s="210"/>
      <c r="I98" s="106" t="s">
        <v>480</v>
      </c>
      <c r="J98" s="60">
        <f>VLOOKUP($I98,'P1-2&amp;3-Prest,pro+ P4 BdC'!$Q$92:$T$111,2,FALSE)</f>
        <v>0</v>
      </c>
      <c r="K98" s="60">
        <f>VLOOKUP($I98,'P1-2&amp;3-Prest,pro+ P4 BdC'!$Q$92:$T$111,4,FALSE)</f>
        <v>0</v>
      </c>
    </row>
    <row r="99" spans="1:11" ht="24.75" customHeight="1" x14ac:dyDescent="0.25">
      <c r="A99" s="20" t="s">
        <v>160</v>
      </c>
      <c r="B99" s="20" t="s">
        <v>44</v>
      </c>
      <c r="C99" s="21" t="s">
        <v>42</v>
      </c>
      <c r="D99" s="21">
        <v>1</v>
      </c>
      <c r="E99" s="210"/>
      <c r="F99" s="106" t="s">
        <v>375</v>
      </c>
      <c r="G99" s="60">
        <f>VLOOKUP($F99,'P1-2&amp;3-Prest,pro+ P4 BdC'!$N$92:$O$111,2,FALSE)</f>
        <v>0</v>
      </c>
      <c r="H99" s="210"/>
      <c r="I99" s="106" t="s">
        <v>481</v>
      </c>
      <c r="J99" s="60">
        <f>VLOOKUP($I99,'P1-2&amp;3-Prest,pro+ P4 BdC'!$Q$92:$T$111,2,FALSE)</f>
        <v>0</v>
      </c>
      <c r="K99" s="60">
        <f>VLOOKUP($I99,'P1-2&amp;3-Prest,pro+ P4 BdC'!$Q$92:$T$111,4,FALSE)</f>
        <v>0</v>
      </c>
    </row>
    <row r="100" spans="1:11" ht="28.5" customHeight="1" x14ac:dyDescent="0.25">
      <c r="A100" s="20" t="s">
        <v>39</v>
      </c>
      <c r="B100" s="20" t="s">
        <v>44</v>
      </c>
      <c r="C100" s="21" t="s">
        <v>21</v>
      </c>
      <c r="D100" s="21">
        <v>1</v>
      </c>
      <c r="E100" s="210"/>
      <c r="F100" s="106" t="s">
        <v>376</v>
      </c>
      <c r="G100" s="60">
        <f>VLOOKUP($F100,'P1-2&amp;3-Prest,pro+ P4 BdC'!$N$92:$O$111,2,FALSE)</f>
        <v>0</v>
      </c>
      <c r="H100" s="210"/>
      <c r="I100" s="106" t="s">
        <v>482</v>
      </c>
      <c r="J100" s="60">
        <f>VLOOKUP($I100,'P1-2&amp;3-Prest,pro+ P4 BdC'!$Q$92:$T$111,2,FALSE)</f>
        <v>0</v>
      </c>
      <c r="K100" s="60">
        <f>VLOOKUP($I100,'P1-2&amp;3-Prest,pro+ P4 BdC'!$Q$92:$T$111,4,FALSE)</f>
        <v>0</v>
      </c>
    </row>
    <row r="101" spans="1:11" ht="24.75" customHeight="1" x14ac:dyDescent="0.25">
      <c r="A101" s="20" t="s">
        <v>61</v>
      </c>
      <c r="B101" s="20" t="s">
        <v>44</v>
      </c>
      <c r="C101" s="21" t="s">
        <v>21</v>
      </c>
      <c r="D101" s="21">
        <v>1</v>
      </c>
      <c r="E101" s="210"/>
      <c r="F101" s="106" t="s">
        <v>377</v>
      </c>
      <c r="G101" s="60">
        <f>VLOOKUP($F101,'P1-2&amp;3-Prest,pro+ P4 BdC'!$N$92:$O$111,2,FALSE)</f>
        <v>0</v>
      </c>
      <c r="H101" s="210"/>
      <c r="I101" s="106" t="s">
        <v>483</v>
      </c>
      <c r="J101" s="60">
        <f>VLOOKUP($I101,'P1-2&amp;3-Prest,pro+ P4 BdC'!$Q$92:$T$111,2,FALSE)</f>
        <v>0</v>
      </c>
      <c r="K101" s="60">
        <f>VLOOKUP($I101,'P1-2&amp;3-Prest,pro+ P4 BdC'!$Q$92:$T$111,4,FALSE)</f>
        <v>0</v>
      </c>
    </row>
    <row r="102" spans="1:11" ht="36" customHeight="1" x14ac:dyDescent="0.25">
      <c r="A102" s="92" t="s">
        <v>144</v>
      </c>
      <c r="B102" s="20" t="s">
        <v>56</v>
      </c>
      <c r="C102" s="21" t="s">
        <v>14</v>
      </c>
      <c r="D102" s="21">
        <v>1</v>
      </c>
      <c r="E102" s="210"/>
      <c r="F102" s="106" t="s">
        <v>378</v>
      </c>
      <c r="G102" s="60">
        <f>VLOOKUP($F102,'P1-2&amp;3-Prest,pro+ P4 BdC'!$N$92:$O$111,2,FALSE)</f>
        <v>0</v>
      </c>
      <c r="H102" s="210"/>
      <c r="I102" s="106" t="s">
        <v>484</v>
      </c>
      <c r="J102" s="60">
        <f>VLOOKUP($I102,'P1-2&amp;3-Prest,pro+ P4 BdC'!$Q$92:$T$111,2,FALSE)</f>
        <v>0</v>
      </c>
      <c r="K102" s="60">
        <f>VLOOKUP($I102,'P1-2&amp;3-Prest,pro+ P4 BdC'!$Q$92:$T$111,4,FALSE)</f>
        <v>0</v>
      </c>
    </row>
    <row r="103" spans="1:11" ht="34.5" customHeight="1" x14ac:dyDescent="0.25">
      <c r="A103" s="18" t="s">
        <v>148</v>
      </c>
      <c r="B103" s="20" t="s">
        <v>64</v>
      </c>
      <c r="C103" s="21" t="s">
        <v>63</v>
      </c>
      <c r="D103" s="21">
        <v>1</v>
      </c>
      <c r="E103" s="210"/>
      <c r="F103" s="106" t="s">
        <v>379</v>
      </c>
      <c r="G103" s="60">
        <f>VLOOKUP($F103,'P1-2&amp;3-Prest,pro+ P4 BdC'!$N$92:$O$111,2,FALSE)</f>
        <v>0</v>
      </c>
      <c r="H103" s="210"/>
      <c r="I103" s="106" t="s">
        <v>485</v>
      </c>
      <c r="J103" s="60">
        <f>VLOOKUP($I103,'P1-2&amp;3-Prest,pro+ P4 BdC'!$Q$92:$T$111,2,FALSE)</f>
        <v>0</v>
      </c>
      <c r="K103" s="60">
        <f>VLOOKUP($I103,'P1-2&amp;3-Prest,pro+ P4 BdC'!$Q$92:$T$111,4,FALSE)</f>
        <v>0</v>
      </c>
    </row>
    <row r="104" spans="1:11" ht="29.25" customHeight="1" x14ac:dyDescent="0.25">
      <c r="A104" s="18" t="s">
        <v>150</v>
      </c>
      <c r="B104" s="39" t="s">
        <v>44</v>
      </c>
      <c r="C104" s="58" t="s">
        <v>42</v>
      </c>
      <c r="D104" s="58">
        <v>1</v>
      </c>
      <c r="E104" s="196"/>
      <c r="F104" s="106" t="s">
        <v>380</v>
      </c>
      <c r="G104" s="60">
        <f>VLOOKUP($F104,'P1-2&amp;3-Prest,pro+ P4 BdC'!$N$92:$O$111,2,FALSE)</f>
        <v>0</v>
      </c>
      <c r="H104" s="196"/>
      <c r="I104" s="106" t="s">
        <v>486</v>
      </c>
      <c r="J104" s="60">
        <f>VLOOKUP($I104,'P1-2&amp;3-Prest,pro+ P4 BdC'!$Q$92:$T$111,2,FALSE)</f>
        <v>0</v>
      </c>
      <c r="K104" s="60">
        <f>VLOOKUP($I104,'P1-2&amp;3-Prest,pro+ P4 BdC'!$Q$92:$T$111,4,FALSE)</f>
        <v>0</v>
      </c>
    </row>
    <row r="105" spans="1:11" ht="24" customHeight="1" x14ac:dyDescent="0.25">
      <c r="A105" s="172" t="s">
        <v>67</v>
      </c>
      <c r="B105" s="173"/>
      <c r="C105" s="173"/>
      <c r="D105" s="174"/>
      <c r="E105" s="195"/>
      <c r="F105" s="172" t="s">
        <v>67</v>
      </c>
      <c r="G105" s="174"/>
      <c r="H105" s="195"/>
      <c r="I105" s="172" t="s">
        <v>67</v>
      </c>
      <c r="J105" s="173"/>
      <c r="K105" s="174"/>
    </row>
    <row r="106" spans="1:11" ht="34.5" customHeight="1" x14ac:dyDescent="0.25">
      <c r="A106" s="20" t="s">
        <v>138</v>
      </c>
      <c r="B106" s="37" t="s">
        <v>56</v>
      </c>
      <c r="C106" s="59" t="s">
        <v>33</v>
      </c>
      <c r="D106" s="59">
        <v>1</v>
      </c>
      <c r="E106" s="210"/>
      <c r="F106" s="106" t="s">
        <v>381</v>
      </c>
      <c r="G106" s="60">
        <f>VLOOKUP($F106,'P1-2&amp;3-Prest,pro+ P4 BdC'!$N$92:$O$111,2,FALSE)</f>
        <v>0</v>
      </c>
      <c r="H106" s="210"/>
      <c r="I106" s="106" t="s">
        <v>487</v>
      </c>
      <c r="J106" s="60">
        <f>VLOOKUP($I106,'P1-2&amp;3-Prest,pro+ P4 BdC'!$Q$92:$T$111,2,FALSE)</f>
        <v>0</v>
      </c>
      <c r="K106" s="60">
        <f>VLOOKUP($I106,'P1-2&amp;3-Prest,pro+ P4 BdC'!$Q$92:$T$111,4,FALSE)</f>
        <v>0</v>
      </c>
    </row>
    <row r="107" spans="1:11" ht="23.25" customHeight="1" x14ac:dyDescent="0.25">
      <c r="A107" s="20" t="s">
        <v>68</v>
      </c>
      <c r="B107" s="20" t="s">
        <v>57</v>
      </c>
      <c r="C107" s="21" t="s">
        <v>41</v>
      </c>
      <c r="D107" s="21">
        <v>1</v>
      </c>
      <c r="E107" s="210"/>
      <c r="F107" s="106" t="s">
        <v>382</v>
      </c>
      <c r="G107" s="60">
        <f>VLOOKUP($F107,'P1-2&amp;3-Prest,pro+ P4 BdC'!$N$92:$O$111,2,FALSE)</f>
        <v>0</v>
      </c>
      <c r="H107" s="210"/>
      <c r="I107" s="106" t="s">
        <v>488</v>
      </c>
      <c r="J107" s="60">
        <f>VLOOKUP($I107,'P1-2&amp;3-Prest,pro+ P4 BdC'!$Q$92:$T$111,2,FALSE)</f>
        <v>0</v>
      </c>
      <c r="K107" s="60">
        <f>VLOOKUP($I107,'P1-2&amp;3-Prest,pro+ P4 BdC'!$Q$92:$T$111,4,FALSE)</f>
        <v>0</v>
      </c>
    </row>
    <row r="108" spans="1:11" ht="23.25" customHeight="1" x14ac:dyDescent="0.25">
      <c r="A108" s="18" t="s">
        <v>143</v>
      </c>
      <c r="B108" s="20" t="s">
        <v>44</v>
      </c>
      <c r="C108" s="21" t="s">
        <v>21</v>
      </c>
      <c r="D108" s="21">
        <v>2</v>
      </c>
      <c r="E108" s="210"/>
      <c r="F108" s="106" t="s">
        <v>383</v>
      </c>
      <c r="G108" s="61">
        <f>VLOOKUP($F108,'P1-2&amp;3-Prest,pro+ P4 BdC'!$N$92:$O$111,2,FALSE)</f>
        <v>0</v>
      </c>
      <c r="H108" s="210"/>
      <c r="I108" s="106" t="s">
        <v>489</v>
      </c>
      <c r="J108" s="61">
        <f>VLOOKUP($I108,'P1-2&amp;3-Prest,pro+ P4 BdC'!$Q$92:$T$111,2,FALSE)</f>
        <v>0</v>
      </c>
      <c r="K108" s="61">
        <f>VLOOKUP($I108,'P1-2&amp;3-Prest,pro+ P4 BdC'!$Q$92:$T$111,4,FALSE)</f>
        <v>0</v>
      </c>
    </row>
    <row r="109" spans="1:11" s="74" customFormat="1" ht="7.5" customHeight="1" x14ac:dyDescent="0.25"/>
    <row r="110" spans="1:11" ht="30" customHeight="1" x14ac:dyDescent="0.25">
      <c r="A110" s="234" t="s">
        <v>514</v>
      </c>
      <c r="B110" s="234"/>
      <c r="C110" s="234"/>
      <c r="D110" s="234"/>
      <c r="G110" s="109">
        <f>AVERAGE(G106:G108,G92:G104)</f>
        <v>0</v>
      </c>
      <c r="H110" s="63" t="e">
        <f t="shared" ref="H110" si="0">AVERAGE(H106:H108,H92:H104)</f>
        <v>#DIV/0!</v>
      </c>
      <c r="I110" s="63"/>
      <c r="J110" s="109">
        <f>AVERAGE(J106:J108,J92:J104)</f>
        <v>0</v>
      </c>
    </row>
    <row r="111" spans="1:11" ht="6" customHeight="1" x14ac:dyDescent="0.25">
      <c r="D111"/>
      <c r="G111"/>
      <c r="J111"/>
      <c r="K111"/>
    </row>
    <row r="112" spans="1:11" ht="30" customHeight="1" x14ac:dyDescent="0.25">
      <c r="A112" s="234" t="s">
        <v>517</v>
      </c>
      <c r="B112" s="234"/>
      <c r="C112" s="234"/>
      <c r="D112" s="234"/>
      <c r="F112" s="106">
        <v>10</v>
      </c>
      <c r="G112" s="109">
        <f>+G110*F112</f>
        <v>0</v>
      </c>
      <c r="I112" s="106">
        <v>2.8149999999999999</v>
      </c>
      <c r="J112" s="109">
        <f>+J110*I112</f>
        <v>0</v>
      </c>
      <c r="K112"/>
    </row>
    <row r="113" spans="1:11" s="74" customFormat="1" ht="15" customHeight="1" x14ac:dyDescent="0.25"/>
    <row r="114" spans="1:11" ht="30.75" customHeight="1" x14ac:dyDescent="0.25">
      <c r="A114" s="187" t="s">
        <v>71</v>
      </c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</row>
    <row r="115" spans="1:11" s="6" customFormat="1" ht="12.75" customHeight="1" x14ac:dyDescent="0.25"/>
    <row r="116" spans="1:11" ht="60.75" customHeight="1" x14ac:dyDescent="0.25">
      <c r="A116" s="71" t="s">
        <v>0</v>
      </c>
      <c r="B116" s="71" t="s">
        <v>3</v>
      </c>
      <c r="C116" s="71" t="s">
        <v>54</v>
      </c>
      <c r="D116" s="71" t="s">
        <v>4</v>
      </c>
      <c r="F116" s="28" t="s">
        <v>213</v>
      </c>
      <c r="G116" s="29" t="s">
        <v>18</v>
      </c>
      <c r="H116" s="14"/>
      <c r="I116" s="41" t="s">
        <v>213</v>
      </c>
      <c r="J116" s="41" t="s">
        <v>17</v>
      </c>
      <c r="K116" s="41" t="s">
        <v>2</v>
      </c>
    </row>
    <row r="117" spans="1:11" ht="28.5" customHeight="1" x14ac:dyDescent="0.25">
      <c r="A117" s="172" t="s">
        <v>699</v>
      </c>
      <c r="B117" s="173"/>
      <c r="C117" s="173"/>
      <c r="D117" s="174"/>
      <c r="E117" s="213"/>
      <c r="F117" s="172" t="s">
        <v>699</v>
      </c>
      <c r="G117" s="174"/>
      <c r="H117" s="213"/>
      <c r="I117" s="172" t="s">
        <v>699</v>
      </c>
      <c r="J117" s="173"/>
      <c r="K117" s="174"/>
    </row>
    <row r="118" spans="1:11" ht="36" customHeight="1" x14ac:dyDescent="0.25">
      <c r="A118" s="37" t="s">
        <v>131</v>
      </c>
      <c r="B118" s="37" t="s">
        <v>75</v>
      </c>
      <c r="C118" s="59" t="s">
        <v>21</v>
      </c>
      <c r="D118" s="59">
        <v>1</v>
      </c>
      <c r="E118" s="214"/>
      <c r="F118" s="106" t="s">
        <v>384</v>
      </c>
      <c r="G118" s="60">
        <f>VLOOKUP($F118,'P1-2&amp;3-Prest,pro+ P4 BdC'!$N$118:$O$144,2,FALSE)</f>
        <v>0</v>
      </c>
      <c r="H118" s="214"/>
      <c r="I118" s="106" t="s">
        <v>490</v>
      </c>
      <c r="J118" s="60">
        <f>VLOOKUP($I118,'P1-2&amp;3-Prest,pro+ P4 BdC'!$Q$118:$T$144,2,FALSE)</f>
        <v>0</v>
      </c>
      <c r="K118" s="60">
        <f>VLOOKUP($I118,'P1-2&amp;3-Prest,pro+ P4 BdC'!$Q$118:$T$144,4,FALSE)</f>
        <v>0</v>
      </c>
    </row>
    <row r="119" spans="1:11" ht="39" customHeight="1" x14ac:dyDescent="0.25">
      <c r="A119" s="20" t="s">
        <v>161</v>
      </c>
      <c r="B119" s="20" t="s">
        <v>74</v>
      </c>
      <c r="C119" s="21" t="s">
        <v>21</v>
      </c>
      <c r="D119" s="21">
        <v>1</v>
      </c>
      <c r="E119" s="214"/>
      <c r="F119" s="106" t="s">
        <v>385</v>
      </c>
      <c r="G119" s="60">
        <f>VLOOKUP($F119,'P1-2&amp;3-Prest,pro+ P4 BdC'!$N$118:$O$144,2,FALSE)</f>
        <v>0</v>
      </c>
      <c r="H119" s="214"/>
      <c r="I119" s="106" t="s">
        <v>491</v>
      </c>
      <c r="J119" s="60">
        <f>VLOOKUP($I119,'P1-2&amp;3-Prest,pro+ P4 BdC'!$Q$118:$T$144,2,FALSE)</f>
        <v>0</v>
      </c>
      <c r="K119" s="60">
        <f>VLOOKUP($I119,'P1-2&amp;3-Prest,pro+ P4 BdC'!$Q$118:$T$144,4,FALSE)</f>
        <v>0</v>
      </c>
    </row>
    <row r="120" spans="1:11" ht="39" customHeight="1" x14ac:dyDescent="0.25">
      <c r="A120" s="20" t="s">
        <v>134</v>
      </c>
      <c r="B120" s="20" t="s">
        <v>74</v>
      </c>
      <c r="C120" s="21" t="s">
        <v>21</v>
      </c>
      <c r="D120" s="21">
        <v>1</v>
      </c>
      <c r="E120" s="214"/>
      <c r="F120" s="106" t="s">
        <v>386</v>
      </c>
      <c r="G120" s="60">
        <f>VLOOKUP($F120,'P1-2&amp;3-Prest,pro+ P4 BdC'!$N$118:$O$144,2,FALSE)</f>
        <v>0</v>
      </c>
      <c r="H120" s="214"/>
      <c r="I120" s="106" t="s">
        <v>492</v>
      </c>
      <c r="J120" s="60">
        <f>VLOOKUP($I120,'P1-2&amp;3-Prest,pro+ P4 BdC'!$Q$118:$T$144,2,FALSE)</f>
        <v>0</v>
      </c>
      <c r="K120" s="60">
        <f>VLOOKUP($I120,'P1-2&amp;3-Prest,pro+ P4 BdC'!$Q$118:$T$144,4,FALSE)</f>
        <v>0</v>
      </c>
    </row>
    <row r="121" spans="1:11" ht="37.5" customHeight="1" x14ac:dyDescent="0.25">
      <c r="A121" s="20" t="s">
        <v>162</v>
      </c>
      <c r="B121" s="20" t="s">
        <v>75</v>
      </c>
      <c r="C121" s="21" t="s">
        <v>21</v>
      </c>
      <c r="D121" s="21">
        <v>1</v>
      </c>
      <c r="E121" s="214"/>
      <c r="F121" s="106" t="s">
        <v>387</v>
      </c>
      <c r="G121" s="60">
        <f>VLOOKUP($F121,'P1-2&amp;3-Prest,pro+ P4 BdC'!$N$118:$O$144,2,FALSE)</f>
        <v>0</v>
      </c>
      <c r="H121" s="214"/>
      <c r="I121" s="106" t="s">
        <v>493</v>
      </c>
      <c r="J121" s="60">
        <f>VLOOKUP($I121,'P1-2&amp;3-Prest,pro+ P4 BdC'!$Q$118:$T$144,2,FALSE)</f>
        <v>0</v>
      </c>
      <c r="K121" s="60">
        <f>VLOOKUP($I121,'P1-2&amp;3-Prest,pro+ P4 BdC'!$Q$118:$T$144,4,FALSE)</f>
        <v>0</v>
      </c>
    </row>
    <row r="122" spans="1:11" ht="33.75" customHeight="1" x14ac:dyDescent="0.25">
      <c r="A122" s="18" t="s">
        <v>157</v>
      </c>
      <c r="B122" s="20" t="s">
        <v>78</v>
      </c>
      <c r="C122" s="21" t="s">
        <v>41</v>
      </c>
      <c r="D122" s="21">
        <v>2</v>
      </c>
      <c r="E122" s="214"/>
      <c r="F122" s="106" t="s">
        <v>388</v>
      </c>
      <c r="G122" s="60">
        <f>VLOOKUP($F122,'P1-2&amp;3-Prest,pro+ P4 BdC'!$N$118:$O$144,2,FALSE)</f>
        <v>0</v>
      </c>
      <c r="H122" s="214"/>
      <c r="I122" s="106" t="s">
        <v>494</v>
      </c>
      <c r="J122" s="60">
        <f>VLOOKUP($I122,'P1-2&amp;3-Prest,pro+ P4 BdC'!$Q$118:$T$144,2,FALSE)</f>
        <v>0</v>
      </c>
      <c r="K122" s="60">
        <f>VLOOKUP($I122,'P1-2&amp;3-Prest,pro+ P4 BdC'!$Q$118:$T$144,4,FALSE)</f>
        <v>0</v>
      </c>
    </row>
    <row r="123" spans="1:11" ht="23.25" customHeight="1" x14ac:dyDescent="0.25">
      <c r="A123" s="20" t="s">
        <v>163</v>
      </c>
      <c r="B123" s="20" t="s">
        <v>74</v>
      </c>
      <c r="C123" s="21" t="s">
        <v>21</v>
      </c>
      <c r="D123" s="21">
        <v>2</v>
      </c>
      <c r="E123" s="214"/>
      <c r="F123" s="106" t="s">
        <v>389</v>
      </c>
      <c r="G123" s="60">
        <f>VLOOKUP($F123,'P1-2&amp;3-Prest,pro+ P4 BdC'!$N$118:$O$144,2,FALSE)</f>
        <v>0</v>
      </c>
      <c r="H123" s="214"/>
      <c r="I123" s="106" t="s">
        <v>495</v>
      </c>
      <c r="J123" s="60">
        <f>VLOOKUP($I123,'P1-2&amp;3-Prest,pro+ P4 BdC'!$Q$118:$T$144,2,FALSE)</f>
        <v>0</v>
      </c>
      <c r="K123" s="60">
        <f>VLOOKUP($I123,'P1-2&amp;3-Prest,pro+ P4 BdC'!$Q$118:$T$144,4,FALSE)</f>
        <v>0</v>
      </c>
    </row>
    <row r="124" spans="1:11" ht="42.75" customHeight="1" x14ac:dyDescent="0.25">
      <c r="A124" s="18" t="s">
        <v>141</v>
      </c>
      <c r="B124" s="20" t="s">
        <v>75</v>
      </c>
      <c r="C124" s="21" t="s">
        <v>21</v>
      </c>
      <c r="D124" s="21">
        <v>1</v>
      </c>
      <c r="E124" s="214"/>
      <c r="F124" s="106" t="s">
        <v>390</v>
      </c>
      <c r="G124" s="60">
        <f>VLOOKUP($F124,'P1-2&amp;3-Prest,pro+ P4 BdC'!$N$118:$O$144,2,FALSE)</f>
        <v>0</v>
      </c>
      <c r="H124" s="214"/>
      <c r="I124" s="106" t="s">
        <v>496</v>
      </c>
      <c r="J124" s="60">
        <f>VLOOKUP($I124,'P1-2&amp;3-Prest,pro+ P4 BdC'!$Q$118:$T$144,2,FALSE)</f>
        <v>0</v>
      </c>
      <c r="K124" s="60">
        <f>VLOOKUP($I124,'P1-2&amp;3-Prest,pro+ P4 BdC'!$Q$118:$T$144,4,FALSE)</f>
        <v>0</v>
      </c>
    </row>
    <row r="125" spans="1:11" ht="27" customHeight="1" x14ac:dyDescent="0.25">
      <c r="A125" s="20" t="s">
        <v>164</v>
      </c>
      <c r="B125" s="20" t="s">
        <v>74</v>
      </c>
      <c r="C125" s="21" t="s">
        <v>21</v>
      </c>
      <c r="D125" s="21">
        <v>1</v>
      </c>
      <c r="E125" s="214"/>
      <c r="F125" s="106" t="s">
        <v>391</v>
      </c>
      <c r="G125" s="60">
        <f>VLOOKUP($F125,'P1-2&amp;3-Prest,pro+ P4 BdC'!$N$118:$O$144,2,FALSE)</f>
        <v>0</v>
      </c>
      <c r="H125" s="214"/>
      <c r="I125" s="106" t="s">
        <v>497</v>
      </c>
      <c r="J125" s="60">
        <f>VLOOKUP($I125,'P1-2&amp;3-Prest,pro+ P4 BdC'!$Q$118:$T$144,2,FALSE)</f>
        <v>0</v>
      </c>
      <c r="K125" s="60">
        <f>VLOOKUP($I125,'P1-2&amp;3-Prest,pro+ P4 BdC'!$Q$118:$T$144,4,FALSE)</f>
        <v>0</v>
      </c>
    </row>
    <row r="126" spans="1:11" ht="27.75" customHeight="1" x14ac:dyDescent="0.25">
      <c r="A126" s="18" t="s">
        <v>143</v>
      </c>
      <c r="B126" s="20" t="s">
        <v>79</v>
      </c>
      <c r="C126" s="21" t="s">
        <v>33</v>
      </c>
      <c r="D126" s="21">
        <v>1</v>
      </c>
      <c r="E126" s="214"/>
      <c r="F126" s="106" t="s">
        <v>392</v>
      </c>
      <c r="G126" s="60">
        <f>VLOOKUP($F126,'P1-2&amp;3-Prest,pro+ P4 BdC'!$N$118:$O$144,2,FALSE)</f>
        <v>0</v>
      </c>
      <c r="H126" s="214"/>
      <c r="I126" s="106" t="s">
        <v>498</v>
      </c>
      <c r="J126" s="60">
        <f>VLOOKUP($I126,'P1-2&amp;3-Prest,pro+ P4 BdC'!$Q$118:$T$144,2,FALSE)</f>
        <v>0</v>
      </c>
      <c r="K126" s="60">
        <f>VLOOKUP($I126,'P1-2&amp;3-Prest,pro+ P4 BdC'!$Q$118:$T$144,4,FALSE)</f>
        <v>0</v>
      </c>
    </row>
    <row r="127" spans="1:11" ht="27.75" customHeight="1" x14ac:dyDescent="0.25">
      <c r="A127" s="53" t="s">
        <v>123</v>
      </c>
      <c r="B127" s="50" t="s">
        <v>125</v>
      </c>
      <c r="C127" s="55" t="s">
        <v>124</v>
      </c>
      <c r="D127" s="56">
        <v>1</v>
      </c>
      <c r="E127" s="214"/>
      <c r="F127" s="106" t="s">
        <v>393</v>
      </c>
      <c r="G127" s="60">
        <f>VLOOKUP($F127,'P1-2&amp;3-Prest,pro+ P4 BdC'!$N$118:$O$144,2,FALSE)</f>
        <v>0</v>
      </c>
      <c r="H127" s="214"/>
      <c r="I127" s="106" t="s">
        <v>499</v>
      </c>
      <c r="J127" s="60">
        <f>VLOOKUP($I127,'P1-2&amp;3-Prest,pro+ P4 BdC'!$Q$118:$T$144,2,FALSE)</f>
        <v>0</v>
      </c>
      <c r="K127" s="60">
        <f>VLOOKUP($I127,'P1-2&amp;3-Prest,pro+ P4 BdC'!$Q$118:$T$144,4,FALSE)</f>
        <v>0</v>
      </c>
    </row>
    <row r="128" spans="1:11" ht="35.25" customHeight="1" x14ac:dyDescent="0.25">
      <c r="A128" s="20" t="s">
        <v>158</v>
      </c>
      <c r="B128" s="20" t="s">
        <v>76</v>
      </c>
      <c r="C128" s="21" t="s">
        <v>21</v>
      </c>
      <c r="D128" s="21">
        <v>1</v>
      </c>
      <c r="E128" s="214"/>
      <c r="F128" s="106" t="s">
        <v>394</v>
      </c>
      <c r="G128" s="60">
        <f>VLOOKUP($F128,'P1-2&amp;3-Prest,pro+ P4 BdC'!$N$118:$O$144,2,FALSE)</f>
        <v>0</v>
      </c>
      <c r="H128" s="214"/>
      <c r="I128" s="106" t="s">
        <v>500</v>
      </c>
      <c r="J128" s="60">
        <f>VLOOKUP($I128,'P1-2&amp;3-Prest,pro+ P4 BdC'!$Q$118:$T$144,2,FALSE)</f>
        <v>0</v>
      </c>
      <c r="K128" s="60">
        <f>VLOOKUP($I128,'P1-2&amp;3-Prest,pro+ P4 BdC'!$Q$118:$T$144,4,FALSE)</f>
        <v>0</v>
      </c>
    </row>
    <row r="129" spans="1:11" ht="26.25" customHeight="1" x14ac:dyDescent="0.25">
      <c r="A129" s="20" t="s">
        <v>73</v>
      </c>
      <c r="B129" s="20" t="s">
        <v>74</v>
      </c>
      <c r="C129" s="21" t="s">
        <v>21</v>
      </c>
      <c r="D129" s="21">
        <v>1</v>
      </c>
      <c r="E129" s="214"/>
      <c r="F129" s="106" t="s">
        <v>395</v>
      </c>
      <c r="G129" s="60">
        <f>VLOOKUP($F129,'P1-2&amp;3-Prest,pro+ P4 BdC'!$N$118:$O$144,2,FALSE)</f>
        <v>0</v>
      </c>
      <c r="H129" s="214"/>
      <c r="I129" s="106" t="s">
        <v>501</v>
      </c>
      <c r="J129" s="60">
        <f>VLOOKUP($I129,'P1-2&amp;3-Prest,pro+ P4 BdC'!$Q$118:$T$144,2,FALSE)</f>
        <v>0</v>
      </c>
      <c r="K129" s="60">
        <f>VLOOKUP($I129,'P1-2&amp;3-Prest,pro+ P4 BdC'!$Q$118:$T$144,4,FALSE)</f>
        <v>0</v>
      </c>
    </row>
    <row r="130" spans="1:11" ht="34.5" customHeight="1" x14ac:dyDescent="0.25">
      <c r="A130" s="20" t="s">
        <v>165</v>
      </c>
      <c r="B130" s="20" t="s">
        <v>74</v>
      </c>
      <c r="C130" s="21" t="s">
        <v>21</v>
      </c>
      <c r="D130" s="21">
        <v>1</v>
      </c>
      <c r="E130" s="214"/>
      <c r="F130" s="106" t="s">
        <v>396</v>
      </c>
      <c r="G130" s="60">
        <f>VLOOKUP($F130,'P1-2&amp;3-Prest,pro+ P4 BdC'!$N$118:$O$144,2,FALSE)</f>
        <v>0</v>
      </c>
      <c r="H130" s="214"/>
      <c r="I130" s="106" t="s">
        <v>502</v>
      </c>
      <c r="J130" s="60">
        <f>VLOOKUP($I130,'P1-2&amp;3-Prest,pro+ P4 BdC'!$Q$118:$T$144,2,FALSE)</f>
        <v>0</v>
      </c>
      <c r="K130" s="60">
        <f>VLOOKUP($I130,'P1-2&amp;3-Prest,pro+ P4 BdC'!$Q$118:$T$144,4,FALSE)</f>
        <v>0</v>
      </c>
    </row>
    <row r="131" spans="1:11" ht="31.5" customHeight="1" x14ac:dyDescent="0.25">
      <c r="A131" s="20" t="s">
        <v>166</v>
      </c>
      <c r="B131" s="20" t="s">
        <v>78</v>
      </c>
      <c r="C131" s="21" t="s">
        <v>41</v>
      </c>
      <c r="D131" s="21">
        <v>1</v>
      </c>
      <c r="E131" s="214"/>
      <c r="F131" s="106" t="s">
        <v>397</v>
      </c>
      <c r="G131" s="60">
        <f>VLOOKUP($F131,'P1-2&amp;3-Prest,pro+ P4 BdC'!$N$118:$O$144,2,FALSE)</f>
        <v>0</v>
      </c>
      <c r="H131" s="214"/>
      <c r="I131" s="106" t="s">
        <v>503</v>
      </c>
      <c r="J131" s="60">
        <f>VLOOKUP($I131,'P1-2&amp;3-Prest,pro+ P4 BdC'!$Q$118:$T$144,2,FALSE)</f>
        <v>0</v>
      </c>
      <c r="K131" s="60">
        <f>VLOOKUP($I131,'P1-2&amp;3-Prest,pro+ P4 BdC'!$Q$118:$T$144,4,FALSE)</f>
        <v>0</v>
      </c>
    </row>
    <row r="132" spans="1:11" ht="24" customHeight="1" x14ac:dyDescent="0.25">
      <c r="A132" s="18" t="s">
        <v>150</v>
      </c>
      <c r="B132" s="20" t="s">
        <v>77</v>
      </c>
      <c r="C132" s="21" t="s">
        <v>21</v>
      </c>
      <c r="D132" s="21">
        <v>4</v>
      </c>
      <c r="E132" s="214"/>
      <c r="F132" s="106" t="s">
        <v>398</v>
      </c>
      <c r="G132" s="60">
        <f>VLOOKUP($F132,'P1-2&amp;3-Prest,pro+ P4 BdC'!$N$118:$O$144,2,FALSE)</f>
        <v>0</v>
      </c>
      <c r="H132" s="214"/>
      <c r="I132" s="106" t="s">
        <v>504</v>
      </c>
      <c r="J132" s="60">
        <f>VLOOKUP($I132,'P1-2&amp;3-Prest,pro+ P4 BdC'!$Q$118:$T$144,2,FALSE)</f>
        <v>0</v>
      </c>
      <c r="K132" s="60">
        <f>VLOOKUP($I132,'P1-2&amp;3-Prest,pro+ P4 BdC'!$Q$118:$T$144,4,FALSE)</f>
        <v>0</v>
      </c>
    </row>
    <row r="133" spans="1:11" ht="27" customHeight="1" x14ac:dyDescent="0.25">
      <c r="A133" s="20" t="s">
        <v>152</v>
      </c>
      <c r="B133" s="39" t="s">
        <v>78</v>
      </c>
      <c r="C133" s="58" t="s">
        <v>41</v>
      </c>
      <c r="D133" s="58">
        <v>2</v>
      </c>
      <c r="E133" s="215"/>
      <c r="F133" s="106" t="s">
        <v>399</v>
      </c>
      <c r="G133" s="60">
        <f>VLOOKUP($F133,'P1-2&amp;3-Prest,pro+ P4 BdC'!$N$118:$O$144,2,FALSE)</f>
        <v>0</v>
      </c>
      <c r="H133" s="215"/>
      <c r="I133" s="106" t="s">
        <v>506</v>
      </c>
      <c r="J133" s="60">
        <f>VLOOKUP($I133,'P1-2&amp;3-Prest,pro+ P4 BdC'!$Q$118:$T$144,2,FALSE)</f>
        <v>0</v>
      </c>
      <c r="K133" s="60">
        <f>VLOOKUP($I133,'P1-2&amp;3-Prest,pro+ P4 BdC'!$Q$118:$T$144,4,FALSE)</f>
        <v>0</v>
      </c>
    </row>
    <row r="134" spans="1:11" ht="27" customHeight="1" x14ac:dyDescent="0.25">
      <c r="A134" s="172" t="s">
        <v>80</v>
      </c>
      <c r="B134" s="173"/>
      <c r="C134" s="173"/>
      <c r="D134" s="174"/>
      <c r="E134" s="195"/>
      <c r="F134" s="172" t="s">
        <v>80</v>
      </c>
      <c r="G134" s="174"/>
      <c r="H134" s="195"/>
      <c r="I134" s="172" t="s">
        <v>80</v>
      </c>
      <c r="J134" s="173"/>
      <c r="K134" s="174"/>
    </row>
    <row r="135" spans="1:11" ht="30" x14ac:dyDescent="0.25">
      <c r="A135" s="37" t="s">
        <v>131</v>
      </c>
      <c r="B135" s="37" t="s">
        <v>75</v>
      </c>
      <c r="C135" s="59" t="s">
        <v>21</v>
      </c>
      <c r="D135" s="59">
        <v>1</v>
      </c>
      <c r="E135" s="210"/>
      <c r="F135" s="106" t="s">
        <v>400</v>
      </c>
      <c r="G135" s="60">
        <f>VLOOKUP($F135,'P1-2&amp;3-Prest,pro+ P4 BdC'!$N$118:$O$144,2,FALSE)</f>
        <v>0</v>
      </c>
      <c r="H135" s="210"/>
      <c r="I135" s="106" t="s">
        <v>507</v>
      </c>
      <c r="J135" s="60">
        <f>VLOOKUP($I135,'P1-2&amp;3-Prest,pro+ P4 BdC'!$Q$118:$T$144,2,FALSE)</f>
        <v>0</v>
      </c>
      <c r="K135" s="60">
        <f>VLOOKUP($I135,'P1-2&amp;3-Prest,pro+ P4 BdC'!$Q$118:$T$144,4,FALSE)</f>
        <v>0</v>
      </c>
    </row>
    <row r="136" spans="1:11" ht="30" x14ac:dyDescent="0.25">
      <c r="A136" s="20" t="s">
        <v>167</v>
      </c>
      <c r="B136" s="20" t="s">
        <v>74</v>
      </c>
      <c r="C136" s="21" t="s">
        <v>21</v>
      </c>
      <c r="D136" s="21">
        <v>1</v>
      </c>
      <c r="E136" s="210"/>
      <c r="F136" s="106" t="s">
        <v>401</v>
      </c>
      <c r="G136" s="60">
        <f>VLOOKUP($F136,'P1-2&amp;3-Prest,pro+ P4 BdC'!$N$118:$O$144,2,FALSE)</f>
        <v>0</v>
      </c>
      <c r="H136" s="210"/>
      <c r="I136" s="106" t="s">
        <v>508</v>
      </c>
      <c r="J136" s="60">
        <f>VLOOKUP($I136,'P1-2&amp;3-Prest,pro+ P4 BdC'!$Q$118:$T$144,2,FALSE)</f>
        <v>0</v>
      </c>
      <c r="K136" s="60">
        <f>VLOOKUP($I136,'P1-2&amp;3-Prest,pro+ P4 BdC'!$Q$118:$T$144,4,FALSE)</f>
        <v>0</v>
      </c>
    </row>
    <row r="137" spans="1:11" ht="33" customHeight="1" x14ac:dyDescent="0.25">
      <c r="A137" s="18" t="s">
        <v>155</v>
      </c>
      <c r="B137" s="20" t="s">
        <v>57</v>
      </c>
      <c r="C137" s="21" t="s">
        <v>41</v>
      </c>
      <c r="D137" s="21">
        <v>1</v>
      </c>
      <c r="E137" s="210"/>
      <c r="F137" s="106" t="s">
        <v>402</v>
      </c>
      <c r="G137" s="60">
        <f>VLOOKUP($F137,'P1-2&amp;3-Prest,pro+ P4 BdC'!$N$118:$O$144,2,FALSE)</f>
        <v>0</v>
      </c>
      <c r="H137" s="210"/>
      <c r="I137" s="106" t="s">
        <v>509</v>
      </c>
      <c r="J137" s="60">
        <f>VLOOKUP($I137,'P1-2&amp;3-Prest,pro+ P4 BdC'!$Q$118:$T$144,2,FALSE)</f>
        <v>0</v>
      </c>
      <c r="K137" s="60">
        <f>VLOOKUP($I137,'P1-2&amp;3-Prest,pro+ P4 BdC'!$Q$118:$T$144,4,FALSE)</f>
        <v>0</v>
      </c>
    </row>
    <row r="138" spans="1:11" ht="30" x14ac:dyDescent="0.25">
      <c r="A138" s="20" t="s">
        <v>142</v>
      </c>
      <c r="B138" s="20" t="s">
        <v>57</v>
      </c>
      <c r="C138" s="21" t="s">
        <v>41</v>
      </c>
      <c r="D138" s="21">
        <v>1</v>
      </c>
      <c r="E138" s="210"/>
      <c r="F138" s="106" t="s">
        <v>403</v>
      </c>
      <c r="G138" s="60">
        <f>VLOOKUP($F138,'P1-2&amp;3-Prest,pro+ P4 BdC'!$N$118:$O$144,2,FALSE)</f>
        <v>0</v>
      </c>
      <c r="H138" s="210"/>
      <c r="I138" s="106" t="s">
        <v>510</v>
      </c>
      <c r="J138" s="60">
        <f>VLOOKUP($I138,'P1-2&amp;3-Prest,pro+ P4 BdC'!$Q$118:$T$144,2,FALSE)</f>
        <v>0</v>
      </c>
      <c r="K138" s="60">
        <f>VLOOKUP($I138,'P1-2&amp;3-Prest,pro+ P4 BdC'!$Q$118:$T$144,4,FALSE)</f>
        <v>0</v>
      </c>
    </row>
    <row r="139" spans="1:11" ht="27.75" customHeight="1" x14ac:dyDescent="0.25">
      <c r="A139" s="18" t="s">
        <v>143</v>
      </c>
      <c r="B139" s="20" t="s">
        <v>79</v>
      </c>
      <c r="C139" s="21" t="s">
        <v>21</v>
      </c>
      <c r="D139" s="21">
        <v>2</v>
      </c>
      <c r="E139" s="210"/>
      <c r="F139" s="106" t="s">
        <v>404</v>
      </c>
      <c r="G139" s="60">
        <f>VLOOKUP($F139,'P1-2&amp;3-Prest,pro+ P4 BdC'!$N$118:$O$144,2,FALSE)</f>
        <v>0</v>
      </c>
      <c r="H139" s="210"/>
      <c r="I139" s="106" t="s">
        <v>511</v>
      </c>
      <c r="J139" s="60">
        <f>VLOOKUP($I139,'P1-2&amp;3-Prest,pro+ P4 BdC'!$Q$118:$T$144,2,FALSE)</f>
        <v>0</v>
      </c>
      <c r="K139" s="60">
        <f>VLOOKUP($I139,'P1-2&amp;3-Prest,pro+ P4 BdC'!$Q$118:$T$144,4,FALSE)</f>
        <v>0</v>
      </c>
    </row>
    <row r="140" spans="1:11" ht="31.5" customHeight="1" x14ac:dyDescent="0.25">
      <c r="A140" s="20" t="s">
        <v>168</v>
      </c>
      <c r="B140" s="20" t="s">
        <v>74</v>
      </c>
      <c r="C140" s="21" t="s">
        <v>21</v>
      </c>
      <c r="D140" s="21">
        <v>1</v>
      </c>
      <c r="E140" s="210"/>
      <c r="F140" s="106" t="s">
        <v>405</v>
      </c>
      <c r="G140" s="60">
        <f>VLOOKUP($F140,'P1-2&amp;3-Prest,pro+ P4 BdC'!$N$118:$O$144,2,FALSE)</f>
        <v>0</v>
      </c>
      <c r="H140" s="210"/>
      <c r="I140" s="106" t="s">
        <v>512</v>
      </c>
      <c r="J140" s="60">
        <f>VLOOKUP($I140,'P1-2&amp;3-Prest,pro+ P4 BdC'!$Q$118:$T$144,2,FALSE)</f>
        <v>0</v>
      </c>
      <c r="K140" s="60">
        <f>VLOOKUP($I140,'P1-2&amp;3-Prest,pro+ P4 BdC'!$Q$118:$T$144,4,FALSE)</f>
        <v>0</v>
      </c>
    </row>
    <row r="141" spans="1:11" ht="30.75" customHeight="1" x14ac:dyDescent="0.25">
      <c r="A141" s="20" t="s">
        <v>152</v>
      </c>
      <c r="B141" s="20" t="s">
        <v>57</v>
      </c>
      <c r="C141" s="21" t="s">
        <v>41</v>
      </c>
      <c r="D141" s="21">
        <v>1</v>
      </c>
      <c r="E141" s="210"/>
      <c r="F141" s="106" t="s">
        <v>406</v>
      </c>
      <c r="G141" s="60">
        <f>VLOOKUP($F141,'P1-2&amp;3-Prest,pro+ P4 BdC'!$N$118:$O$144,2,FALSE)</f>
        <v>0</v>
      </c>
      <c r="H141" s="210"/>
      <c r="I141" s="106" t="s">
        <v>677</v>
      </c>
      <c r="J141" s="60">
        <f>VLOOKUP($I141,'P1-2&amp;3-Prest,pro+ P4 BdC'!$Q$118:$T$144,2,FALSE)</f>
        <v>0</v>
      </c>
      <c r="K141" s="60">
        <f>VLOOKUP($I141,'P1-2&amp;3-Prest,pro+ P4 BdC'!$Q$118:$T$144,4,FALSE)</f>
        <v>0</v>
      </c>
    </row>
    <row r="142" spans="1:11" ht="6.75" customHeight="1" x14ac:dyDescent="0.25">
      <c r="D142"/>
      <c r="G142"/>
      <c r="J142"/>
      <c r="K142"/>
    </row>
    <row r="143" spans="1:11" ht="31.15" customHeight="1" x14ac:dyDescent="0.25">
      <c r="A143" s="234" t="s">
        <v>515</v>
      </c>
      <c r="B143" s="234"/>
      <c r="C143" s="234"/>
      <c r="D143" s="234"/>
      <c r="G143" s="109">
        <f>AVERAGE(G135:G141,G118:G133)</f>
        <v>0</v>
      </c>
      <c r="H143" s="63" t="e">
        <f>AVERAGE(H135:H141,H118:H133)</f>
        <v>#DIV/0!</v>
      </c>
      <c r="I143" s="63"/>
      <c r="J143" s="109">
        <f>AVERAGE(J135:J141,J118:J133)</f>
        <v>0</v>
      </c>
    </row>
    <row r="145" spans="1:11" ht="35.25" customHeight="1" x14ac:dyDescent="0.25">
      <c r="A145" s="234" t="s">
        <v>517</v>
      </c>
      <c r="B145" s="234"/>
      <c r="C145" s="234"/>
      <c r="D145" s="234"/>
      <c r="F145" s="106">
        <v>10</v>
      </c>
      <c r="G145" s="109">
        <f>+G143*F145</f>
        <v>0</v>
      </c>
      <c r="I145" s="106">
        <v>2.8029999999999999</v>
      </c>
      <c r="J145" s="109">
        <f>+J143*I145</f>
        <v>0</v>
      </c>
    </row>
    <row r="146" spans="1:11" x14ac:dyDescent="0.25">
      <c r="D146"/>
      <c r="G146"/>
      <c r="J146"/>
      <c r="K146"/>
    </row>
    <row r="147" spans="1:11" ht="30" customHeight="1" x14ac:dyDescent="0.25">
      <c r="A147" s="234" t="s">
        <v>657</v>
      </c>
      <c r="B147" s="234"/>
      <c r="C147" s="234"/>
      <c r="D147" s="234"/>
      <c r="G147" s="109">
        <f>SUM(G145,G112,G85)</f>
        <v>0</v>
      </c>
      <c r="J147" s="109">
        <f>SUM(J145,J112,J85)</f>
        <v>0</v>
      </c>
    </row>
  </sheetData>
  <mergeCells count="71">
    <mergeCell ref="A105:D105"/>
    <mergeCell ref="E105:E108"/>
    <mergeCell ref="F105:G105"/>
    <mergeCell ref="H105:H108"/>
    <mergeCell ref="I105:K105"/>
    <mergeCell ref="A147:D147"/>
    <mergeCell ref="A134:D134"/>
    <mergeCell ref="E134:E141"/>
    <mergeCell ref="F134:G134"/>
    <mergeCell ref="A110:D110"/>
    <mergeCell ref="A114:K114"/>
    <mergeCell ref="A117:D117"/>
    <mergeCell ref="E117:E133"/>
    <mergeCell ref="F117:G117"/>
    <mergeCell ref="H117:H133"/>
    <mergeCell ref="I117:K117"/>
    <mergeCell ref="A112:D112"/>
    <mergeCell ref="A145:D145"/>
    <mergeCell ref="H134:H141"/>
    <mergeCell ref="I134:K134"/>
    <mergeCell ref="A143:D143"/>
    <mergeCell ref="H91:H104"/>
    <mergeCell ref="I70:K70"/>
    <mergeCell ref="A78:A79"/>
    <mergeCell ref="A83:D83"/>
    <mergeCell ref="A87:K87"/>
    <mergeCell ref="A70:D70"/>
    <mergeCell ref="E70:E81"/>
    <mergeCell ref="F70:G70"/>
    <mergeCell ref="H70:H81"/>
    <mergeCell ref="A85:D85"/>
    <mergeCell ref="I91:K91"/>
    <mergeCell ref="A97:A98"/>
    <mergeCell ref="A91:D91"/>
    <mergeCell ref="E91:E104"/>
    <mergeCell ref="F91:G91"/>
    <mergeCell ref="I50:K50"/>
    <mergeCell ref="A53:A54"/>
    <mergeCell ref="A57:A59"/>
    <mergeCell ref="A50:D50"/>
    <mergeCell ref="E50:E69"/>
    <mergeCell ref="F50:G50"/>
    <mergeCell ref="H50:H69"/>
    <mergeCell ref="A63:A64"/>
    <mergeCell ref="A68:A69"/>
    <mergeCell ref="I29:K29"/>
    <mergeCell ref="A39:A41"/>
    <mergeCell ref="A29:D29"/>
    <mergeCell ref="E29:E49"/>
    <mergeCell ref="F29:G29"/>
    <mergeCell ref="H29:H49"/>
    <mergeCell ref="I22:K22"/>
    <mergeCell ref="A24:D24"/>
    <mergeCell ref="E24:E28"/>
    <mergeCell ref="F24:G24"/>
    <mergeCell ref="H24:H28"/>
    <mergeCell ref="I24:K24"/>
    <mergeCell ref="A22:D22"/>
    <mergeCell ref="E22:E23"/>
    <mergeCell ref="F22:G22"/>
    <mergeCell ref="H22:H23"/>
    <mergeCell ref="F8:G8"/>
    <mergeCell ref="I8:K8"/>
    <mergeCell ref="A1:K1"/>
    <mergeCell ref="A3:D3"/>
    <mergeCell ref="F3:G3"/>
    <mergeCell ref="I3:K3"/>
    <mergeCell ref="A5:K5"/>
    <mergeCell ref="E7:E21"/>
    <mergeCell ref="H7:H21"/>
    <mergeCell ref="A8:D8"/>
  </mergeCells>
  <conditionalFormatting sqref="G23 G25:G28 G51:G69 G71:G81 G9:G21 G30:G49">
    <cfRule type="containsBlanks" dxfId="16" priority="19">
      <formula>LEN(TRIM(G9))=0</formula>
    </cfRule>
  </conditionalFormatting>
  <conditionalFormatting sqref="J9:K21">
    <cfRule type="containsBlanks" dxfId="15" priority="16">
      <formula>LEN(TRIM(J9))=0</formula>
    </cfRule>
  </conditionalFormatting>
  <conditionalFormatting sqref="J51:K69">
    <cfRule type="containsBlanks" dxfId="14" priority="6">
      <formula>LEN(TRIM(J51))=0</formula>
    </cfRule>
  </conditionalFormatting>
  <conditionalFormatting sqref="J30:K49">
    <cfRule type="containsBlanks" dxfId="13" priority="7">
      <formula>LEN(TRIM(J30))=0</formula>
    </cfRule>
  </conditionalFormatting>
  <conditionalFormatting sqref="G92:G104">
    <cfRule type="containsBlanks" dxfId="12" priority="13">
      <formula>LEN(TRIM(G92))=0</formula>
    </cfRule>
  </conditionalFormatting>
  <conditionalFormatting sqref="G106:G108">
    <cfRule type="containsBlanks" dxfId="11" priority="12">
      <formula>LEN(TRIM(G106))=0</formula>
    </cfRule>
  </conditionalFormatting>
  <conditionalFormatting sqref="G118:G133">
    <cfRule type="containsBlanks" dxfId="10" priority="11">
      <formula>LEN(TRIM(G118))=0</formula>
    </cfRule>
  </conditionalFormatting>
  <conditionalFormatting sqref="G135:G141">
    <cfRule type="containsBlanks" dxfId="9" priority="10">
      <formula>LEN(TRIM(G135))=0</formula>
    </cfRule>
  </conditionalFormatting>
  <conditionalFormatting sqref="J23:K23">
    <cfRule type="containsBlanks" dxfId="8" priority="9">
      <formula>LEN(TRIM(J23))=0</formula>
    </cfRule>
  </conditionalFormatting>
  <conditionalFormatting sqref="J25:K28">
    <cfRule type="containsBlanks" dxfId="7" priority="8">
      <formula>LEN(TRIM(J25))=0</formula>
    </cfRule>
  </conditionalFormatting>
  <conditionalFormatting sqref="J71:K81">
    <cfRule type="containsBlanks" dxfId="6" priority="5">
      <formula>LEN(TRIM(J71))=0</formula>
    </cfRule>
  </conditionalFormatting>
  <conditionalFormatting sqref="J92:K104">
    <cfRule type="containsBlanks" dxfId="5" priority="4">
      <formula>LEN(TRIM(J92))=0</formula>
    </cfRule>
  </conditionalFormatting>
  <conditionalFormatting sqref="J106:K108">
    <cfRule type="containsBlanks" dxfId="4" priority="3">
      <formula>LEN(TRIM(J106))=0</formula>
    </cfRule>
  </conditionalFormatting>
  <conditionalFormatting sqref="J118:K133">
    <cfRule type="containsBlanks" dxfId="3" priority="2">
      <formula>LEN(TRIM(J118))=0</formula>
    </cfRule>
  </conditionalFormatting>
  <conditionalFormatting sqref="J135:K141">
    <cfRule type="containsBlanks" dxfId="2" priority="1">
      <formula>LEN(TRIM(J135))=0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U32"/>
  <sheetViews>
    <sheetView topLeftCell="A19" workbookViewId="0">
      <selection activeCell="F54" sqref="F54"/>
    </sheetView>
  </sheetViews>
  <sheetFormatPr baseColWidth="10" defaultRowHeight="15" x14ac:dyDescent="0.25"/>
  <cols>
    <col min="1" max="1" width="33.6640625" style="43" customWidth="1"/>
    <col min="2" max="2" width="21.21875" style="44" customWidth="1"/>
    <col min="3" max="3" width="18.21875" style="43" customWidth="1"/>
    <col min="4" max="4" width="0.77734375" customWidth="1"/>
    <col min="5" max="5" width="10.5546875" customWidth="1"/>
    <col min="6" max="6" width="13.44140625" style="4" bestFit="1" customWidth="1"/>
    <col min="7" max="7" width="11.5546875" style="4"/>
    <col min="8" max="8" width="0.88671875" style="4" customWidth="1"/>
    <col min="9" max="9" width="10.5546875" style="4" customWidth="1"/>
    <col min="10" max="10" width="18.109375" style="63" customWidth="1"/>
    <col min="11" max="11" width="17.77734375" style="63" customWidth="1"/>
    <col min="12" max="12" width="17.5546875" style="63" customWidth="1"/>
    <col min="13" max="13" width="0.88671875" style="4" customWidth="1"/>
    <col min="14" max="14" width="10.5546875" style="4" customWidth="1"/>
    <col min="15" max="15" width="16.88671875" style="4" customWidth="1"/>
    <col min="16" max="16" width="17.21875" style="4" customWidth="1"/>
    <col min="17" max="17" width="16.88671875" style="4" customWidth="1"/>
    <col min="18" max="18" width="20.21875" style="4" customWidth="1"/>
    <col min="19" max="19" width="20.88671875" customWidth="1"/>
    <col min="20" max="20" width="21.77734375" customWidth="1"/>
  </cols>
  <sheetData>
    <row r="1" spans="1:21" ht="36.75" customHeight="1" x14ac:dyDescent="0.25">
      <c r="A1" s="222" t="s">
        <v>84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4"/>
      <c r="S1" s="5"/>
      <c r="T1" s="6"/>
      <c r="U1" s="6"/>
    </row>
    <row r="2" spans="1:21" ht="35.25" customHeight="1" x14ac:dyDescent="0.25">
      <c r="A2" s="225" t="s">
        <v>99</v>
      </c>
      <c r="B2" s="226"/>
      <c r="C2" s="226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21" ht="36" customHeight="1" x14ac:dyDescent="0.25">
      <c r="A3" s="228" t="s">
        <v>0</v>
      </c>
      <c r="B3" s="228" t="s">
        <v>7</v>
      </c>
      <c r="C3" s="230" t="s">
        <v>8</v>
      </c>
      <c r="D3" s="48"/>
      <c r="E3" s="235" t="s">
        <v>10</v>
      </c>
      <c r="F3" s="235"/>
      <c r="G3" s="235"/>
      <c r="H3" s="14"/>
      <c r="I3" s="190" t="s">
        <v>653</v>
      </c>
      <c r="J3" s="190"/>
      <c r="K3" s="190"/>
      <c r="L3" s="190"/>
      <c r="M3" s="42"/>
      <c r="N3" s="233" t="s">
        <v>654</v>
      </c>
      <c r="O3" s="233"/>
      <c r="P3" s="233"/>
      <c r="Q3" s="233"/>
      <c r="R3" s="233"/>
      <c r="S3" s="233"/>
      <c r="T3" s="233"/>
    </row>
    <row r="4" spans="1:21" ht="63.75" customHeight="1" x14ac:dyDescent="0.25">
      <c r="A4" s="229"/>
      <c r="B4" s="229"/>
      <c r="C4" s="231"/>
      <c r="D4" s="48"/>
      <c r="E4" s="93" t="s">
        <v>170</v>
      </c>
      <c r="F4" s="45" t="s">
        <v>9</v>
      </c>
      <c r="G4" s="45" t="s">
        <v>12</v>
      </c>
      <c r="H4" s="14"/>
      <c r="I4" s="115" t="s">
        <v>170</v>
      </c>
      <c r="J4" s="115" t="s">
        <v>100</v>
      </c>
      <c r="K4" s="115" t="s">
        <v>101</v>
      </c>
      <c r="L4" s="115" t="s">
        <v>102</v>
      </c>
      <c r="M4" s="42"/>
      <c r="N4" s="47" t="s">
        <v>170</v>
      </c>
      <c r="O4" s="47" t="s">
        <v>103</v>
      </c>
      <c r="P4" s="47" t="s">
        <v>104</v>
      </c>
      <c r="Q4" s="47" t="s">
        <v>105</v>
      </c>
      <c r="R4" s="47" t="s">
        <v>106</v>
      </c>
      <c r="S4" s="47" t="s">
        <v>107</v>
      </c>
      <c r="T4" s="47" t="s">
        <v>108</v>
      </c>
    </row>
    <row r="5" spans="1:21" ht="3.75" customHeight="1" x14ac:dyDescent="0.25">
      <c r="A5"/>
      <c r="B5"/>
      <c r="C5"/>
      <c r="F5"/>
      <c r="G5"/>
      <c r="H5"/>
      <c r="I5"/>
      <c r="J5"/>
      <c r="K5"/>
      <c r="L5"/>
      <c r="M5"/>
      <c r="N5"/>
      <c r="O5"/>
      <c r="P5"/>
      <c r="Q5"/>
      <c r="R5"/>
    </row>
    <row r="6" spans="1:21" ht="41.25" customHeight="1" x14ac:dyDescent="0.25">
      <c r="A6" s="20" t="s">
        <v>85</v>
      </c>
      <c r="B6" s="20" t="s">
        <v>86</v>
      </c>
      <c r="C6" s="21" t="s">
        <v>41</v>
      </c>
      <c r="D6" s="95"/>
      <c r="E6" s="98" t="s">
        <v>171</v>
      </c>
      <c r="F6" s="68">
        <f>VLOOKUP($E6,'P4- Bons de commande'!$E$6:$I$49,3,FALSE)</f>
        <v>0</v>
      </c>
      <c r="G6" s="68">
        <f>VLOOKUP($E6,'P4- Bons de commande'!$E$6:$I$49,4,FALSE)</f>
        <v>0</v>
      </c>
      <c r="H6" s="14"/>
      <c r="I6" s="98" t="s">
        <v>534</v>
      </c>
      <c r="J6" s="68">
        <f>VLOOKUP($I6,'P4- Bons de commande'!$K$4:$N$49,2,FALSE)</f>
        <v>0</v>
      </c>
      <c r="K6" s="68">
        <f>VLOOKUP($I6,'P4- Bons de commande'!$K$4:$N$49,3,FALSE)</f>
        <v>0</v>
      </c>
      <c r="L6" s="68">
        <f>VLOOKUP($I6,'P4- Bons de commande'!$K$4:$N$49,4,FALSE)</f>
        <v>0</v>
      </c>
      <c r="M6" s="42"/>
      <c r="N6" s="98" t="s">
        <v>535</v>
      </c>
      <c r="O6" s="65">
        <f>VLOOKUP($N6,'P4- Bons de commande'!$P$4:$W$49,2,FALSE)</f>
        <v>0</v>
      </c>
      <c r="P6" s="65">
        <f>VLOOKUP($N6,'P4- Bons de commande'!$P$4:$W$49,3,FALSE)</f>
        <v>0</v>
      </c>
      <c r="Q6" s="65">
        <f>VLOOKUP($N6,'P4- Bons de commande'!$P$4:$W$49,4,FALSE)</f>
        <v>0</v>
      </c>
      <c r="R6" s="65">
        <f>VLOOKUP($N6,'P4- Bons de commande'!$P$4:$W$49,6,FALSE)</f>
        <v>0</v>
      </c>
      <c r="S6" s="65">
        <f>VLOOKUP($N6,'P4- Bons de commande'!$P$4:$W$49,7,FALSE)</f>
        <v>0</v>
      </c>
      <c r="T6" s="65">
        <f>VLOOKUP($N6,'P4- Bons de commande'!$P$4:$W$49,8,FALSE)</f>
        <v>0</v>
      </c>
    </row>
    <row r="7" spans="1:21" ht="37.5" customHeight="1" x14ac:dyDescent="0.25">
      <c r="A7" s="20" t="s">
        <v>626</v>
      </c>
      <c r="B7" s="20" t="s">
        <v>169</v>
      </c>
      <c r="C7" s="21" t="s">
        <v>26</v>
      </c>
      <c r="D7" s="97"/>
      <c r="E7" s="98" t="s">
        <v>176</v>
      </c>
      <c r="F7" s="68">
        <f>VLOOKUP($E7,'P4- Bons de commande'!$E$6:$I$49,3,FALSE)</f>
        <v>0</v>
      </c>
      <c r="G7" s="68">
        <f>VLOOKUP($E7,'P4- Bons de commande'!$E$6:$I$49,4,FALSE)</f>
        <v>0</v>
      </c>
      <c r="H7" s="16"/>
      <c r="I7" s="98" t="s">
        <v>540</v>
      </c>
      <c r="J7" s="68">
        <f>VLOOKUP($I7,'P4- Bons de commande'!$K$4:$N$49,2,FALSE)</f>
        <v>0</v>
      </c>
      <c r="K7" s="68">
        <f>VLOOKUP($I7,'P4- Bons de commande'!$K$4:$N$49,3,FALSE)</f>
        <v>0</v>
      </c>
      <c r="L7" s="68">
        <f>VLOOKUP($I7,'P4- Bons de commande'!$K$4:$N$49,4,FALSE)</f>
        <v>0</v>
      </c>
      <c r="M7" s="26"/>
      <c r="N7" s="98" t="s">
        <v>581</v>
      </c>
      <c r="O7" s="65">
        <f>VLOOKUP($N7,'P4- Bons de commande'!$P$4:$W$49,2,FALSE)</f>
        <v>0</v>
      </c>
      <c r="P7" s="65">
        <f>VLOOKUP($N7,'P4- Bons de commande'!$P$4:$W$49,3,FALSE)</f>
        <v>0</v>
      </c>
      <c r="Q7" s="65">
        <f>VLOOKUP($N7,'P4- Bons de commande'!$P$4:$W$49,4,FALSE)</f>
        <v>0</v>
      </c>
      <c r="R7" s="65">
        <f>VLOOKUP($N7,'P4- Bons de commande'!$P$4:$W$49,6,FALSE)</f>
        <v>0</v>
      </c>
      <c r="S7" s="65">
        <f>VLOOKUP($N7,'P4- Bons de commande'!$P$4:$W$49,7,FALSE)</f>
        <v>0</v>
      </c>
      <c r="T7" s="65">
        <f>VLOOKUP($N7,'P4- Bons de commande'!$P$4:$W$49,8,FALSE)</f>
        <v>0</v>
      </c>
    </row>
    <row r="8" spans="1:21" ht="54" customHeight="1" x14ac:dyDescent="0.25">
      <c r="A8" s="20" t="s">
        <v>621</v>
      </c>
      <c r="B8" s="39" t="s">
        <v>38</v>
      </c>
      <c r="C8" s="58" t="s">
        <v>21</v>
      </c>
      <c r="D8" s="97"/>
      <c r="E8" s="98" t="s">
        <v>177</v>
      </c>
      <c r="F8" s="68">
        <f>VLOOKUP($E8,'P4- Bons de commande'!$E$6:$I$49,3,FALSE)</f>
        <v>0</v>
      </c>
      <c r="G8" s="68">
        <f>VLOOKUP($E8,'P4- Bons de commande'!$E$6:$I$49,4,FALSE)</f>
        <v>0</v>
      </c>
      <c r="H8" s="15"/>
      <c r="I8" s="98" t="s">
        <v>541</v>
      </c>
      <c r="J8" s="68">
        <f>VLOOKUP($I8,'P4- Bons de commande'!$K$4:$N$49,2,FALSE)</f>
        <v>0</v>
      </c>
      <c r="K8" s="68">
        <f>VLOOKUP($I8,'P4- Bons de commande'!$K$4:$N$49,3,FALSE)</f>
        <v>0</v>
      </c>
      <c r="L8" s="68">
        <f>VLOOKUP($I8,'P4- Bons de commande'!$K$4:$N$49,4,FALSE)</f>
        <v>0</v>
      </c>
      <c r="M8" s="25"/>
      <c r="N8" s="98" t="s">
        <v>582</v>
      </c>
      <c r="O8" s="65">
        <f>VLOOKUP($N8,'P4- Bons de commande'!$P$4:$W$49,2,FALSE)</f>
        <v>0</v>
      </c>
      <c r="P8" s="65">
        <f>VLOOKUP($N8,'P4- Bons de commande'!$P$4:$W$49,3,FALSE)</f>
        <v>0</v>
      </c>
      <c r="Q8" s="65">
        <f>VLOOKUP($N8,'P4- Bons de commande'!$P$4:$W$49,4,FALSE)</f>
        <v>0</v>
      </c>
      <c r="R8" s="65">
        <f>VLOOKUP($N8,'P4- Bons de commande'!$P$4:$W$49,6,FALSE)</f>
        <v>0</v>
      </c>
      <c r="S8" s="65">
        <f>VLOOKUP($N8,'P4- Bons de commande'!$P$4:$W$49,7,FALSE)</f>
        <v>0</v>
      </c>
      <c r="T8" s="65">
        <f>VLOOKUP($N8,'P4- Bons de commande'!$P$4:$W$49,8,FALSE)</f>
        <v>0</v>
      </c>
    </row>
    <row r="9" spans="1:21" ht="37.5" customHeight="1" x14ac:dyDescent="0.25">
      <c r="A9" s="20" t="s">
        <v>87</v>
      </c>
      <c r="B9" s="20" t="s">
        <v>96</v>
      </c>
      <c r="C9" s="21" t="s">
        <v>58</v>
      </c>
      <c r="D9" s="97"/>
      <c r="E9" s="98" t="s">
        <v>180</v>
      </c>
      <c r="F9" s="68">
        <f>VLOOKUP($E9,'P4- Bons de commande'!$E$6:$I$49,3,FALSE)</f>
        <v>0</v>
      </c>
      <c r="G9" s="68">
        <f>VLOOKUP($E9,'P4- Bons de commande'!$E$6:$I$49,4,FALSE)</f>
        <v>0</v>
      </c>
      <c r="H9" s="15"/>
      <c r="I9" s="98" t="s">
        <v>544</v>
      </c>
      <c r="J9" s="68">
        <f>VLOOKUP($I9,'P4- Bons de commande'!$K$4:$N$49,2,FALSE)</f>
        <v>0</v>
      </c>
      <c r="K9" s="68">
        <f>VLOOKUP($I9,'P4- Bons de commande'!$K$4:$N$49,3,FALSE)</f>
        <v>0</v>
      </c>
      <c r="L9" s="68">
        <f>VLOOKUP($I9,'P4- Bons de commande'!$K$4:$N$49,4,FALSE)</f>
        <v>0</v>
      </c>
      <c r="M9" s="25"/>
      <c r="N9" s="98" t="s">
        <v>585</v>
      </c>
      <c r="O9" s="65">
        <f>VLOOKUP($N9,'P4- Bons de commande'!$P$4:$W$49,2,FALSE)</f>
        <v>0</v>
      </c>
      <c r="P9" s="65">
        <f>VLOOKUP($N9,'P4- Bons de commande'!$P$4:$W$49,3,FALSE)</f>
        <v>0</v>
      </c>
      <c r="Q9" s="65">
        <f>VLOOKUP($N9,'P4- Bons de commande'!$P$4:$W$49,4,FALSE)</f>
        <v>0</v>
      </c>
      <c r="R9" s="65">
        <f>VLOOKUP($N9,'P4- Bons de commande'!$P$4:$W$49,6,FALSE)</f>
        <v>0</v>
      </c>
      <c r="S9" s="65">
        <f>VLOOKUP($N9,'P4- Bons de commande'!$P$4:$W$49,7,FALSE)</f>
        <v>0</v>
      </c>
      <c r="T9" s="65">
        <f>VLOOKUP($N9,'P4- Bons de commande'!$P$4:$W$49,8,FALSE)</f>
        <v>0</v>
      </c>
    </row>
    <row r="10" spans="1:21" ht="37.5" customHeight="1" x14ac:dyDescent="0.25">
      <c r="A10" s="20" t="s">
        <v>650</v>
      </c>
      <c r="B10" s="20" t="s">
        <v>20</v>
      </c>
      <c r="C10" s="21" t="s">
        <v>50</v>
      </c>
      <c r="D10" s="97"/>
      <c r="E10" s="98" t="s">
        <v>182</v>
      </c>
      <c r="F10" s="68">
        <f>VLOOKUP($E10,'P4- Bons de commande'!$E$6:$I$49,3,FALSE)</f>
        <v>0</v>
      </c>
      <c r="G10" s="68">
        <f>VLOOKUP($E10,'P4- Bons de commande'!$E$6:$I$49,4,FALSE)</f>
        <v>0</v>
      </c>
      <c r="H10" s="15"/>
      <c r="I10" s="98" t="s">
        <v>546</v>
      </c>
      <c r="J10" s="68">
        <f>VLOOKUP($I10,'P4- Bons de commande'!$K$4:$N$49,2,FALSE)</f>
        <v>0</v>
      </c>
      <c r="K10" s="68">
        <f>VLOOKUP($I10,'P4- Bons de commande'!$K$4:$N$49,3,FALSE)</f>
        <v>0</v>
      </c>
      <c r="L10" s="68">
        <f>VLOOKUP($I10,'P4- Bons de commande'!$K$4:$N$49,4,FALSE)</f>
        <v>0</v>
      </c>
      <c r="M10" s="25"/>
      <c r="N10" s="98" t="s">
        <v>587</v>
      </c>
      <c r="O10" s="65">
        <f>VLOOKUP($N10,'P4- Bons de commande'!$P$4:$W$49,2,FALSE)</f>
        <v>0</v>
      </c>
      <c r="P10" s="65">
        <f>VLOOKUP($N10,'P4- Bons de commande'!$P$4:$W$49,3,FALSE)</f>
        <v>0</v>
      </c>
      <c r="Q10" s="65">
        <f>VLOOKUP($N10,'P4- Bons de commande'!$P$4:$W$49,4,FALSE)</f>
        <v>0</v>
      </c>
      <c r="R10" s="65">
        <f>VLOOKUP($N10,'P4- Bons de commande'!$P$4:$W$49,6,FALSE)</f>
        <v>0</v>
      </c>
      <c r="S10" s="65">
        <f>VLOOKUP($N10,'P4- Bons de commande'!$P$4:$W$49,7,FALSE)</f>
        <v>0</v>
      </c>
      <c r="T10" s="65">
        <f>VLOOKUP($N10,'P4- Bons de commande'!$P$4:$W$49,8,FALSE)</f>
        <v>0</v>
      </c>
    </row>
    <row r="11" spans="1:21" ht="37.5" customHeight="1" x14ac:dyDescent="0.25">
      <c r="A11" s="20" t="s">
        <v>628</v>
      </c>
      <c r="B11" s="20" t="s">
        <v>38</v>
      </c>
      <c r="C11" s="21" t="s">
        <v>21</v>
      </c>
      <c r="D11" s="97"/>
      <c r="E11" s="98" t="s">
        <v>183</v>
      </c>
      <c r="F11" s="68">
        <f>VLOOKUP($E11,'P4- Bons de commande'!$E$6:$I$49,3,FALSE)</f>
        <v>0</v>
      </c>
      <c r="G11" s="68">
        <f>VLOOKUP($E11,'P4- Bons de commande'!$E$6:$I$49,4,FALSE)</f>
        <v>0</v>
      </c>
      <c r="H11" s="16"/>
      <c r="I11" s="98" t="s">
        <v>547</v>
      </c>
      <c r="J11" s="68">
        <f>VLOOKUP($I11,'P4- Bons de commande'!$K$4:$N$49,2,FALSE)</f>
        <v>0</v>
      </c>
      <c r="K11" s="68">
        <f>VLOOKUP($I11,'P4- Bons de commande'!$K$4:$N$49,3,FALSE)</f>
        <v>0</v>
      </c>
      <c r="L11" s="68">
        <f>VLOOKUP($I11,'P4- Bons de commande'!$K$4:$N$49,4,FALSE)</f>
        <v>0</v>
      </c>
      <c r="M11" s="26"/>
      <c r="N11" s="98" t="s">
        <v>588</v>
      </c>
      <c r="O11" s="65">
        <f>VLOOKUP($N11,'P4- Bons de commande'!$P$4:$W$49,2,FALSE)</f>
        <v>0</v>
      </c>
      <c r="P11" s="65">
        <f>VLOOKUP($N11,'P4- Bons de commande'!$P$4:$W$49,3,FALSE)</f>
        <v>0</v>
      </c>
      <c r="Q11" s="65">
        <f>VLOOKUP($N11,'P4- Bons de commande'!$P$4:$W$49,4,FALSE)</f>
        <v>0</v>
      </c>
      <c r="R11" s="65">
        <f>VLOOKUP($N11,'P4- Bons de commande'!$P$4:$W$49,6,FALSE)</f>
        <v>0</v>
      </c>
      <c r="S11" s="65">
        <f>VLOOKUP($N11,'P4- Bons de commande'!$P$4:$W$49,7,FALSE)</f>
        <v>0</v>
      </c>
      <c r="T11" s="65">
        <f>VLOOKUP($N11,'P4- Bons de commande'!$P$4:$W$49,8,FALSE)</f>
        <v>0</v>
      </c>
    </row>
    <row r="12" spans="1:21" ht="37.5" customHeight="1" x14ac:dyDescent="0.25">
      <c r="A12" s="20" t="s">
        <v>629</v>
      </c>
      <c r="B12" s="20" t="s">
        <v>37</v>
      </c>
      <c r="C12" s="21" t="s">
        <v>21</v>
      </c>
      <c r="D12" s="97"/>
      <c r="E12" s="98" t="s">
        <v>184</v>
      </c>
      <c r="F12" s="68">
        <f>VLOOKUP($E12,'P4- Bons de commande'!$E$6:$I$49,3,FALSE)</f>
        <v>0</v>
      </c>
      <c r="G12" s="68">
        <f>VLOOKUP($E12,'P4- Bons de commande'!$E$6:$I$49,4,FALSE)</f>
        <v>0</v>
      </c>
      <c r="H12" s="16"/>
      <c r="I12" s="98" t="s">
        <v>548</v>
      </c>
      <c r="J12" s="68">
        <f>VLOOKUP($I12,'P4- Bons de commande'!$K$4:$N$49,2,FALSE)</f>
        <v>0</v>
      </c>
      <c r="K12" s="68">
        <f>VLOOKUP($I12,'P4- Bons de commande'!$K$4:$N$49,3,FALSE)</f>
        <v>0</v>
      </c>
      <c r="L12" s="68">
        <f>VLOOKUP($I12,'P4- Bons de commande'!$K$4:$N$49,4,FALSE)</f>
        <v>0</v>
      </c>
      <c r="M12" s="26"/>
      <c r="N12" s="98" t="s">
        <v>589</v>
      </c>
      <c r="O12" s="65">
        <f>VLOOKUP($N12,'P4- Bons de commande'!$P$4:$W$49,2,FALSE)</f>
        <v>0</v>
      </c>
      <c r="P12" s="65">
        <f>VLOOKUP($N12,'P4- Bons de commande'!$P$4:$W$49,3,FALSE)</f>
        <v>0</v>
      </c>
      <c r="Q12" s="65">
        <f>VLOOKUP($N12,'P4- Bons de commande'!$P$4:$W$49,4,FALSE)</f>
        <v>0</v>
      </c>
      <c r="R12" s="65">
        <f>VLOOKUP($N12,'P4- Bons de commande'!$P$4:$W$49,6,FALSE)</f>
        <v>0</v>
      </c>
      <c r="S12" s="65">
        <f>VLOOKUP($N12,'P4- Bons de commande'!$P$4:$W$49,7,FALSE)</f>
        <v>0</v>
      </c>
      <c r="T12" s="65">
        <f>VLOOKUP($N12,'P4- Bons de commande'!$P$4:$W$49,8,FALSE)</f>
        <v>0</v>
      </c>
    </row>
    <row r="13" spans="1:21" ht="37.5" customHeight="1" x14ac:dyDescent="0.25">
      <c r="A13" s="20" t="s">
        <v>630</v>
      </c>
      <c r="B13" s="20" t="s">
        <v>22</v>
      </c>
      <c r="C13" s="21" t="s">
        <v>21</v>
      </c>
      <c r="D13" s="97"/>
      <c r="E13" s="98" t="s">
        <v>185</v>
      </c>
      <c r="F13" s="68">
        <f>VLOOKUP($E13,'P4- Bons de commande'!$E$6:$I$49,3,FALSE)</f>
        <v>0</v>
      </c>
      <c r="G13" s="68">
        <f>VLOOKUP($E13,'P4- Bons de commande'!$E$6:$I$49,4,FALSE)</f>
        <v>0</v>
      </c>
      <c r="H13" s="15"/>
      <c r="I13" s="98" t="s">
        <v>549</v>
      </c>
      <c r="J13" s="68">
        <f>VLOOKUP($I13,'P4- Bons de commande'!$K$4:$N$49,2,FALSE)</f>
        <v>0</v>
      </c>
      <c r="K13" s="68">
        <f>VLOOKUP($I13,'P4- Bons de commande'!$K$4:$N$49,3,FALSE)</f>
        <v>0</v>
      </c>
      <c r="L13" s="68">
        <f>VLOOKUP($I13,'P4- Bons de commande'!$K$4:$N$49,4,FALSE)</f>
        <v>0</v>
      </c>
      <c r="M13" s="25"/>
      <c r="N13" s="98" t="s">
        <v>590</v>
      </c>
      <c r="O13" s="65">
        <f>VLOOKUP($N13,'P4- Bons de commande'!$P$4:$W$49,2,FALSE)</f>
        <v>0</v>
      </c>
      <c r="P13" s="65">
        <f>VLOOKUP($N13,'P4- Bons de commande'!$P$4:$W$49,3,FALSE)</f>
        <v>0</v>
      </c>
      <c r="Q13" s="65">
        <f>VLOOKUP($N13,'P4- Bons de commande'!$P$4:$W$49,4,FALSE)</f>
        <v>0</v>
      </c>
      <c r="R13" s="65">
        <f>VLOOKUP($N13,'P4- Bons de commande'!$P$4:$W$49,6,FALSE)</f>
        <v>0</v>
      </c>
      <c r="S13" s="65">
        <f>VLOOKUP($N13,'P4- Bons de commande'!$P$4:$W$49,7,FALSE)</f>
        <v>0</v>
      </c>
      <c r="T13" s="65">
        <f>VLOOKUP($N13,'P4- Bons de commande'!$P$4:$W$49,8,FALSE)</f>
        <v>0</v>
      </c>
    </row>
    <row r="14" spans="1:21" ht="37.5" customHeight="1" x14ac:dyDescent="0.25">
      <c r="A14" s="37" t="s">
        <v>631</v>
      </c>
      <c r="B14" s="37" t="s">
        <v>40</v>
      </c>
      <c r="C14" s="59" t="s">
        <v>41</v>
      </c>
      <c r="D14" s="97"/>
      <c r="E14" s="98" t="s">
        <v>186</v>
      </c>
      <c r="F14" s="68">
        <f>VLOOKUP($E14,'P4- Bons de commande'!$E$6:$I$49,3,FALSE)</f>
        <v>0</v>
      </c>
      <c r="G14" s="68">
        <f>VLOOKUP($E14,'P4- Bons de commande'!$E$6:$I$49,4,FALSE)</f>
        <v>0</v>
      </c>
      <c r="H14" s="15"/>
      <c r="I14" s="98" t="s">
        <v>550</v>
      </c>
      <c r="J14" s="68">
        <f>VLOOKUP($I14,'P4- Bons de commande'!$K$4:$N$49,2,FALSE)</f>
        <v>0</v>
      </c>
      <c r="K14" s="68">
        <f>VLOOKUP($I14,'P4- Bons de commande'!$K$4:$N$49,3,FALSE)</f>
        <v>0</v>
      </c>
      <c r="L14" s="68">
        <f>VLOOKUP($I14,'P4- Bons de commande'!$K$4:$N$49,4,FALSE)</f>
        <v>0</v>
      </c>
      <c r="M14" s="25"/>
      <c r="N14" s="98" t="s">
        <v>591</v>
      </c>
      <c r="O14" s="65">
        <f>VLOOKUP($N14,'P4- Bons de commande'!$P$4:$W$49,2,FALSE)</f>
        <v>0</v>
      </c>
      <c r="P14" s="65">
        <f>VLOOKUP($N14,'P4- Bons de commande'!$P$4:$W$49,3,FALSE)</f>
        <v>0</v>
      </c>
      <c r="Q14" s="65">
        <f>VLOOKUP($N14,'P4- Bons de commande'!$P$4:$W$49,4,FALSE)</f>
        <v>0</v>
      </c>
      <c r="R14" s="65">
        <f>VLOOKUP($N14,'P4- Bons de commande'!$P$4:$W$49,6,FALSE)</f>
        <v>0</v>
      </c>
      <c r="S14" s="65">
        <f>VLOOKUP($N14,'P4- Bons de commande'!$P$4:$W$49,7,FALSE)</f>
        <v>0</v>
      </c>
      <c r="T14" s="65">
        <f>VLOOKUP($N14,'P4- Bons de commande'!$P$4:$W$49,8,FALSE)</f>
        <v>0</v>
      </c>
    </row>
    <row r="15" spans="1:21" ht="37.5" customHeight="1" x14ac:dyDescent="0.25">
      <c r="A15" s="20" t="s">
        <v>633</v>
      </c>
      <c r="B15" s="20" t="s">
        <v>169</v>
      </c>
      <c r="C15" s="21" t="s">
        <v>26</v>
      </c>
      <c r="D15" s="97"/>
      <c r="E15" s="98" t="s">
        <v>188</v>
      </c>
      <c r="F15" s="68">
        <f>VLOOKUP($E15,'P4- Bons de commande'!$E$6:$I$49,3,FALSE)</f>
        <v>0</v>
      </c>
      <c r="G15" s="68">
        <f>VLOOKUP($E15,'P4- Bons de commande'!$E$6:$I$49,4,FALSE)</f>
        <v>0</v>
      </c>
      <c r="H15" s="16"/>
      <c r="I15" s="98" t="s">
        <v>552</v>
      </c>
      <c r="J15" s="68">
        <f>VLOOKUP($I15,'P4- Bons de commande'!$K$4:$N$49,2,FALSE)</f>
        <v>0</v>
      </c>
      <c r="K15" s="68">
        <f>VLOOKUP($I15,'P4- Bons de commande'!$K$4:$N$49,3,FALSE)</f>
        <v>0</v>
      </c>
      <c r="L15" s="68">
        <f>VLOOKUP($I15,'P4- Bons de commande'!$K$4:$N$49,4,FALSE)</f>
        <v>0</v>
      </c>
      <c r="M15" s="26"/>
      <c r="N15" s="98" t="s">
        <v>593</v>
      </c>
      <c r="O15" s="65">
        <f>VLOOKUP($N15,'P4- Bons de commande'!$P$4:$W$49,2,FALSE)</f>
        <v>0</v>
      </c>
      <c r="P15" s="65">
        <f>VLOOKUP($N15,'P4- Bons de commande'!$P$4:$W$49,3,FALSE)</f>
        <v>0</v>
      </c>
      <c r="Q15" s="65">
        <f>VLOOKUP($N15,'P4- Bons de commande'!$P$4:$W$49,4,FALSE)</f>
        <v>0</v>
      </c>
      <c r="R15" s="65">
        <f>VLOOKUP($N15,'P4- Bons de commande'!$P$4:$W$49,6,FALSE)</f>
        <v>0</v>
      </c>
      <c r="S15" s="65">
        <f>VLOOKUP($N15,'P4- Bons de commande'!$P$4:$W$49,7,FALSE)</f>
        <v>0</v>
      </c>
      <c r="T15" s="65">
        <f>VLOOKUP($N15,'P4- Bons de commande'!$P$4:$W$49,8,FALSE)</f>
        <v>0</v>
      </c>
    </row>
    <row r="16" spans="1:21" ht="37.5" customHeight="1" x14ac:dyDescent="0.25">
      <c r="A16" s="20" t="s">
        <v>623</v>
      </c>
      <c r="B16" s="20" t="s">
        <v>20</v>
      </c>
      <c r="C16" s="21" t="s">
        <v>21</v>
      </c>
      <c r="D16" s="97"/>
      <c r="E16" s="98" t="s">
        <v>190</v>
      </c>
      <c r="F16" s="68">
        <f>VLOOKUP($E16,'P4- Bons de commande'!$E$6:$I$49,3,FALSE)</f>
        <v>0</v>
      </c>
      <c r="G16" s="68">
        <f>VLOOKUP($E16,'P4- Bons de commande'!$E$6:$I$49,4,FALSE)</f>
        <v>0</v>
      </c>
      <c r="H16" s="16"/>
      <c r="I16" s="98" t="s">
        <v>554</v>
      </c>
      <c r="J16" s="68">
        <f>VLOOKUP($I16,'P4- Bons de commande'!$K$4:$N$49,2,FALSE)</f>
        <v>0</v>
      </c>
      <c r="K16" s="68">
        <f>VLOOKUP($I16,'P4- Bons de commande'!$K$4:$N$49,3,FALSE)</f>
        <v>0</v>
      </c>
      <c r="L16" s="68">
        <f>VLOOKUP($I16,'P4- Bons de commande'!$K$4:$N$49,4,FALSE)</f>
        <v>0</v>
      </c>
      <c r="M16" s="26"/>
      <c r="N16" s="98" t="s">
        <v>595</v>
      </c>
      <c r="O16" s="65">
        <f>VLOOKUP($N16,'P4- Bons de commande'!$P$4:$W$49,2,FALSE)</f>
        <v>0</v>
      </c>
      <c r="P16" s="65">
        <f>VLOOKUP($N16,'P4- Bons de commande'!$P$4:$W$49,3,FALSE)</f>
        <v>0</v>
      </c>
      <c r="Q16" s="65">
        <f>VLOOKUP($N16,'P4- Bons de commande'!$P$4:$W$49,4,FALSE)</f>
        <v>0</v>
      </c>
      <c r="R16" s="65">
        <f>VLOOKUP($N16,'P4- Bons de commande'!$P$4:$W$49,6,FALSE)</f>
        <v>0</v>
      </c>
      <c r="S16" s="65">
        <f>VLOOKUP($N16,'P4- Bons de commande'!$P$4:$W$49,7,FALSE)</f>
        <v>0</v>
      </c>
      <c r="T16" s="65">
        <f>VLOOKUP($N16,'P4- Bons de commande'!$P$4:$W$49,8,FALSE)</f>
        <v>0</v>
      </c>
    </row>
    <row r="17" spans="1:20" ht="37.5" customHeight="1" x14ac:dyDescent="0.25">
      <c r="A17" s="20" t="s">
        <v>68</v>
      </c>
      <c r="B17" s="20" t="s">
        <v>57</v>
      </c>
      <c r="C17" s="21" t="s">
        <v>41</v>
      </c>
      <c r="D17" s="97"/>
      <c r="E17" s="98" t="s">
        <v>192</v>
      </c>
      <c r="F17" s="68">
        <f>VLOOKUP($E17,'P4- Bons de commande'!$E$6:$I$49,3,FALSE)</f>
        <v>0</v>
      </c>
      <c r="G17" s="68">
        <f>VLOOKUP($E17,'P4- Bons de commande'!$E$6:$I$49,4,FALSE)</f>
        <v>0</v>
      </c>
      <c r="H17" s="16"/>
      <c r="I17" s="98" t="s">
        <v>556</v>
      </c>
      <c r="J17" s="68">
        <f>VLOOKUP($I17,'P4- Bons de commande'!$K$4:$N$49,2,FALSE)</f>
        <v>0</v>
      </c>
      <c r="K17" s="68">
        <f>VLOOKUP($I17,'P4- Bons de commande'!$K$4:$N$49,3,FALSE)</f>
        <v>0</v>
      </c>
      <c r="L17" s="68">
        <f>VLOOKUP($I17,'P4- Bons de commande'!$K$4:$N$49,4,FALSE)</f>
        <v>0</v>
      </c>
      <c r="M17" s="26"/>
      <c r="N17" s="98" t="s">
        <v>597</v>
      </c>
      <c r="O17" s="65">
        <f>VLOOKUP($N17,'P4- Bons de commande'!$P$4:$W$49,2,FALSE)</f>
        <v>0</v>
      </c>
      <c r="P17" s="65">
        <f>VLOOKUP($N17,'P4- Bons de commande'!$P$4:$W$49,3,FALSE)</f>
        <v>0</v>
      </c>
      <c r="Q17" s="65">
        <f>VLOOKUP($N17,'P4- Bons de commande'!$P$4:$W$49,4,FALSE)</f>
        <v>0</v>
      </c>
      <c r="R17" s="65">
        <f>VLOOKUP($N17,'P4- Bons de commande'!$P$4:$W$49,6,FALSE)</f>
        <v>0</v>
      </c>
      <c r="S17" s="65">
        <f>VLOOKUP($N17,'P4- Bons de commande'!$P$4:$W$49,7,FALSE)</f>
        <v>0</v>
      </c>
      <c r="T17" s="65">
        <f>VLOOKUP($N17,'P4- Bons de commande'!$P$4:$W$49,8,FALSE)</f>
        <v>0</v>
      </c>
    </row>
    <row r="18" spans="1:20" ht="37.5" customHeight="1" x14ac:dyDescent="0.25">
      <c r="A18" s="20" t="s">
        <v>635</v>
      </c>
      <c r="B18" s="20" t="s">
        <v>32</v>
      </c>
      <c r="C18" s="21" t="s">
        <v>33</v>
      </c>
      <c r="D18" s="97"/>
      <c r="E18" s="98" t="s">
        <v>193</v>
      </c>
      <c r="F18" s="68">
        <f>VLOOKUP($E18,'P4- Bons de commande'!$E$6:$I$49,3,FALSE)</f>
        <v>0</v>
      </c>
      <c r="G18" s="68">
        <f>VLOOKUP($E18,'P4- Bons de commande'!$E$6:$I$49,4,FALSE)</f>
        <v>0</v>
      </c>
      <c r="H18" s="16"/>
      <c r="I18" s="98" t="s">
        <v>556</v>
      </c>
      <c r="J18" s="68">
        <f>VLOOKUP($I18,'P4- Bons de commande'!$K$4:$N$49,2,FALSE)</f>
        <v>0</v>
      </c>
      <c r="K18" s="68">
        <f>VLOOKUP($I18,'P4- Bons de commande'!$K$4:$N$49,3,FALSE)</f>
        <v>0</v>
      </c>
      <c r="L18" s="68">
        <f>VLOOKUP($I18,'P4- Bons de commande'!$K$4:$N$49,4,FALSE)</f>
        <v>0</v>
      </c>
      <c r="M18" s="26"/>
      <c r="N18" s="98" t="s">
        <v>597</v>
      </c>
      <c r="O18" s="65">
        <f>VLOOKUP($N18,'P4- Bons de commande'!$P$4:$W$49,2,FALSE)</f>
        <v>0</v>
      </c>
      <c r="P18" s="65">
        <f>VLOOKUP($N18,'P4- Bons de commande'!$P$4:$W$49,3,FALSE)</f>
        <v>0</v>
      </c>
      <c r="Q18" s="65">
        <f>VLOOKUP($N18,'P4- Bons de commande'!$P$4:$W$49,4,FALSE)</f>
        <v>0</v>
      </c>
      <c r="R18" s="65">
        <f>VLOOKUP($N18,'P4- Bons de commande'!$P$4:$W$49,6,FALSE)</f>
        <v>0</v>
      </c>
      <c r="S18" s="65">
        <f>VLOOKUP($N18,'P4- Bons de commande'!$P$4:$W$49,7,FALSE)</f>
        <v>0</v>
      </c>
      <c r="T18" s="65">
        <f>VLOOKUP($N18,'P4- Bons de commande'!$P$4:$W$49,8,FALSE)</f>
        <v>0</v>
      </c>
    </row>
    <row r="19" spans="1:20" ht="37.5" customHeight="1" x14ac:dyDescent="0.25">
      <c r="A19" s="20" t="s">
        <v>39</v>
      </c>
      <c r="B19" s="20" t="s">
        <v>37</v>
      </c>
      <c r="C19" s="21" t="s">
        <v>24</v>
      </c>
      <c r="D19" s="97"/>
      <c r="E19" s="98" t="s">
        <v>195</v>
      </c>
      <c r="F19" s="68">
        <f>VLOOKUP($E19,'P4- Bons de commande'!$E$6:$I$49,3,FALSE)</f>
        <v>0</v>
      </c>
      <c r="G19" s="68">
        <f>VLOOKUP($E19,'P4- Bons de commande'!$E$6:$I$49,4,FALSE)</f>
        <v>0</v>
      </c>
      <c r="H19" s="16"/>
      <c r="I19" s="98" t="s">
        <v>559</v>
      </c>
      <c r="J19" s="68">
        <f>VLOOKUP($I19,'P4- Bons de commande'!$K$4:$N$49,2,FALSE)</f>
        <v>0</v>
      </c>
      <c r="K19" s="68">
        <f>VLOOKUP($I19,'P4- Bons de commande'!$K$4:$N$49,3,FALSE)</f>
        <v>0</v>
      </c>
      <c r="L19" s="68">
        <f>VLOOKUP($I19,'P4- Bons de commande'!$K$4:$N$49,4,FALSE)</f>
        <v>0</v>
      </c>
      <c r="M19" s="26"/>
      <c r="N19" s="98" t="s">
        <v>600</v>
      </c>
      <c r="O19" s="65">
        <f>VLOOKUP($N19,'P4- Bons de commande'!$P$4:$W$49,2,FALSE)</f>
        <v>0</v>
      </c>
      <c r="P19" s="65">
        <f>VLOOKUP($N19,'P4- Bons de commande'!$P$4:$W$49,3,FALSE)</f>
        <v>0</v>
      </c>
      <c r="Q19" s="65">
        <f>VLOOKUP($N19,'P4- Bons de commande'!$P$4:$W$49,4,FALSE)</f>
        <v>0</v>
      </c>
      <c r="R19" s="65">
        <f>VLOOKUP($N19,'P4- Bons de commande'!$P$4:$W$49,6,FALSE)</f>
        <v>0</v>
      </c>
      <c r="S19" s="65">
        <f>VLOOKUP($N19,'P4- Bons de commande'!$P$4:$W$49,7,FALSE)</f>
        <v>0</v>
      </c>
      <c r="T19" s="65">
        <f>VLOOKUP($N19,'P4- Bons de commande'!$P$4:$W$49,8,FALSE)</f>
        <v>0</v>
      </c>
    </row>
    <row r="20" spans="1:20" ht="37.5" customHeight="1" x14ac:dyDescent="0.25">
      <c r="A20" s="116" t="s">
        <v>636</v>
      </c>
      <c r="B20" s="117" t="s">
        <v>20</v>
      </c>
      <c r="C20" s="118" t="s">
        <v>51</v>
      </c>
      <c r="D20" s="97"/>
      <c r="E20" s="98" t="s">
        <v>196</v>
      </c>
      <c r="F20" s="68">
        <f>VLOOKUP($E20,'P4- Bons de commande'!$E$6:$I$49,3,FALSE)</f>
        <v>0</v>
      </c>
      <c r="G20" s="68">
        <f>VLOOKUP($E20,'P4- Bons de commande'!$E$6:$I$49,4,FALSE)</f>
        <v>0</v>
      </c>
      <c r="H20" s="16"/>
      <c r="I20" s="98" t="s">
        <v>560</v>
      </c>
      <c r="J20" s="68">
        <f>VLOOKUP($I20,'P4- Bons de commande'!$K$4:$N$49,2,FALSE)</f>
        <v>0</v>
      </c>
      <c r="K20" s="68">
        <f>VLOOKUP($I20,'P4- Bons de commande'!$K$4:$N$49,3,FALSE)</f>
        <v>0</v>
      </c>
      <c r="L20" s="68">
        <f>VLOOKUP($I20,'P4- Bons de commande'!$K$4:$N$49,4,FALSE)</f>
        <v>0</v>
      </c>
      <c r="M20" s="26"/>
      <c r="N20" s="98" t="s">
        <v>601</v>
      </c>
      <c r="O20" s="65">
        <f>VLOOKUP($N20,'P4- Bons de commande'!$P$4:$W$49,2,FALSE)</f>
        <v>0</v>
      </c>
      <c r="P20" s="65">
        <f>VLOOKUP($N20,'P4- Bons de commande'!$P$4:$W$49,3,FALSE)</f>
        <v>0</v>
      </c>
      <c r="Q20" s="65">
        <f>VLOOKUP($N20,'P4- Bons de commande'!$P$4:$W$49,4,FALSE)</f>
        <v>0</v>
      </c>
      <c r="R20" s="65">
        <f>VLOOKUP($N20,'P4- Bons de commande'!$P$4:$W$49,6,FALSE)</f>
        <v>0</v>
      </c>
      <c r="S20" s="65">
        <f>VLOOKUP($N20,'P4- Bons de commande'!$P$4:$W$49,7,FALSE)</f>
        <v>0</v>
      </c>
      <c r="T20" s="65">
        <f>VLOOKUP($N20,'P4- Bons de commande'!$P$4:$W$49,8,FALSE)</f>
        <v>0</v>
      </c>
    </row>
    <row r="21" spans="1:20" ht="55.5" customHeight="1" x14ac:dyDescent="0.25">
      <c r="A21" s="39" t="s">
        <v>637</v>
      </c>
      <c r="B21" s="20" t="s">
        <v>20</v>
      </c>
      <c r="C21" s="21" t="s">
        <v>51</v>
      </c>
      <c r="D21" s="97"/>
      <c r="E21" s="98" t="s">
        <v>197</v>
      </c>
      <c r="F21" s="68">
        <f>VLOOKUP($E21,'P4- Bons de commande'!$E$6:$I$49,3,FALSE)</f>
        <v>0</v>
      </c>
      <c r="G21" s="68">
        <f>VLOOKUP($E21,'P4- Bons de commande'!$E$6:$I$49,4,FALSE)</f>
        <v>0</v>
      </c>
      <c r="H21" s="16"/>
      <c r="I21" s="98" t="s">
        <v>561</v>
      </c>
      <c r="J21" s="68">
        <f>VLOOKUP($I21,'P4- Bons de commande'!$K$4:$N$49,2,FALSE)</f>
        <v>0</v>
      </c>
      <c r="K21" s="68">
        <f>VLOOKUP($I21,'P4- Bons de commande'!$K$4:$N$49,3,FALSE)</f>
        <v>0</v>
      </c>
      <c r="L21" s="68">
        <f>VLOOKUP($I21,'P4- Bons de commande'!$K$4:$N$49,4,FALSE)</f>
        <v>0</v>
      </c>
      <c r="M21" s="26"/>
      <c r="N21" s="98" t="s">
        <v>602</v>
      </c>
      <c r="O21" s="65">
        <f>VLOOKUP($N21,'P4- Bons de commande'!$P$4:$W$49,2,FALSE)</f>
        <v>0</v>
      </c>
      <c r="P21" s="65">
        <f>VLOOKUP($N21,'P4- Bons de commande'!$P$4:$W$49,3,FALSE)</f>
        <v>0</v>
      </c>
      <c r="Q21" s="65">
        <f>VLOOKUP($N21,'P4- Bons de commande'!$P$4:$W$49,4,FALSE)</f>
        <v>0</v>
      </c>
      <c r="R21" s="65">
        <f>VLOOKUP($N21,'P4- Bons de commande'!$P$4:$W$49,6,FALSE)</f>
        <v>0</v>
      </c>
      <c r="S21" s="65">
        <f>VLOOKUP($N21,'P4- Bons de commande'!$P$4:$W$49,7,FALSE)</f>
        <v>0</v>
      </c>
      <c r="T21" s="65">
        <f>VLOOKUP($N21,'P4- Bons de commande'!$P$4:$W$49,8,FALSE)</f>
        <v>0</v>
      </c>
    </row>
    <row r="22" spans="1:20" ht="36" customHeight="1" x14ac:dyDescent="0.25">
      <c r="A22" s="20" t="s">
        <v>647</v>
      </c>
      <c r="B22" s="20" t="s">
        <v>40</v>
      </c>
      <c r="C22" s="21" t="s">
        <v>41</v>
      </c>
      <c r="E22" s="98" t="s">
        <v>201</v>
      </c>
      <c r="F22" s="68">
        <f>VLOOKUP($E22,'P4- Bons de commande'!$E$6:$I$49,3,FALSE)</f>
        <v>0</v>
      </c>
      <c r="G22" s="68">
        <f>VLOOKUP($E22,'P4- Bons de commande'!$E$6:$I$49,4,FALSE)</f>
        <v>0</v>
      </c>
      <c r="I22" s="98" t="s">
        <v>565</v>
      </c>
      <c r="J22" s="68">
        <f>VLOOKUP($I22,'P4- Bons de commande'!$K$4:$N$49,2,FALSE)</f>
        <v>0</v>
      </c>
      <c r="K22" s="68">
        <f>VLOOKUP($I22,'P4- Bons de commande'!$K$4:$N$49,3,FALSE)</f>
        <v>0</v>
      </c>
      <c r="L22" s="68">
        <f>VLOOKUP($I22,'P4- Bons de commande'!$K$4:$N$49,4,FALSE)</f>
        <v>0</v>
      </c>
      <c r="N22" s="98" t="s">
        <v>606</v>
      </c>
      <c r="O22" s="65">
        <f>VLOOKUP($N22,'P4- Bons de commande'!$P$4:$W$49,2,FALSE)</f>
        <v>0</v>
      </c>
      <c r="P22" s="65">
        <f>VLOOKUP($N22,'P4- Bons de commande'!$P$4:$W$49,3,FALSE)</f>
        <v>0</v>
      </c>
      <c r="Q22" s="65">
        <f>VLOOKUP($N22,'P4- Bons de commande'!$P$4:$W$49,4,FALSE)</f>
        <v>0</v>
      </c>
      <c r="R22" s="65">
        <f>VLOOKUP($N22,'P4- Bons de commande'!$P$4:$W$49,6,FALSE)</f>
        <v>0</v>
      </c>
      <c r="S22" s="65">
        <f>VLOOKUP($N22,'P4- Bons de commande'!$P$4:$W$49,7,FALSE)</f>
        <v>0</v>
      </c>
      <c r="T22" s="65">
        <f>VLOOKUP($N22,'P4- Bons de commande'!$P$4:$W$49,8,FALSE)</f>
        <v>0</v>
      </c>
    </row>
    <row r="23" spans="1:20" ht="37.5" customHeight="1" x14ac:dyDescent="0.25">
      <c r="A23" s="20" t="s">
        <v>641</v>
      </c>
      <c r="B23" s="20" t="s">
        <v>20</v>
      </c>
      <c r="C23" s="21" t="s">
        <v>21</v>
      </c>
      <c r="E23" s="98" t="s">
        <v>203</v>
      </c>
      <c r="F23" s="68">
        <f>VLOOKUP($E23,'P4- Bons de commande'!$E$6:$I$49,3,FALSE)</f>
        <v>0</v>
      </c>
      <c r="G23" s="68">
        <f>VLOOKUP($E23,'P4- Bons de commande'!$E$6:$I$49,4,FALSE)</f>
        <v>0</v>
      </c>
      <c r="I23" s="98" t="s">
        <v>567</v>
      </c>
      <c r="J23" s="68">
        <f>VLOOKUP($I23,'P4- Bons de commande'!$K$4:$N$49,2,FALSE)</f>
        <v>0</v>
      </c>
      <c r="K23" s="68">
        <f>VLOOKUP($I23,'P4- Bons de commande'!$K$4:$N$49,3,FALSE)</f>
        <v>0</v>
      </c>
      <c r="L23" s="68">
        <f>VLOOKUP($I23,'P4- Bons de commande'!$K$4:$N$49,4,FALSE)</f>
        <v>0</v>
      </c>
      <c r="N23" s="98" t="s">
        <v>608</v>
      </c>
      <c r="O23" s="65">
        <f>VLOOKUP($N23,'P4- Bons de commande'!$P$4:$W$49,2,FALSE)</f>
        <v>0</v>
      </c>
      <c r="P23" s="65">
        <f>VLOOKUP($N23,'P4- Bons de commande'!$P$4:$W$49,3,FALSE)</f>
        <v>0</v>
      </c>
      <c r="Q23" s="65">
        <f>VLOOKUP($N23,'P4- Bons de commande'!$P$4:$W$49,4,FALSE)</f>
        <v>0</v>
      </c>
      <c r="R23" s="65">
        <f>VLOOKUP($N23,'P4- Bons de commande'!$P$4:$W$49,6,FALSE)</f>
        <v>0</v>
      </c>
      <c r="S23" s="65">
        <f>VLOOKUP($N23,'P4- Bons de commande'!$P$4:$W$49,7,FALSE)</f>
        <v>0</v>
      </c>
      <c r="T23" s="65">
        <f>VLOOKUP($N23,'P4- Bons de commande'!$P$4:$W$49,8,FALSE)</f>
        <v>0</v>
      </c>
    </row>
    <row r="24" spans="1:20" ht="30" customHeight="1" x14ac:dyDescent="0.25">
      <c r="A24" s="20" t="s">
        <v>642</v>
      </c>
      <c r="B24" s="20" t="s">
        <v>23</v>
      </c>
      <c r="C24" s="21" t="s">
        <v>24</v>
      </c>
      <c r="E24" s="98" t="s">
        <v>205</v>
      </c>
      <c r="F24" s="68">
        <f>VLOOKUP($E24,'P4- Bons de commande'!$E$6:$I$49,3,FALSE)</f>
        <v>0</v>
      </c>
      <c r="G24" s="68">
        <f>VLOOKUP($E24,'P4- Bons de commande'!$E$6:$I$49,4,FALSE)</f>
        <v>0</v>
      </c>
      <c r="I24" s="98" t="s">
        <v>569</v>
      </c>
      <c r="J24" s="68">
        <f>VLOOKUP($I24,'P4- Bons de commande'!$K$4:$N$49,2,FALSE)</f>
        <v>0</v>
      </c>
      <c r="K24" s="68">
        <f>VLOOKUP($I24,'P4- Bons de commande'!$K$4:$N$49,3,FALSE)</f>
        <v>0</v>
      </c>
      <c r="L24" s="68">
        <f>VLOOKUP($I24,'P4- Bons de commande'!$K$4:$N$49,4,FALSE)</f>
        <v>0</v>
      </c>
      <c r="N24" s="98" t="s">
        <v>610</v>
      </c>
      <c r="O24" s="65">
        <f>VLOOKUP($N24,'P4- Bons de commande'!$P$4:$W$49,2,FALSE)</f>
        <v>0</v>
      </c>
      <c r="P24" s="65">
        <f>VLOOKUP($N24,'P4- Bons de commande'!$P$4:$W$49,3,FALSE)</f>
        <v>0</v>
      </c>
      <c r="Q24" s="65">
        <f>VLOOKUP($N24,'P4- Bons de commande'!$P$4:$W$49,4,FALSE)</f>
        <v>0</v>
      </c>
      <c r="R24" s="65">
        <f>VLOOKUP($N24,'P4- Bons de commande'!$P$4:$W$49,6,FALSE)</f>
        <v>0</v>
      </c>
      <c r="S24" s="65">
        <f>VLOOKUP($N24,'P4- Bons de commande'!$P$4:$W$49,7,FALSE)</f>
        <v>0</v>
      </c>
      <c r="T24" s="65">
        <f>VLOOKUP($N24,'P4- Bons de commande'!$P$4:$W$49,8,FALSE)</f>
        <v>0</v>
      </c>
    </row>
    <row r="25" spans="1:20" ht="30" customHeight="1" x14ac:dyDescent="0.25">
      <c r="A25" s="20" t="s">
        <v>643</v>
      </c>
      <c r="B25" s="20" t="s">
        <v>36</v>
      </c>
      <c r="C25" s="21" t="s">
        <v>21</v>
      </c>
      <c r="E25" s="98" t="s">
        <v>206</v>
      </c>
      <c r="F25" s="68">
        <f>VLOOKUP($E25,'P4- Bons de commande'!$E$6:$I$49,3,FALSE)</f>
        <v>0</v>
      </c>
      <c r="G25" s="68">
        <f>VLOOKUP($E25,'P4- Bons de commande'!$E$6:$I$49,4,FALSE)</f>
        <v>0</v>
      </c>
      <c r="I25" s="98" t="s">
        <v>570</v>
      </c>
      <c r="J25" s="68">
        <f>VLOOKUP($I25,'P4- Bons de commande'!$K$4:$N$49,2,FALSE)</f>
        <v>0</v>
      </c>
      <c r="K25" s="68">
        <f>VLOOKUP($I25,'P4- Bons de commande'!$K$4:$N$49,3,FALSE)</f>
        <v>0</v>
      </c>
      <c r="L25" s="68">
        <f>VLOOKUP($I25,'P4- Bons de commande'!$K$4:$N$49,4,FALSE)</f>
        <v>0</v>
      </c>
      <c r="N25" s="98" t="s">
        <v>611</v>
      </c>
      <c r="O25" s="65">
        <f>VLOOKUP($N25,'P4- Bons de commande'!$P$4:$W$49,2,FALSE)</f>
        <v>0</v>
      </c>
      <c r="P25" s="65">
        <f>VLOOKUP($N25,'P4- Bons de commande'!$P$4:$W$49,3,FALSE)</f>
        <v>0</v>
      </c>
      <c r="Q25" s="65">
        <f>VLOOKUP($N25,'P4- Bons de commande'!$P$4:$W$49,4,FALSE)</f>
        <v>0</v>
      </c>
      <c r="R25" s="65">
        <f>VLOOKUP($N25,'P4- Bons de commande'!$P$4:$W$49,6,FALSE)</f>
        <v>0</v>
      </c>
      <c r="S25" s="65">
        <f>VLOOKUP($N25,'P4- Bons de commande'!$P$4:$W$49,7,FALSE)</f>
        <v>0</v>
      </c>
      <c r="T25" s="65">
        <f>VLOOKUP($N25,'P4- Bons de commande'!$P$4:$W$49,8,FALSE)</f>
        <v>0</v>
      </c>
    </row>
    <row r="26" spans="1:20" ht="30" customHeight="1" x14ac:dyDescent="0.25">
      <c r="A26" s="20" t="s">
        <v>644</v>
      </c>
      <c r="B26" s="20" t="s">
        <v>45</v>
      </c>
      <c r="C26" s="21" t="s">
        <v>21</v>
      </c>
      <c r="E26" s="98" t="s">
        <v>208</v>
      </c>
      <c r="F26" s="68">
        <f>VLOOKUP($E26,'P4- Bons de commande'!$E$6:$I$49,3,FALSE)</f>
        <v>0</v>
      </c>
      <c r="G26" s="68">
        <f>VLOOKUP($E26,'P4- Bons de commande'!$E$6:$I$49,4,FALSE)</f>
        <v>0</v>
      </c>
      <c r="I26" s="98" t="s">
        <v>572</v>
      </c>
      <c r="J26" s="68">
        <f>VLOOKUP($I26,'P4- Bons de commande'!$K$4:$N$49,2,FALSE)</f>
        <v>0</v>
      </c>
      <c r="K26" s="68">
        <f>VLOOKUP($I26,'P4- Bons de commande'!$K$4:$N$49,3,FALSE)</f>
        <v>0</v>
      </c>
      <c r="L26" s="68">
        <f>VLOOKUP($I26,'P4- Bons de commande'!$K$4:$N$49,4,FALSE)</f>
        <v>0</v>
      </c>
      <c r="N26" s="98" t="s">
        <v>613</v>
      </c>
      <c r="O26" s="65">
        <f>VLOOKUP($N26,'P4- Bons de commande'!$P$4:$W$49,2,FALSE)</f>
        <v>0</v>
      </c>
      <c r="P26" s="65">
        <f>VLOOKUP($N26,'P4- Bons de commande'!$P$4:$W$49,3,FALSE)</f>
        <v>0</v>
      </c>
      <c r="Q26" s="65">
        <f>VLOOKUP($N26,'P4- Bons de commande'!$P$4:$W$49,4,FALSE)</f>
        <v>0</v>
      </c>
      <c r="R26" s="65">
        <f>VLOOKUP($N26,'P4- Bons de commande'!$P$4:$W$49,6,FALSE)</f>
        <v>0</v>
      </c>
      <c r="S26" s="65">
        <f>VLOOKUP($N26,'P4- Bons de commande'!$P$4:$W$49,7,FALSE)</f>
        <v>0</v>
      </c>
      <c r="T26" s="65">
        <f>VLOOKUP($N26,'P4- Bons de commande'!$P$4:$W$49,8,FALSE)</f>
        <v>0</v>
      </c>
    </row>
    <row r="27" spans="1:20" ht="30" customHeight="1" x14ac:dyDescent="0.25">
      <c r="A27" s="20" t="s">
        <v>29</v>
      </c>
      <c r="B27" s="20" t="s">
        <v>98</v>
      </c>
      <c r="C27" s="21">
        <v>10</v>
      </c>
      <c r="E27" s="98" t="s">
        <v>210</v>
      </c>
      <c r="F27" s="68">
        <f>VLOOKUP($E27,'P4- Bons de commande'!$E$6:$I$49,3,FALSE)</f>
        <v>0</v>
      </c>
      <c r="G27" s="68">
        <f>VLOOKUP($E27,'P4- Bons de commande'!$E$6:$I$49,4,FALSE)</f>
        <v>0</v>
      </c>
      <c r="I27" s="98" t="s">
        <v>574</v>
      </c>
      <c r="J27" s="68">
        <f>VLOOKUP($I27,'P4- Bons de commande'!$K$4:$N$49,2,FALSE)</f>
        <v>0</v>
      </c>
      <c r="K27" s="68">
        <f>VLOOKUP($I27,'P4- Bons de commande'!$K$4:$N$49,3,FALSE)</f>
        <v>0</v>
      </c>
      <c r="L27" s="68">
        <f>VLOOKUP($I27,'P4- Bons de commande'!$K$4:$N$49,4,FALSE)</f>
        <v>0</v>
      </c>
      <c r="N27" s="98" t="s">
        <v>615</v>
      </c>
      <c r="O27" s="65">
        <f>VLOOKUP($N27,'P4- Bons de commande'!$P$4:$W$49,2,FALSE)</f>
        <v>0</v>
      </c>
      <c r="P27" s="65">
        <f>VLOOKUP($N27,'P4- Bons de commande'!$P$4:$W$49,3,FALSE)</f>
        <v>0</v>
      </c>
      <c r="Q27" s="65">
        <f>VLOOKUP($N27,'P4- Bons de commande'!$P$4:$W$49,4,FALSE)</f>
        <v>0</v>
      </c>
      <c r="R27" s="65">
        <f>VLOOKUP($N27,'P4- Bons de commande'!$P$4:$W$49,6,FALSE)</f>
        <v>0</v>
      </c>
      <c r="S27" s="65">
        <f>VLOOKUP($N27,'P4- Bons de commande'!$P$4:$W$49,7,FALSE)</f>
        <v>0</v>
      </c>
      <c r="T27" s="65">
        <f>VLOOKUP($N27,'P4- Bons de commande'!$P$4:$W$49,8,FALSE)</f>
        <v>0</v>
      </c>
    </row>
    <row r="28" spans="1:20" ht="40.5" customHeight="1" x14ac:dyDescent="0.25">
      <c r="A28" s="20" t="s">
        <v>625</v>
      </c>
      <c r="B28" s="20" t="s">
        <v>36</v>
      </c>
      <c r="C28" s="21" t="s">
        <v>21</v>
      </c>
      <c r="E28" s="98" t="s">
        <v>211</v>
      </c>
      <c r="F28" s="68">
        <f>VLOOKUP($E28,'P4- Bons de commande'!$E$6:$I$49,3,FALSE)</f>
        <v>0</v>
      </c>
      <c r="G28" s="68">
        <f>VLOOKUP($E28,'P4- Bons de commande'!$E$6:$I$49,4,FALSE)</f>
        <v>0</v>
      </c>
      <c r="I28" s="98" t="s">
        <v>575</v>
      </c>
      <c r="J28" s="68">
        <f>VLOOKUP($I28,'P4- Bons de commande'!$K$4:$N$49,2,FALSE)</f>
        <v>0</v>
      </c>
      <c r="K28" s="68">
        <f>VLOOKUP($I28,'P4- Bons de commande'!$K$4:$N$49,3,FALSE)</f>
        <v>0</v>
      </c>
      <c r="L28" s="68">
        <f>VLOOKUP($I28,'P4- Bons de commande'!$K$4:$N$49,4,FALSE)</f>
        <v>0</v>
      </c>
      <c r="N28" s="98" t="s">
        <v>616</v>
      </c>
      <c r="O28" s="65">
        <f>VLOOKUP($N28,'P4- Bons de commande'!$P$4:$W$49,2,FALSE)</f>
        <v>0</v>
      </c>
      <c r="P28" s="65">
        <f>VLOOKUP($N28,'P4- Bons de commande'!$P$4:$W$49,3,FALSE)</f>
        <v>0</v>
      </c>
      <c r="Q28" s="65">
        <f>VLOOKUP($N28,'P4- Bons de commande'!$P$4:$W$49,4,FALSE)</f>
        <v>0</v>
      </c>
      <c r="R28" s="65">
        <f>VLOOKUP($N28,'P4- Bons de commande'!$P$4:$W$49,6,FALSE)</f>
        <v>0</v>
      </c>
      <c r="S28" s="65">
        <f>VLOOKUP($N28,'P4- Bons de commande'!$P$4:$W$49,7,FALSE)</f>
        <v>0</v>
      </c>
      <c r="T28" s="65">
        <f>VLOOKUP($N28,'P4- Bons de commande'!$P$4:$W$49,8,FALSE)</f>
        <v>0</v>
      </c>
    </row>
    <row r="29" spans="1:20" ht="30" customHeight="1" x14ac:dyDescent="0.25">
      <c r="A29" s="20" t="s">
        <v>645</v>
      </c>
      <c r="B29" s="20" t="s">
        <v>20</v>
      </c>
      <c r="C29" s="21" t="s">
        <v>51</v>
      </c>
      <c r="E29" s="98" t="s">
        <v>692</v>
      </c>
      <c r="F29" s="68">
        <f>VLOOKUP($E29,'P4- Bons de commande'!$E$6:$I$49,3,FALSE)</f>
        <v>0</v>
      </c>
      <c r="G29" s="68">
        <f>VLOOKUP($E29,'P4- Bons de commande'!$E$6:$I$49,4,FALSE)</f>
        <v>0</v>
      </c>
      <c r="I29" s="98" t="s">
        <v>693</v>
      </c>
      <c r="J29" s="68">
        <f>VLOOKUP($I29,'P4- Bons de commande'!$K$4:$N$49,2,FALSE)</f>
        <v>0</v>
      </c>
      <c r="K29" s="68">
        <f>VLOOKUP($I29,'P4- Bons de commande'!$K$4:$N$49,3,FALSE)</f>
        <v>0</v>
      </c>
      <c r="L29" s="68">
        <f>VLOOKUP($I29,'P4- Bons de commande'!$K$4:$N$49,4,FALSE)</f>
        <v>0</v>
      </c>
      <c r="N29" s="98" t="s">
        <v>694</v>
      </c>
      <c r="O29" s="65">
        <f>VLOOKUP($N29,'P4- Bons de commande'!$P$4:$W$49,2,FALSE)</f>
        <v>0</v>
      </c>
      <c r="P29" s="65">
        <f>VLOOKUP($N29,'P4- Bons de commande'!$P$4:$W$49,3,FALSE)</f>
        <v>0</v>
      </c>
      <c r="Q29" s="65">
        <f>VLOOKUP($N29,'P4- Bons de commande'!$P$4:$W$49,4,FALSE)</f>
        <v>0</v>
      </c>
      <c r="R29" s="65">
        <f>VLOOKUP($N29,'P4- Bons de commande'!$P$4:$W$49,6,FALSE)</f>
        <v>0</v>
      </c>
      <c r="S29" s="65">
        <f>VLOOKUP($N29,'P4- Bons de commande'!$P$4:$W$49,7,FALSE)</f>
        <v>0</v>
      </c>
      <c r="T29" s="65">
        <f>VLOOKUP($N29,'P4- Bons de commande'!$P$4:$W$49,8,FALSE)</f>
        <v>0</v>
      </c>
    </row>
    <row r="30" spans="1:20" ht="30" customHeight="1" x14ac:dyDescent="0.25">
      <c r="A30" s="20" t="s">
        <v>646</v>
      </c>
      <c r="B30" s="20" t="s">
        <v>90</v>
      </c>
      <c r="C30" s="21" t="s">
        <v>21</v>
      </c>
      <c r="E30" s="98" t="s">
        <v>696</v>
      </c>
      <c r="F30" s="68">
        <f>VLOOKUP($E30,'P4- Bons de commande'!$E$6:$I$49,3,FALSE)</f>
        <v>0</v>
      </c>
      <c r="G30" s="68">
        <f>VLOOKUP($E30,'P4- Bons de commande'!$E$6:$I$49,4,FALSE)</f>
        <v>0</v>
      </c>
      <c r="I30" s="98" t="s">
        <v>697</v>
      </c>
      <c r="J30" s="68">
        <f>VLOOKUP($I30,'P4- Bons de commande'!$K$4:$N$49,2,FALSE)</f>
        <v>0</v>
      </c>
      <c r="K30" s="68">
        <f>VLOOKUP($I30,'P4- Bons de commande'!$K$4:$N$49,3,FALSE)</f>
        <v>0</v>
      </c>
      <c r="L30" s="68">
        <f>VLOOKUP($I30,'P4- Bons de commande'!$K$4:$N$49,4,FALSE)</f>
        <v>0</v>
      </c>
      <c r="N30" s="98" t="s">
        <v>698</v>
      </c>
      <c r="O30" s="65">
        <f>VLOOKUP($N30,'P4- Bons de commande'!$P$4:$W$49,2,FALSE)</f>
        <v>0</v>
      </c>
      <c r="P30" s="65">
        <f>VLOOKUP($N30,'P4- Bons de commande'!$P$4:$W$49,3,FALSE)</f>
        <v>0</v>
      </c>
      <c r="Q30" s="65">
        <f>VLOOKUP($N30,'P4- Bons de commande'!$P$4:$W$49,4,FALSE)</f>
        <v>0</v>
      </c>
      <c r="R30" s="65">
        <f>VLOOKUP($N30,'P4- Bons de commande'!$P$4:$W$49,6,FALSE)</f>
        <v>0</v>
      </c>
      <c r="S30" s="65">
        <f>VLOOKUP($N30,'P4- Bons de commande'!$P$4:$W$49,7,FALSE)</f>
        <v>0</v>
      </c>
      <c r="T30" s="65">
        <f>VLOOKUP($N30,'P4- Bons de commande'!$P$4:$W$49,8,FALSE)</f>
        <v>0</v>
      </c>
    </row>
    <row r="31" spans="1:20" ht="30" customHeight="1" x14ac:dyDescent="0.25"/>
    <row r="32" spans="1:20" s="119" customFormat="1" ht="27" customHeight="1" x14ac:dyDescent="0.25">
      <c r="A32" s="94"/>
      <c r="B32" s="11"/>
      <c r="C32" s="24" t="s">
        <v>651</v>
      </c>
      <c r="E32" s="98" t="s">
        <v>652</v>
      </c>
      <c r="F32" s="108">
        <f>SUM(F6:F30)</f>
        <v>0</v>
      </c>
      <c r="G32" s="108">
        <f>SUM(G6:G30)</f>
        <v>0</v>
      </c>
      <c r="H32" s="63"/>
      <c r="I32" s="108" t="s">
        <v>655</v>
      </c>
      <c r="J32" s="108">
        <f>SUM(J6:J30)</f>
        <v>0</v>
      </c>
      <c r="K32" s="108">
        <f>SUM(K6:K30)</f>
        <v>0</v>
      </c>
      <c r="L32" s="108">
        <f>SUM(L6:L30)</f>
        <v>0</v>
      </c>
      <c r="M32" s="63"/>
      <c r="N32" s="108" t="s">
        <v>656</v>
      </c>
      <c r="O32" s="108">
        <f>AVERAGE(O6:O30)</f>
        <v>0</v>
      </c>
      <c r="P32" s="108">
        <f t="shared" ref="P32:Q32" si="0">AVERAGE(P6:P30)</f>
        <v>0</v>
      </c>
      <c r="Q32" s="108">
        <f t="shared" si="0"/>
        <v>0</v>
      </c>
      <c r="R32" s="120"/>
      <c r="S32" s="120"/>
      <c r="T32" s="120"/>
    </row>
  </sheetData>
  <mergeCells count="8">
    <mergeCell ref="A1:R1"/>
    <mergeCell ref="A2:R2"/>
    <mergeCell ref="A3:A4"/>
    <mergeCell ref="B3:B4"/>
    <mergeCell ref="C3:C4"/>
    <mergeCell ref="E3:G3"/>
    <mergeCell ref="I3:L3"/>
    <mergeCell ref="N3:T3"/>
  </mergeCells>
  <conditionalFormatting sqref="F6:G30 J6:L30">
    <cfRule type="containsBlanks" dxfId="1" priority="7">
      <formula>LEN(TRIM(F6))=0</formula>
    </cfRule>
  </conditionalFormatting>
  <conditionalFormatting sqref="O6:T30">
    <cfRule type="containsBlanks" dxfId="0" priority="5">
      <formula>LEN(TRIM(O6))=0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P1-2&amp;3-Prest,pro+ P4 BdC</vt:lpstr>
      <vt:lpstr>P4- Bons de commande</vt:lpstr>
      <vt:lpstr>DQE BdC P1-2&amp;3</vt:lpstr>
      <vt:lpstr>DQE BdCP4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2025-12-18T08:02:57Z</dcterms:created>
  <dcterms:modified xsi:type="dcterms:W3CDTF">2026-02-25T15:56:27Z</dcterms:modified>
</cp:coreProperties>
</file>