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Prestations programmées" sheetId="1" r:id="rId1"/>
    <sheet name="Prestations à BdC" sheetId="2" r:id="rId2"/>
    <sheet name="DQE Prestations à BdC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I12" i="2"/>
  <c r="I11" i="2"/>
  <c r="I10" i="2"/>
  <c r="I9" i="2"/>
  <c r="I8" i="2"/>
  <c r="I6" i="2"/>
  <c r="M21" i="1"/>
  <c r="H43" i="1"/>
  <c r="H35" i="1"/>
  <c r="H34" i="1"/>
  <c r="H31" i="1"/>
  <c r="H32" i="1"/>
  <c r="H30" i="1"/>
  <c r="M18" i="1"/>
  <c r="M13" i="1"/>
  <c r="M9" i="1"/>
  <c r="M8" i="1"/>
  <c r="H21" i="1"/>
  <c r="H19" i="1"/>
  <c r="H18" i="1"/>
  <c r="H16" i="1"/>
  <c r="H14" i="1"/>
  <c r="H13" i="1"/>
  <c r="H12" i="1"/>
  <c r="H8" i="1"/>
  <c r="H9" i="1"/>
  <c r="H10" i="1"/>
  <c r="H7" i="1"/>
  <c r="H23" i="1" l="1"/>
  <c r="G22" i="1"/>
  <c r="O7" i="5" l="1"/>
  <c r="P7" i="5"/>
  <c r="Q7" i="5"/>
  <c r="R7" i="5"/>
  <c r="S7" i="5"/>
  <c r="T7" i="5"/>
  <c r="O8" i="5"/>
  <c r="P8" i="5"/>
  <c r="Q8" i="5"/>
  <c r="R8" i="5"/>
  <c r="S8" i="5"/>
  <c r="T8" i="5"/>
  <c r="O9" i="5"/>
  <c r="P9" i="5"/>
  <c r="Q9" i="5"/>
  <c r="R9" i="5"/>
  <c r="S9" i="5"/>
  <c r="T9" i="5"/>
  <c r="O10" i="5"/>
  <c r="P10" i="5"/>
  <c r="Q10" i="5"/>
  <c r="R10" i="5"/>
  <c r="S10" i="5"/>
  <c r="T10" i="5"/>
  <c r="O11" i="5"/>
  <c r="P11" i="5"/>
  <c r="Q11" i="5"/>
  <c r="R11" i="5"/>
  <c r="S11" i="5"/>
  <c r="T11" i="5"/>
  <c r="O12" i="5"/>
  <c r="P12" i="5"/>
  <c r="Q12" i="5"/>
  <c r="R12" i="5"/>
  <c r="S12" i="5"/>
  <c r="T12" i="5"/>
  <c r="O13" i="5"/>
  <c r="P13" i="5"/>
  <c r="Q13" i="5"/>
  <c r="R13" i="5"/>
  <c r="S13" i="5"/>
  <c r="T13" i="5"/>
  <c r="O14" i="5"/>
  <c r="P14" i="5"/>
  <c r="Q14" i="5"/>
  <c r="R14" i="5"/>
  <c r="S14" i="5"/>
  <c r="T14" i="5"/>
  <c r="T6" i="5"/>
  <c r="S6" i="5"/>
  <c r="R6" i="5"/>
  <c r="Q6" i="5"/>
  <c r="P6" i="5"/>
  <c r="O6" i="5"/>
  <c r="K7" i="5"/>
  <c r="L7" i="5"/>
  <c r="K8" i="5"/>
  <c r="L8" i="5"/>
  <c r="K9" i="5"/>
  <c r="L9" i="5"/>
  <c r="K10" i="5"/>
  <c r="L10" i="5"/>
  <c r="K11" i="5"/>
  <c r="L11" i="5"/>
  <c r="K12" i="5"/>
  <c r="L12" i="5"/>
  <c r="K13" i="5"/>
  <c r="L13" i="5"/>
  <c r="K14" i="5"/>
  <c r="L14" i="5"/>
  <c r="L6" i="5"/>
  <c r="K6" i="5"/>
  <c r="J7" i="5"/>
  <c r="J8" i="5"/>
  <c r="J9" i="5"/>
  <c r="J10" i="5"/>
  <c r="J11" i="5"/>
  <c r="J12" i="5"/>
  <c r="J13" i="5"/>
  <c r="J14" i="5"/>
  <c r="J6" i="5"/>
  <c r="G10" i="5"/>
  <c r="G11" i="5"/>
  <c r="G12" i="5"/>
  <c r="G13" i="5"/>
  <c r="G14" i="5"/>
  <c r="G9" i="5"/>
  <c r="G7" i="5"/>
  <c r="F7" i="5"/>
  <c r="F8" i="5"/>
  <c r="F9" i="5"/>
  <c r="F10" i="5"/>
  <c r="F11" i="5"/>
  <c r="F12" i="5"/>
  <c r="F13" i="5"/>
  <c r="F14" i="5"/>
  <c r="F6" i="5"/>
  <c r="M23" i="1"/>
  <c r="L22" i="1"/>
  <c r="G48" i="1" s="1"/>
  <c r="K16" i="5" l="1"/>
  <c r="Q16" i="5"/>
  <c r="O16" i="5"/>
  <c r="P16" i="5"/>
  <c r="L16" i="5"/>
  <c r="J16" i="5"/>
  <c r="G16" i="5"/>
  <c r="F16" i="5"/>
  <c r="M37" i="1" l="1"/>
  <c r="L36" i="1" l="1"/>
  <c r="G36" i="1"/>
  <c r="H37" i="1" l="1"/>
  <c r="L44" i="1" l="1"/>
  <c r="G44" i="1"/>
  <c r="M45" i="1"/>
  <c r="H45" i="1"/>
  <c r="H49" i="1" l="1"/>
</calcChain>
</file>

<file path=xl/sharedStrings.xml><?xml version="1.0" encoding="utf-8"?>
<sst xmlns="http://schemas.openxmlformats.org/spreadsheetml/2006/main" count="354" uniqueCount="161">
  <si>
    <t>Déchets alimentaires</t>
  </si>
  <si>
    <t>Huiles et graisses alimentaires</t>
  </si>
  <si>
    <t>Déchets verts</t>
  </si>
  <si>
    <t>Sous-poste 3.3 - 4ème RHFS</t>
  </si>
  <si>
    <t>Sous-poste 3.2 - ETAP (+ ZONE DE SAUT WRIGNT + NEA + USID + 181ème ANTENNE MEDICALE)</t>
  </si>
  <si>
    <t>Sous-poste 3.1 - GSC</t>
  </si>
  <si>
    <t>Quantité</t>
  </si>
  <si>
    <t xml:space="preserve">Tonnage estimatif annuel
</t>
  </si>
  <si>
    <r>
      <t xml:space="preserve">Traitement (Si </t>
    </r>
    <r>
      <rPr>
        <b/>
        <sz val="11"/>
        <color theme="1"/>
        <rFont val="Marianne"/>
        <family val="3"/>
      </rPr>
      <t>case vide</t>
    </r>
    <r>
      <rPr>
        <sz val="11"/>
        <color theme="1"/>
        <rFont val="Marianne"/>
        <family val="3"/>
      </rPr>
      <t xml:space="preserve"> </t>
    </r>
    <r>
      <rPr>
        <b/>
        <sz val="11"/>
        <color theme="1"/>
        <rFont val="Marianne"/>
        <family val="3"/>
      </rPr>
      <t>Préciser non concerné</t>
    </r>
    <r>
      <rPr>
        <sz val="11"/>
        <color theme="1"/>
        <rFont val="Marianne"/>
        <family val="3"/>
      </rPr>
      <t xml:space="preserve"> (NC))</t>
    </r>
  </si>
  <si>
    <t>Collecte et transport des contenants</t>
  </si>
  <si>
    <t>Type de déchets</t>
  </si>
  <si>
    <t>A la demande</t>
  </si>
  <si>
    <t>Sous-poste 1.1 - GSC</t>
  </si>
  <si>
    <t>Sous-poste 1.2 - ETAP (+ ZONE DE SAUT WRIGNT + NEA + USID + 181ème ANTENNE MEDICALE)</t>
  </si>
  <si>
    <t>Sous-poste 1.3 - 4ème RHFS</t>
  </si>
  <si>
    <t>PRESTATIONS PROGRAMMEES POSTE 1 - POLE GRAND PAU</t>
  </si>
  <si>
    <t xml:space="preserve">Mise à disposition des contenants </t>
  </si>
  <si>
    <t>Bac roulant</t>
  </si>
  <si>
    <t>770 L</t>
  </si>
  <si>
    <t>660 L</t>
  </si>
  <si>
    <t>360L</t>
  </si>
  <si>
    <t>140L</t>
  </si>
  <si>
    <t>Benne ouverte</t>
  </si>
  <si>
    <r>
      <t>10 m</t>
    </r>
    <r>
      <rPr>
        <vertAlign val="superscript"/>
        <sz val="11"/>
        <color theme="1"/>
        <rFont val="Marianne"/>
        <family val="3"/>
      </rPr>
      <t>3</t>
    </r>
  </si>
  <si>
    <r>
      <t>15 m</t>
    </r>
    <r>
      <rPr>
        <vertAlign val="superscript"/>
        <sz val="11"/>
        <color theme="1"/>
        <rFont val="Marianne"/>
        <family val="3"/>
      </rPr>
      <t>3</t>
    </r>
  </si>
  <si>
    <r>
      <t>30 m</t>
    </r>
    <r>
      <rPr>
        <vertAlign val="superscript"/>
        <sz val="11"/>
        <color theme="1"/>
        <rFont val="Marianne"/>
        <family val="3"/>
      </rPr>
      <t>3</t>
    </r>
  </si>
  <si>
    <t>Huile et graisse alimentaire</t>
  </si>
  <si>
    <t>Fût</t>
  </si>
  <si>
    <t>200L</t>
  </si>
  <si>
    <t>Capacité du contenant</t>
  </si>
  <si>
    <t xml:space="preserve">Prix unitaire pour mise à disposition d'un contenant </t>
  </si>
  <si>
    <t>jour</t>
  </si>
  <si>
    <t>Hebdomadaire</t>
  </si>
  <si>
    <t>Mensuel</t>
  </si>
  <si>
    <t>Annuel</t>
  </si>
  <si>
    <t>PRESTATIONS A BONS DE COMMANDE - POSTE 4</t>
  </si>
  <si>
    <t>Mise à disposition de contenant</t>
  </si>
  <si>
    <t xml:space="preserve"> Sous-poste 2.2 - Châteaux-Vieux (dont cercle mess)</t>
  </si>
  <si>
    <t>Type de contenant
souhaité</t>
  </si>
  <si>
    <t>Capacité des contenants souhaitée</t>
  </si>
  <si>
    <t>200 L</t>
  </si>
  <si>
    <t xml:space="preserve"> 770 L</t>
  </si>
  <si>
    <t>15 m3</t>
  </si>
  <si>
    <t xml:space="preserve"> Sous-total forfait mensuel des forfaits en € HT</t>
  </si>
  <si>
    <t>Sous-total forfait annuel des forfaits en € HT</t>
  </si>
  <si>
    <t>TOTAL FORFAIT MENSUEL EN € HT DES POSTES 1 - 2 ET 3</t>
  </si>
  <si>
    <t>Type de contenant souhaité</t>
  </si>
  <si>
    <t>Fréquence</t>
  </si>
  <si>
    <t>2/Hebdomadaire</t>
  </si>
  <si>
    <t>1/Hebdomadaire</t>
  </si>
  <si>
    <t xml:space="preserve">LOT 4 : Mise à disposition de contenants, collecte, transport, traitement et valorisation des BIO DECHETS au profit du GSC de Pau
</t>
  </si>
  <si>
    <t>LOT 4 : Mise à disposition de contenants, collecte, transport, traitement et valorisation des BIO DECHETS au profit du GSC de Pau</t>
  </si>
  <si>
    <t>Prix unitaire d'une
collecte et transport en € HT
Pôle GRAND PAU</t>
  </si>
  <si>
    <t>Prix unitaire d'une
collecte et transport en € HT
Pôle BAYONNE</t>
  </si>
  <si>
    <t>Prix unitaire d'une
collecte et transport en € HT
Pôle DAX</t>
  </si>
  <si>
    <t>Coût du traitement
en € HT
Pôle GRAND PAU</t>
  </si>
  <si>
    <t>Traitement ( à la tonne)</t>
  </si>
  <si>
    <t>Coût du traitement
en € HT
Pôle BAYONNE</t>
  </si>
  <si>
    <t>Coût du traitement
en € HT
Pôle DAX</t>
  </si>
  <si>
    <t>Montant de la
rétrocession éventuelle
 (à la tonne) en €
Pôle GRAND PAU</t>
  </si>
  <si>
    <t>Montant de la
rétrocession éventuelle
 (à la tonne) en €
Pôle BAYONNE</t>
  </si>
  <si>
    <t>Montant de la
rétrocession éventuelle
 (à la tonne) en €
Pôle DAX</t>
  </si>
  <si>
    <t>Forfait</t>
  </si>
  <si>
    <t>240 L</t>
  </si>
  <si>
    <t>N° Ligne de prix</t>
  </si>
  <si>
    <t>EPFM01</t>
  </si>
  <si>
    <t>EPFM02</t>
  </si>
  <si>
    <t>EPFM03</t>
  </si>
  <si>
    <t>EPFM04</t>
  </si>
  <si>
    <t>EPFM05</t>
  </si>
  <si>
    <t>EPFM06</t>
  </si>
  <si>
    <t>EPFM07</t>
  </si>
  <si>
    <t>EPFM08</t>
  </si>
  <si>
    <t>EPFM09</t>
  </si>
  <si>
    <t>EPFM10</t>
  </si>
  <si>
    <t>N° ligne de prix</t>
  </si>
  <si>
    <t>EPFC01</t>
  </si>
  <si>
    <t>EPFC02</t>
  </si>
  <si>
    <t>EPFC03</t>
  </si>
  <si>
    <t>EPFC05</t>
  </si>
  <si>
    <t>EPFC04</t>
  </si>
  <si>
    <t xml:space="preserve">Capacité des contenants </t>
  </si>
  <si>
    <t xml:space="preserve">Type de contenant
</t>
  </si>
  <si>
    <t>EPFT01</t>
  </si>
  <si>
    <t>EPFT02</t>
  </si>
  <si>
    <t>EPFT04</t>
  </si>
  <si>
    <t>EPFT03</t>
  </si>
  <si>
    <t>EPFT05</t>
  </si>
  <si>
    <t>EPFM11</t>
  </si>
  <si>
    <t>EPFM12</t>
  </si>
  <si>
    <t>EPFM13</t>
  </si>
  <si>
    <t>EPFM14</t>
  </si>
  <si>
    <t>EPFM15</t>
  </si>
  <si>
    <t>Tonnage estimatif annuel</t>
  </si>
  <si>
    <t>EPFC06</t>
  </si>
  <si>
    <t>EPFC07</t>
  </si>
  <si>
    <t>EPFC08</t>
  </si>
  <si>
    <t>EPFT06</t>
  </si>
  <si>
    <t>EPFT07</t>
  </si>
  <si>
    <t>BPUM01</t>
  </si>
  <si>
    <t>BPUM02</t>
  </si>
  <si>
    <t>BPUM03</t>
  </si>
  <si>
    <t>BPUM04</t>
  </si>
  <si>
    <t>BPUM05</t>
  </si>
  <si>
    <t>BPUM06</t>
  </si>
  <si>
    <t>BPUM07</t>
  </si>
  <si>
    <t>BPUM08</t>
  </si>
  <si>
    <t>BPUM09</t>
  </si>
  <si>
    <t>BPUC01</t>
  </si>
  <si>
    <t>BPUC02</t>
  </si>
  <si>
    <t>BPUC03</t>
  </si>
  <si>
    <t>BPUC04</t>
  </si>
  <si>
    <t>BPUC05</t>
  </si>
  <si>
    <t>BPUC06</t>
  </si>
  <si>
    <t>BPUC07</t>
  </si>
  <si>
    <t>BPUC08</t>
  </si>
  <si>
    <t>BPUC09</t>
  </si>
  <si>
    <t>BPUT01</t>
  </si>
  <si>
    <t>BPUT02</t>
  </si>
  <si>
    <t>BPUT03</t>
  </si>
  <si>
    <t>BPUT04</t>
  </si>
  <si>
    <t>BPUT05</t>
  </si>
  <si>
    <t>BPUT06</t>
  </si>
  <si>
    <t>BPUT07</t>
  </si>
  <si>
    <t>BPUT08</t>
  </si>
  <si>
    <t>BPUT09</t>
  </si>
  <si>
    <t>TOTAL (10 points)</t>
  </si>
  <si>
    <t>PRESTATIONS PROGRAMMEES - POSTE 2 - Site de BAYONNE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</si>
  <si>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</si>
  <si>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 xml:space="preserve"> *Cases de prix colorées à remplir </t>
  </si>
  <si>
    <t>*Prix unitaire d'une
collecte et transport en € HT
Pôle DAX</t>
  </si>
  <si>
    <t>*Prix unitaire d'une
collecte et transport en € HT
Pôle BAYONNE</t>
  </si>
  <si>
    <t>*Prix unitaire d'une
collecte et transport en € HT
Pôle GRAND PAU</t>
  </si>
  <si>
    <t>*TGAP
(tonne, Kg)</t>
  </si>
  <si>
    <t>*Montant de la
rétrocession éventuelle
 (à la tonne) en €
Pôle GRAND PAU</t>
  </si>
  <si>
    <t>*Montant de la
rétrocession éventuelle
 (à la tonne) en €
Pôle BAYONNE</t>
  </si>
  <si>
    <t>*Montant de la
rétrocession éventuelle
 (à la tonne) en €
Pôle DAX</t>
  </si>
  <si>
    <t xml:space="preserve">*Prix unitaire pour mise à disposition d'un contenant </t>
  </si>
  <si>
    <t>*Forfait mensuel de mise à disposition des contenants en € HT</t>
  </si>
  <si>
    <t>*Forfait annuel de mise à disposition des contenants en € HT</t>
  </si>
  <si>
    <t>*Forfait mensuel en € HT</t>
  </si>
  <si>
    <t>*Forfait annuel en € HT</t>
  </si>
  <si>
    <t>*Montant de la
rétrocession éventuelle
 (à la tonne) en €</t>
  </si>
  <si>
    <t>TAUX TVA</t>
  </si>
  <si>
    <t>%</t>
  </si>
  <si>
    <t>*Coût du traitement
(Tonne)
en € HT</t>
  </si>
  <si>
    <t>EPFM16</t>
  </si>
  <si>
    <t>EPFM17</t>
  </si>
  <si>
    <t>TOTAL FORFAIT ANNUEL EN € HT DES POSTES 1 - 2 ET 3</t>
  </si>
  <si>
    <t>*Coût du traitement (Tonne)
en € HT
Pôle GRAND PAU</t>
  </si>
  <si>
    <t>*Coût du traitement (Tonne)
en € HT
Pôle BAYONNE</t>
  </si>
  <si>
    <t>*Coût du traitement (Tonne)
en € HT
Pôle DAX</t>
  </si>
  <si>
    <t>26
(Déchets alimentaires)</t>
  </si>
  <si>
    <t>24
(Déchets alimentaires)</t>
  </si>
  <si>
    <t>15
(Déchets alimentaires</t>
  </si>
  <si>
    <t>Sous-poste 1.4 - GMU (dont cercle mess)</t>
  </si>
  <si>
    <t>Sous-poste 3.4 - GMU (dont cercle mess)</t>
  </si>
  <si>
    <t>Sous-poste 1.5 - Caserne Bernadotte (dont cercle mess)</t>
  </si>
  <si>
    <t>Sous-poste 3.5 - Caserne Bernadotte (dont cercle mess)</t>
  </si>
  <si>
    <t xml:space="preserve"> Sous-poste 2.1 - 1er RPIMA (dont cercle mess)</t>
  </si>
  <si>
    <t>PRESTATIONS PROGRAMMEES - POSTE 3 - Site de Dax - Sous-poste 3.1 - BEGN (dont cercle mess)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</si>
</sst>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name val="marianne"/>
      <family val="2"/>
    </font>
    <font>
      <b/>
      <sz val="11"/>
      <color theme="1"/>
      <name val="Marianne"/>
      <family val="3"/>
    </font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vertAlign val="superscript"/>
      <sz val="11"/>
      <color theme="1"/>
      <name val="Marianne"/>
      <family val="3"/>
    </font>
    <font>
      <sz val="12"/>
      <color theme="1"/>
      <name val="Marianne"/>
      <family val="3"/>
    </font>
    <font>
      <b/>
      <sz val="14"/>
      <color theme="1"/>
      <name val="Marianne"/>
      <family val="3"/>
    </font>
    <font>
      <b/>
      <sz val="14"/>
      <color rgb="FFFF0000"/>
      <name val="Marianne"/>
      <family val="3"/>
    </font>
    <font>
      <sz val="11"/>
      <color rgb="FFFF0000"/>
      <name val="marianne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bgColor theme="2"/>
      </patternFill>
    </fill>
    <fill>
      <patternFill patternType="lightUp">
        <bgColor theme="9" tint="0.79995117038483843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lightGray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0" fillId="0" borderId="0" xfId="0" applyAlignment="1">
      <alignment horizontal="center" vertical="center" wrapText="1"/>
    </xf>
    <xf numFmtId="44" fontId="2" fillId="0" borderId="0" xfId="0" applyNumberFormat="1" applyFont="1" applyFill="1" applyBorder="1" applyAlignment="1">
      <alignment vertical="center"/>
    </xf>
    <xf numFmtId="44" fontId="2" fillId="2" borderId="1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4" fontId="0" fillId="0" borderId="2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4" fontId="0" fillId="0" borderId="8" xfId="1" applyFon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8" fillId="9" borderId="1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/>
    </xf>
    <xf numFmtId="44" fontId="2" fillId="2" borderId="6" xfId="0" applyNumberFormat="1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44" fontId="0" fillId="0" borderId="7" xfId="0" applyNumberForma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" xfId="0" applyFill="1" applyBorder="1"/>
    <xf numFmtId="0" fontId="8" fillId="9" borderId="0" xfId="2" applyFont="1" applyFill="1" applyBorder="1" applyAlignment="1">
      <alignment vertical="center" wrapText="1"/>
    </xf>
    <xf numFmtId="44" fontId="5" fillId="0" borderId="1" xfId="1" applyFont="1" applyFill="1" applyBorder="1" applyAlignment="1">
      <alignment vertical="center" wrapText="1"/>
    </xf>
    <xf numFmtId="44" fontId="5" fillId="3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 wrapText="1"/>
    </xf>
    <xf numFmtId="44" fontId="0" fillId="5" borderId="1" xfId="1" applyFont="1" applyFill="1" applyBorder="1" applyAlignment="1">
      <alignment horizontal="center" vertical="center" wrapText="1"/>
    </xf>
    <xf numFmtId="44" fontId="0" fillId="3" borderId="6" xfId="1" applyFont="1" applyFill="1" applyBorder="1" applyAlignment="1">
      <alignment vertical="center"/>
    </xf>
    <xf numFmtId="44" fontId="0" fillId="3" borderId="1" xfId="1" applyFont="1" applyFill="1" applyBorder="1" applyAlignment="1">
      <alignment vertical="center"/>
    </xf>
    <xf numFmtId="44" fontId="0" fillId="0" borderId="1" xfId="1" applyFont="1" applyBorder="1" applyAlignment="1">
      <alignment vertical="center"/>
    </xf>
    <xf numFmtId="44" fontId="0" fillId="0" borderId="0" xfId="1" applyFont="1" applyAlignment="1">
      <alignment vertical="center"/>
    </xf>
    <xf numFmtId="44" fontId="0" fillId="0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4" fontId="0" fillId="12" borderId="1" xfId="1" applyFont="1" applyFill="1" applyBorder="1" applyAlignment="1">
      <alignment horizontal="center" vertical="center"/>
    </xf>
    <xf numFmtId="44" fontId="7" fillId="3" borderId="1" xfId="1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7" fillId="10" borderId="9" xfId="2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9" borderId="11" xfId="2" applyFont="1" applyFill="1" applyBorder="1" applyAlignment="1">
      <alignment horizontal="center" vertical="center" wrapText="1"/>
    </xf>
    <xf numFmtId="44" fontId="7" fillId="3" borderId="1" xfId="1" applyFont="1" applyFill="1" applyBorder="1" applyAlignment="1">
      <alignment vertical="center" wrapText="1"/>
    </xf>
    <xf numFmtId="0" fontId="0" fillId="4" borderId="1" xfId="0" applyFill="1" applyBorder="1" applyAlignment="1">
      <alignment vertical="center"/>
    </xf>
    <xf numFmtId="0" fontId="5" fillId="3" borderId="6" xfId="2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vertical="center"/>
    </xf>
    <xf numFmtId="0" fontId="7" fillId="0" borderId="7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horizontal="center" vertical="center" wrapText="1"/>
    </xf>
    <xf numFmtId="44" fontId="7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0" xfId="0" applyFont="1" applyFill="1"/>
    <xf numFmtId="0" fontId="7" fillId="0" borderId="8" xfId="2" applyFont="1" applyFill="1" applyBorder="1" applyAlignment="1">
      <alignment vertical="center" wrapText="1"/>
    </xf>
    <xf numFmtId="44" fontId="5" fillId="2" borderId="1" xfId="1" applyFont="1" applyFill="1" applyBorder="1" applyAlignment="1">
      <alignment horizontal="center" vertical="center" wrapText="1"/>
    </xf>
    <xf numFmtId="44" fontId="5" fillId="0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4" fontId="5" fillId="5" borderId="1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vertical="center"/>
    </xf>
    <xf numFmtId="0" fontId="8" fillId="9" borderId="13" xfId="2" applyFont="1" applyFill="1" applyBorder="1" applyAlignment="1">
      <alignment horizontal="center" vertical="center" wrapText="1"/>
    </xf>
    <xf numFmtId="0" fontId="8" fillId="9" borderId="0" xfId="2" applyFont="1" applyFill="1" applyBorder="1" applyAlignment="1">
      <alignment horizontal="center" vertical="center" wrapText="1"/>
    </xf>
    <xf numFmtId="0" fontId="0" fillId="3" borderId="0" xfId="0" applyFill="1"/>
    <xf numFmtId="0" fontId="0" fillId="2" borderId="0" xfId="0" applyFill="1" applyAlignment="1">
      <alignment vertical="center"/>
    </xf>
    <xf numFmtId="0" fontId="0" fillId="5" borderId="0" xfId="0" applyFill="1" applyAlignment="1">
      <alignment vertical="center"/>
    </xf>
    <xf numFmtId="9" fontId="0" fillId="4" borderId="1" xfId="3" applyFont="1" applyFill="1" applyBorder="1" applyAlignment="1">
      <alignment horizontal="right" vertical="center"/>
    </xf>
    <xf numFmtId="0" fontId="7" fillId="0" borderId="9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4" fontId="0" fillId="6" borderId="1" xfId="1" applyFont="1" applyFill="1" applyBorder="1" applyAlignment="1">
      <alignment horizontal="center" vertical="center"/>
    </xf>
    <xf numFmtId="44" fontId="0" fillId="7" borderId="5" xfId="1" applyFont="1" applyFill="1" applyBorder="1" applyAlignment="1">
      <alignment horizontal="center" vertical="center"/>
    </xf>
    <xf numFmtId="44" fontId="0" fillId="7" borderId="4" xfId="1" applyFont="1" applyFill="1" applyBorder="1" applyAlignment="1">
      <alignment horizontal="center" vertical="center"/>
    </xf>
    <xf numFmtId="44" fontId="0" fillId="7" borderId="3" xfId="1" applyFont="1" applyFill="1" applyBorder="1" applyAlignment="1">
      <alignment horizontal="center" vertical="center"/>
    </xf>
    <xf numFmtId="44" fontId="0" fillId="7" borderId="1" xfId="1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 wrapText="1"/>
    </xf>
    <xf numFmtId="44" fontId="0" fillId="8" borderId="1" xfId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6" borderId="1" xfId="2" applyFont="1" applyFill="1" applyBorder="1" applyAlignment="1">
      <alignment horizontal="center" vertical="center" wrapText="1"/>
    </xf>
    <xf numFmtId="44" fontId="0" fillId="6" borderId="5" xfId="1" applyFont="1" applyFill="1" applyBorder="1" applyAlignment="1">
      <alignment horizontal="center" vertical="center"/>
    </xf>
    <xf numFmtId="44" fontId="0" fillId="6" borderId="4" xfId="1" applyFont="1" applyFill="1" applyBorder="1" applyAlignment="1">
      <alignment horizontal="center" vertical="center"/>
    </xf>
    <xf numFmtId="44" fontId="0" fillId="6" borderId="3" xfId="1" applyFont="1" applyFill="1" applyBorder="1" applyAlignment="1">
      <alignment horizontal="center" vertical="center"/>
    </xf>
    <xf numFmtId="44" fontId="0" fillId="6" borderId="1" xfId="1" applyFont="1" applyFill="1" applyBorder="1" applyAlignment="1">
      <alignment horizontal="center" vertical="center" wrapText="1"/>
    </xf>
    <xf numFmtId="0" fontId="8" fillId="9" borderId="5" xfId="2" applyFont="1" applyFill="1" applyBorder="1" applyAlignment="1">
      <alignment horizontal="center" vertical="center" wrapText="1"/>
    </xf>
    <xf numFmtId="0" fontId="8" fillId="9" borderId="4" xfId="2" applyFont="1" applyFill="1" applyBorder="1" applyAlignment="1">
      <alignment horizontal="center" vertical="center" wrapText="1"/>
    </xf>
    <xf numFmtId="0" fontId="8" fillId="9" borderId="3" xfId="2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7" fillId="10" borderId="6" xfId="2" applyFont="1" applyFill="1" applyBorder="1" applyAlignment="1">
      <alignment horizontal="center" vertical="center" wrapText="1"/>
    </xf>
    <xf numFmtId="0" fontId="7" fillId="10" borderId="1" xfId="2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/>
    </xf>
    <xf numFmtId="0" fontId="8" fillId="10" borderId="1" xfId="2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10" borderId="13" xfId="2" applyFont="1" applyFill="1" applyBorder="1" applyAlignment="1">
      <alignment horizontal="center" vertical="center" wrapText="1"/>
    </xf>
    <xf numFmtId="0" fontId="7" fillId="10" borderId="14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0" fontId="5" fillId="6" borderId="5" xfId="2" applyFont="1" applyFill="1" applyBorder="1" applyAlignment="1">
      <alignment horizontal="center" vertical="center"/>
    </xf>
    <xf numFmtId="0" fontId="5" fillId="6" borderId="4" xfId="2" applyFont="1" applyFill="1" applyBorder="1" applyAlignment="1">
      <alignment horizontal="center" vertical="center"/>
    </xf>
    <xf numFmtId="0" fontId="5" fillId="6" borderId="3" xfId="2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44" fontId="0" fillId="11" borderId="1" xfId="1" applyFont="1" applyFill="1" applyBorder="1" applyAlignment="1">
      <alignment horizontal="center" vertical="center"/>
    </xf>
    <xf numFmtId="0" fontId="5" fillId="3" borderId="6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4" fontId="5" fillId="0" borderId="2" xfId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8" fillId="9" borderId="11" xfId="2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9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S52"/>
  <sheetViews>
    <sheetView showGridLines="0" tabSelected="1" workbookViewId="0">
      <selection sqref="A1:S1"/>
    </sheetView>
  </sheetViews>
  <sheetFormatPr baseColWidth="10" defaultRowHeight="15" x14ac:dyDescent="0.25"/>
  <cols>
    <col min="1" max="1" width="25.33203125" bestFit="1" customWidth="1"/>
    <col min="2" max="2" width="19.6640625" style="3" customWidth="1"/>
    <col min="3" max="3" width="17" style="3" customWidth="1"/>
    <col min="4" max="4" width="12.5546875" style="3" customWidth="1"/>
    <col min="5" max="5" width="2.21875" style="3" customWidth="1"/>
    <col min="6" max="6" width="10.5546875" style="3" customWidth="1"/>
    <col min="7" max="7" width="19.44140625" style="37" customWidth="1"/>
    <col min="8" max="8" width="20.77734375" style="37" customWidth="1"/>
    <col min="9" max="9" width="2.5546875" style="2" customWidth="1"/>
    <col min="10" max="10" width="10.5546875" style="2" customWidth="1"/>
    <col min="11" max="11" width="18.33203125" customWidth="1"/>
    <col min="12" max="12" width="15.6640625" customWidth="1"/>
    <col min="13" max="13" width="14.5546875" customWidth="1"/>
    <col min="14" max="14" width="2.33203125" style="2" customWidth="1"/>
    <col min="15" max="16" width="13.33203125" style="1" customWidth="1"/>
    <col min="17" max="17" width="18.6640625" customWidth="1"/>
    <col min="18" max="18" width="10.5546875" customWidth="1"/>
    <col min="19" max="19" width="16.5546875" customWidth="1"/>
  </cols>
  <sheetData>
    <row r="1" spans="1:19" s="15" customFormat="1" ht="48.75" customHeight="1" x14ac:dyDescent="0.25">
      <c r="A1" s="102" t="s">
        <v>50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4"/>
    </row>
    <row r="2" spans="1:19" s="15" customFormat="1" ht="48.75" customHeight="1" x14ac:dyDescent="0.25">
      <c r="A2" s="105" t="s">
        <v>15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9"/>
      <c r="O2" s="18"/>
      <c r="P2" s="18"/>
      <c r="Q2" s="18"/>
      <c r="R2" s="18"/>
      <c r="S2" s="18"/>
    </row>
    <row r="3" spans="1:19" s="15" customFormat="1" ht="35.25" customHeight="1" x14ac:dyDescent="0.25">
      <c r="A3" s="106" t="s">
        <v>10</v>
      </c>
      <c r="B3" s="108" t="s">
        <v>82</v>
      </c>
      <c r="C3" s="108" t="s">
        <v>81</v>
      </c>
      <c r="D3" s="108" t="s">
        <v>6</v>
      </c>
      <c r="E3" s="141"/>
      <c r="F3" s="145" t="s">
        <v>16</v>
      </c>
      <c r="G3" s="145"/>
      <c r="H3" s="145"/>
      <c r="I3" s="17"/>
      <c r="J3" s="113" t="s">
        <v>9</v>
      </c>
      <c r="K3" s="114"/>
      <c r="L3" s="114"/>
      <c r="M3" s="115"/>
      <c r="N3" s="16"/>
      <c r="O3" s="110" t="s">
        <v>8</v>
      </c>
      <c r="P3" s="111"/>
      <c r="Q3" s="111"/>
      <c r="R3" s="111"/>
      <c r="S3" s="112"/>
    </row>
    <row r="4" spans="1:19" s="15" customFormat="1" ht="66.75" customHeight="1" x14ac:dyDescent="0.25">
      <c r="A4" s="107"/>
      <c r="B4" s="109"/>
      <c r="C4" s="109"/>
      <c r="D4" s="109"/>
      <c r="E4" s="142"/>
      <c r="F4" s="44" t="s">
        <v>64</v>
      </c>
      <c r="G4" s="52" t="s">
        <v>138</v>
      </c>
      <c r="H4" s="52" t="s">
        <v>139</v>
      </c>
      <c r="I4" s="60"/>
      <c r="J4" s="61" t="s">
        <v>75</v>
      </c>
      <c r="K4" s="61" t="s">
        <v>47</v>
      </c>
      <c r="L4" s="61" t="s">
        <v>140</v>
      </c>
      <c r="M4" s="61" t="s">
        <v>141</v>
      </c>
      <c r="N4" s="13"/>
      <c r="O4" s="48" t="s">
        <v>7</v>
      </c>
      <c r="P4" s="45" t="s">
        <v>75</v>
      </c>
      <c r="Q4" s="45" t="s">
        <v>145</v>
      </c>
      <c r="R4" s="45" t="s">
        <v>133</v>
      </c>
      <c r="S4" s="45" t="s">
        <v>142</v>
      </c>
    </row>
    <row r="5" spans="1:19" s="67" customFormat="1" ht="6.75" customHeight="1" x14ac:dyDescent="0.25">
      <c r="A5" s="138"/>
      <c r="B5" s="139"/>
      <c r="C5" s="139"/>
      <c r="D5" s="140"/>
      <c r="E5" s="68"/>
      <c r="F5" s="63"/>
      <c r="G5" s="64"/>
      <c r="H5" s="64"/>
      <c r="I5" s="55"/>
      <c r="J5" s="65"/>
      <c r="K5" s="65"/>
      <c r="L5" s="42"/>
      <c r="M5" s="42"/>
      <c r="N5" s="62"/>
      <c r="O5" s="66"/>
      <c r="P5" s="66"/>
      <c r="Q5" s="66"/>
      <c r="R5" s="66"/>
      <c r="S5" s="66"/>
    </row>
    <row r="6" spans="1:19" s="1" customFormat="1" ht="22.5" customHeight="1" x14ac:dyDescent="0.25">
      <c r="A6" s="91" t="s">
        <v>12</v>
      </c>
      <c r="B6" s="91"/>
      <c r="C6" s="91"/>
      <c r="D6" s="91"/>
      <c r="E6" s="142"/>
      <c r="F6" s="97" t="s">
        <v>12</v>
      </c>
      <c r="G6" s="97"/>
      <c r="H6" s="97"/>
      <c r="I6" s="11"/>
      <c r="J6" s="86" t="s">
        <v>5</v>
      </c>
      <c r="K6" s="86"/>
      <c r="L6" s="86"/>
      <c r="M6" s="86"/>
      <c r="N6" s="10"/>
      <c r="O6" s="94" t="s">
        <v>152</v>
      </c>
      <c r="P6" s="98" t="s">
        <v>5</v>
      </c>
      <c r="Q6" s="99"/>
      <c r="R6" s="99"/>
      <c r="S6" s="100"/>
    </row>
    <row r="7" spans="1:19" s="12" customFormat="1" ht="24.75" customHeight="1" x14ac:dyDescent="0.25">
      <c r="A7" s="49" t="s">
        <v>2</v>
      </c>
      <c r="B7" s="9" t="s">
        <v>22</v>
      </c>
      <c r="C7" s="9" t="s">
        <v>24</v>
      </c>
      <c r="D7" s="9">
        <v>1</v>
      </c>
      <c r="E7" s="142"/>
      <c r="F7" s="56" t="s">
        <v>65</v>
      </c>
      <c r="G7" s="26"/>
      <c r="H7" s="26">
        <f>+G7*12</f>
        <v>0</v>
      </c>
      <c r="I7" s="11"/>
      <c r="J7" s="93" t="s">
        <v>11</v>
      </c>
      <c r="K7" s="93"/>
      <c r="L7" s="93"/>
      <c r="M7" s="93"/>
      <c r="N7" s="11"/>
      <c r="O7" s="95"/>
      <c r="P7" s="87"/>
      <c r="Q7" s="88"/>
      <c r="R7" s="88"/>
      <c r="S7" s="89"/>
    </row>
    <row r="8" spans="1:19" s="12" customFormat="1" ht="24.75" customHeight="1" x14ac:dyDescent="0.25">
      <c r="A8" s="49" t="s">
        <v>0</v>
      </c>
      <c r="B8" s="9" t="s">
        <v>17</v>
      </c>
      <c r="C8" s="9" t="s">
        <v>18</v>
      </c>
      <c r="D8" s="9">
        <v>9</v>
      </c>
      <c r="E8" s="142"/>
      <c r="F8" s="56" t="s">
        <v>66</v>
      </c>
      <c r="G8" s="26"/>
      <c r="H8" s="26">
        <f t="shared" ref="H8:H21" si="0">+G8*12</f>
        <v>0</v>
      </c>
      <c r="I8" s="11"/>
      <c r="J8" s="26" t="s">
        <v>76</v>
      </c>
      <c r="K8" s="26" t="s">
        <v>48</v>
      </c>
      <c r="L8" s="26"/>
      <c r="M8" s="26">
        <f>+L8*12</f>
        <v>0</v>
      </c>
      <c r="N8" s="11"/>
      <c r="O8" s="95"/>
      <c r="P8" s="49" t="s">
        <v>83</v>
      </c>
      <c r="Q8" s="26"/>
      <c r="R8" s="26"/>
      <c r="S8" s="26"/>
    </row>
    <row r="9" spans="1:19" s="12" customFormat="1" ht="24.75" customHeight="1" x14ac:dyDescent="0.25">
      <c r="A9" s="49" t="s">
        <v>0</v>
      </c>
      <c r="B9" s="9" t="s">
        <v>17</v>
      </c>
      <c r="C9" s="9" t="s">
        <v>63</v>
      </c>
      <c r="D9" s="9">
        <v>6</v>
      </c>
      <c r="E9" s="142"/>
      <c r="F9" s="56" t="s">
        <v>67</v>
      </c>
      <c r="G9" s="26"/>
      <c r="H9" s="26">
        <f t="shared" si="0"/>
        <v>0</v>
      </c>
      <c r="I9" s="11"/>
      <c r="J9" s="26" t="s">
        <v>77</v>
      </c>
      <c r="K9" s="26" t="s">
        <v>48</v>
      </c>
      <c r="L9" s="26"/>
      <c r="M9" s="26">
        <f>+L9*12</f>
        <v>0</v>
      </c>
      <c r="N9" s="11"/>
      <c r="O9" s="95"/>
      <c r="P9" s="49" t="s">
        <v>84</v>
      </c>
      <c r="Q9" s="26"/>
      <c r="R9" s="26"/>
      <c r="S9" s="26"/>
    </row>
    <row r="10" spans="1:19" s="1" customFormat="1" ht="24.75" customHeight="1" x14ac:dyDescent="0.25">
      <c r="A10" s="49" t="s">
        <v>1</v>
      </c>
      <c r="B10" s="9" t="s">
        <v>27</v>
      </c>
      <c r="C10" s="9" t="s">
        <v>40</v>
      </c>
      <c r="D10" s="9">
        <v>2</v>
      </c>
      <c r="E10" s="142"/>
      <c r="F10" s="56" t="s">
        <v>68</v>
      </c>
      <c r="G10" s="26"/>
      <c r="H10" s="26">
        <f t="shared" si="0"/>
        <v>0</v>
      </c>
      <c r="I10" s="11"/>
      <c r="J10" s="93" t="s">
        <v>11</v>
      </c>
      <c r="K10" s="93"/>
      <c r="L10" s="93"/>
      <c r="M10" s="93"/>
      <c r="N10" s="10"/>
      <c r="O10" s="95"/>
      <c r="P10" s="90"/>
      <c r="Q10" s="90"/>
      <c r="R10" s="90"/>
      <c r="S10" s="90"/>
    </row>
    <row r="11" spans="1:19" s="1" customFormat="1" ht="39.75" customHeight="1" x14ac:dyDescent="0.25">
      <c r="A11" s="92" t="s">
        <v>13</v>
      </c>
      <c r="B11" s="92"/>
      <c r="C11" s="92"/>
      <c r="D11" s="92"/>
      <c r="E11" s="142"/>
      <c r="F11" s="97" t="s">
        <v>13</v>
      </c>
      <c r="G11" s="97"/>
      <c r="H11" s="97"/>
      <c r="I11" s="11"/>
      <c r="J11" s="101" t="s">
        <v>4</v>
      </c>
      <c r="K11" s="101"/>
      <c r="L11" s="101"/>
      <c r="M11" s="101"/>
      <c r="N11" s="7"/>
      <c r="O11" s="95"/>
      <c r="P11" s="101" t="s">
        <v>4</v>
      </c>
      <c r="Q11" s="101"/>
      <c r="R11" s="101"/>
      <c r="S11" s="101"/>
    </row>
    <row r="12" spans="1:19" s="1" customFormat="1" ht="24.75" customHeight="1" x14ac:dyDescent="0.25">
      <c r="A12" s="49" t="s">
        <v>2</v>
      </c>
      <c r="B12" s="9" t="s">
        <v>22</v>
      </c>
      <c r="C12" s="9" t="s">
        <v>24</v>
      </c>
      <c r="D12" s="9">
        <v>1</v>
      </c>
      <c r="E12" s="142"/>
      <c r="F12" s="56" t="s">
        <v>69</v>
      </c>
      <c r="G12" s="26"/>
      <c r="H12" s="26">
        <f t="shared" si="0"/>
        <v>0</v>
      </c>
      <c r="I12" s="20"/>
      <c r="J12" s="93" t="s">
        <v>11</v>
      </c>
      <c r="K12" s="93"/>
      <c r="L12" s="93"/>
      <c r="M12" s="93"/>
      <c r="N12" s="7"/>
      <c r="O12" s="95"/>
      <c r="P12" s="90"/>
      <c r="Q12" s="90"/>
      <c r="R12" s="90"/>
      <c r="S12" s="90"/>
    </row>
    <row r="13" spans="1:19" s="1" customFormat="1" ht="24.75" customHeight="1" x14ac:dyDescent="0.25">
      <c r="A13" s="49" t="s">
        <v>0</v>
      </c>
      <c r="B13" s="9" t="s">
        <v>17</v>
      </c>
      <c r="C13" s="9" t="s">
        <v>41</v>
      </c>
      <c r="D13" s="9">
        <v>3</v>
      </c>
      <c r="E13" s="142"/>
      <c r="F13" s="56" t="s">
        <v>70</v>
      </c>
      <c r="G13" s="26"/>
      <c r="H13" s="26">
        <f t="shared" si="0"/>
        <v>0</v>
      </c>
      <c r="I13" s="20"/>
      <c r="J13" s="26" t="s">
        <v>78</v>
      </c>
      <c r="K13" s="26" t="s">
        <v>48</v>
      </c>
      <c r="L13" s="26"/>
      <c r="M13" s="26">
        <f>+L13*12</f>
        <v>0</v>
      </c>
      <c r="N13" s="7"/>
      <c r="O13" s="95"/>
      <c r="P13" s="49" t="s">
        <v>86</v>
      </c>
      <c r="Q13" s="26"/>
      <c r="R13" s="26"/>
      <c r="S13" s="26"/>
    </row>
    <row r="14" spans="1:19" s="1" customFormat="1" ht="24.75" customHeight="1" x14ac:dyDescent="0.25">
      <c r="A14" s="81" t="s">
        <v>1</v>
      </c>
      <c r="B14" s="9" t="s">
        <v>27</v>
      </c>
      <c r="C14" s="9" t="s">
        <v>40</v>
      </c>
      <c r="D14" s="9">
        <v>2</v>
      </c>
      <c r="E14" s="142"/>
      <c r="F14" s="56" t="s">
        <v>71</v>
      </c>
      <c r="G14" s="26"/>
      <c r="H14" s="26">
        <f t="shared" si="0"/>
        <v>0</v>
      </c>
      <c r="I14" s="20"/>
      <c r="J14" s="93" t="s">
        <v>11</v>
      </c>
      <c r="K14" s="93"/>
      <c r="L14" s="93"/>
      <c r="M14" s="93"/>
      <c r="N14" s="82"/>
      <c r="O14" s="95"/>
      <c r="P14" s="90"/>
      <c r="Q14" s="90"/>
      <c r="R14" s="90"/>
      <c r="S14" s="90"/>
    </row>
    <row r="15" spans="1:19" s="1" customFormat="1" ht="22.5" customHeight="1" x14ac:dyDescent="0.25">
      <c r="A15" s="92" t="s">
        <v>14</v>
      </c>
      <c r="B15" s="92"/>
      <c r="C15" s="92"/>
      <c r="D15" s="92"/>
      <c r="E15" s="142"/>
      <c r="F15" s="97" t="s">
        <v>14</v>
      </c>
      <c r="G15" s="97"/>
      <c r="H15" s="97"/>
      <c r="I15" s="20"/>
      <c r="J15" s="144" t="s">
        <v>3</v>
      </c>
      <c r="K15" s="144"/>
      <c r="L15" s="144"/>
      <c r="M15" s="144"/>
      <c r="N15" s="7"/>
      <c r="O15" s="95"/>
      <c r="P15" s="86" t="s">
        <v>3</v>
      </c>
      <c r="Q15" s="86"/>
      <c r="R15" s="86"/>
      <c r="S15" s="86"/>
    </row>
    <row r="16" spans="1:19" s="1" customFormat="1" ht="24.75" customHeight="1" x14ac:dyDescent="0.25">
      <c r="A16" s="49" t="s">
        <v>2</v>
      </c>
      <c r="B16" s="9" t="s">
        <v>22</v>
      </c>
      <c r="C16" s="9" t="s">
        <v>24</v>
      </c>
      <c r="D16" s="9">
        <v>1</v>
      </c>
      <c r="E16" s="142"/>
      <c r="F16" s="56" t="s">
        <v>72</v>
      </c>
      <c r="G16" s="26"/>
      <c r="H16" s="26">
        <f t="shared" si="0"/>
        <v>0</v>
      </c>
      <c r="I16" s="20"/>
      <c r="J16" s="93" t="s">
        <v>11</v>
      </c>
      <c r="K16" s="93"/>
      <c r="L16" s="93"/>
      <c r="M16" s="93"/>
      <c r="N16" s="7"/>
      <c r="O16" s="95"/>
      <c r="P16" s="90"/>
      <c r="Q16" s="90"/>
      <c r="R16" s="90"/>
      <c r="S16" s="90"/>
    </row>
    <row r="17" spans="1:19" s="1" customFormat="1" ht="25.5" customHeight="1" x14ac:dyDescent="0.25">
      <c r="A17" s="91" t="s">
        <v>155</v>
      </c>
      <c r="B17" s="91"/>
      <c r="C17" s="91"/>
      <c r="D17" s="91"/>
      <c r="E17" s="142"/>
      <c r="F17" s="97" t="s">
        <v>155</v>
      </c>
      <c r="G17" s="97"/>
      <c r="H17" s="97"/>
      <c r="I17" s="20"/>
      <c r="J17" s="86" t="s">
        <v>156</v>
      </c>
      <c r="K17" s="86"/>
      <c r="L17" s="86"/>
      <c r="M17" s="86"/>
      <c r="N17" s="7"/>
      <c r="O17" s="95"/>
      <c r="P17" s="86" t="s">
        <v>156</v>
      </c>
      <c r="Q17" s="86"/>
      <c r="R17" s="86"/>
      <c r="S17" s="86"/>
    </row>
    <row r="18" spans="1:19" s="1" customFormat="1" ht="24.75" customHeight="1" x14ac:dyDescent="0.25">
      <c r="A18" s="49" t="s">
        <v>0</v>
      </c>
      <c r="B18" s="9" t="s">
        <v>17</v>
      </c>
      <c r="C18" s="9" t="s">
        <v>18</v>
      </c>
      <c r="D18" s="9">
        <v>1</v>
      </c>
      <c r="E18" s="142"/>
      <c r="F18" s="56" t="s">
        <v>73</v>
      </c>
      <c r="G18" s="26"/>
      <c r="H18" s="26">
        <f t="shared" si="0"/>
        <v>0</v>
      </c>
      <c r="I18" s="20"/>
      <c r="J18" s="26" t="s">
        <v>80</v>
      </c>
      <c r="K18" s="26" t="s">
        <v>49</v>
      </c>
      <c r="L18" s="26"/>
      <c r="M18" s="26">
        <f>+L18*12</f>
        <v>0</v>
      </c>
      <c r="N18" s="7"/>
      <c r="O18" s="95"/>
      <c r="P18" s="49" t="s">
        <v>85</v>
      </c>
      <c r="Q18" s="26"/>
      <c r="R18" s="26"/>
      <c r="S18" s="26"/>
    </row>
    <row r="19" spans="1:19" s="1" customFormat="1" ht="24.75" customHeight="1" x14ac:dyDescent="0.25">
      <c r="A19" s="49" t="s">
        <v>1</v>
      </c>
      <c r="B19" s="9" t="s">
        <v>27</v>
      </c>
      <c r="C19" s="9" t="s">
        <v>40</v>
      </c>
      <c r="D19" s="9">
        <v>1</v>
      </c>
      <c r="E19" s="142"/>
      <c r="F19" s="56" t="s">
        <v>74</v>
      </c>
      <c r="G19" s="26"/>
      <c r="H19" s="26">
        <f t="shared" si="0"/>
        <v>0</v>
      </c>
      <c r="I19" s="20"/>
      <c r="J19" s="93" t="s">
        <v>11</v>
      </c>
      <c r="K19" s="93"/>
      <c r="L19" s="93"/>
      <c r="M19" s="93"/>
      <c r="N19" s="7"/>
      <c r="O19" s="95"/>
      <c r="P19" s="90"/>
      <c r="Q19" s="90"/>
      <c r="R19" s="90"/>
      <c r="S19" s="90"/>
    </row>
    <row r="20" spans="1:19" s="1" customFormat="1" ht="22.5" customHeight="1" x14ac:dyDescent="0.25">
      <c r="A20" s="91" t="s">
        <v>157</v>
      </c>
      <c r="B20" s="91"/>
      <c r="C20" s="91"/>
      <c r="D20" s="91"/>
      <c r="E20" s="142"/>
      <c r="F20" s="97" t="s">
        <v>157</v>
      </c>
      <c r="G20" s="97"/>
      <c r="H20" s="97"/>
      <c r="I20" s="20"/>
      <c r="J20" s="86" t="s">
        <v>158</v>
      </c>
      <c r="K20" s="86"/>
      <c r="L20" s="86"/>
      <c r="M20" s="86"/>
      <c r="N20" s="7"/>
      <c r="O20" s="95"/>
      <c r="P20" s="86" t="s">
        <v>158</v>
      </c>
      <c r="Q20" s="86"/>
      <c r="R20" s="86"/>
      <c r="S20" s="86"/>
    </row>
    <row r="21" spans="1:19" s="1" customFormat="1" ht="24.75" customHeight="1" x14ac:dyDescent="0.25">
      <c r="A21" s="49" t="s">
        <v>0</v>
      </c>
      <c r="B21" s="9" t="s">
        <v>17</v>
      </c>
      <c r="C21" s="9" t="s">
        <v>18</v>
      </c>
      <c r="D21" s="9">
        <v>2</v>
      </c>
      <c r="E21" s="143"/>
      <c r="F21" s="58" t="s">
        <v>88</v>
      </c>
      <c r="G21" s="26"/>
      <c r="H21" s="26">
        <f t="shared" si="0"/>
        <v>0</v>
      </c>
      <c r="I21" s="20"/>
      <c r="J21" s="26" t="s">
        <v>79</v>
      </c>
      <c r="K21" s="26" t="s">
        <v>49</v>
      </c>
      <c r="L21" s="26"/>
      <c r="M21" s="26">
        <f>+L21*12</f>
        <v>0</v>
      </c>
      <c r="N21" s="7"/>
      <c r="O21" s="96"/>
      <c r="P21" s="49" t="s">
        <v>87</v>
      </c>
      <c r="Q21" s="26"/>
      <c r="R21" s="26"/>
      <c r="S21" s="26"/>
    </row>
    <row r="22" spans="1:19" ht="30" customHeight="1" x14ac:dyDescent="0.25">
      <c r="A22" s="129" t="s">
        <v>43</v>
      </c>
      <c r="B22" s="129"/>
      <c r="C22" s="129"/>
      <c r="D22" s="129"/>
      <c r="E22" s="129"/>
      <c r="F22" s="129"/>
      <c r="G22" s="34">
        <f>SUBTOTAL(9,G21,G18:G19,G16,G12:G14,G7:G10)</f>
        <v>0</v>
      </c>
      <c r="H22" s="83"/>
      <c r="I22" s="6"/>
      <c r="J22" s="6"/>
      <c r="K22" s="25"/>
      <c r="L22" s="21">
        <f>SUBTOTAL(9,L21,L18,L13,L8:L9)</f>
        <v>0</v>
      </c>
      <c r="M22" s="84"/>
      <c r="N22" s="6"/>
    </row>
    <row r="23" spans="1:19" ht="30" customHeight="1" x14ac:dyDescent="0.25">
      <c r="A23" s="126" t="s">
        <v>44</v>
      </c>
      <c r="B23" s="127"/>
      <c r="C23" s="127"/>
      <c r="D23" s="127"/>
      <c r="E23" s="127"/>
      <c r="F23" s="127"/>
      <c r="G23" s="128"/>
      <c r="H23" s="35">
        <f>SUBTOTAL(9,H21,H18:H19,H16,H12:H14,H7:H10)</f>
        <v>0</v>
      </c>
      <c r="I23" s="23"/>
      <c r="J23" s="59"/>
      <c r="K23" s="27"/>
      <c r="L23" s="85"/>
      <c r="M23" s="5">
        <f>SUBTOTAL(9,M21,M18,M13,M8:M9)</f>
        <v>0</v>
      </c>
      <c r="N23" s="4"/>
    </row>
    <row r="26" spans="1:19" ht="48.75" customHeight="1" x14ac:dyDescent="0.25">
      <c r="A26" s="118" t="s">
        <v>127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9" ht="35.25" customHeight="1" x14ac:dyDescent="0.25">
      <c r="A27" s="117" t="s">
        <v>10</v>
      </c>
      <c r="B27" s="130" t="s">
        <v>38</v>
      </c>
      <c r="C27" s="130" t="s">
        <v>39</v>
      </c>
      <c r="D27" s="130" t="s">
        <v>6</v>
      </c>
      <c r="E27" s="132"/>
      <c r="F27" s="54"/>
      <c r="G27" s="124" t="s">
        <v>36</v>
      </c>
      <c r="H27" s="125"/>
      <c r="I27" s="17"/>
      <c r="J27" s="119" t="s">
        <v>9</v>
      </c>
      <c r="K27" s="120"/>
      <c r="L27" s="120"/>
      <c r="M27" s="121"/>
      <c r="O27" s="110" t="s">
        <v>8</v>
      </c>
      <c r="P27" s="111"/>
      <c r="Q27" s="111"/>
      <c r="R27" s="111"/>
      <c r="S27" s="112"/>
    </row>
    <row r="28" spans="1:19" ht="71.25" customHeight="1" x14ac:dyDescent="0.25">
      <c r="A28" s="117"/>
      <c r="B28" s="131"/>
      <c r="C28" s="131"/>
      <c r="D28" s="131"/>
      <c r="E28" s="133"/>
      <c r="F28" s="44" t="s">
        <v>64</v>
      </c>
      <c r="G28" s="52" t="s">
        <v>138</v>
      </c>
      <c r="H28" s="52" t="s">
        <v>139</v>
      </c>
      <c r="I28" s="14"/>
      <c r="J28" s="61" t="s">
        <v>75</v>
      </c>
      <c r="K28" s="47" t="s">
        <v>47</v>
      </c>
      <c r="L28" s="47" t="s">
        <v>140</v>
      </c>
      <c r="M28" s="47" t="s">
        <v>141</v>
      </c>
      <c r="O28" s="48" t="s">
        <v>93</v>
      </c>
      <c r="P28" s="45" t="s">
        <v>75</v>
      </c>
      <c r="Q28" s="45" t="s">
        <v>145</v>
      </c>
      <c r="R28" s="45" t="s">
        <v>133</v>
      </c>
      <c r="S28" s="45" t="s">
        <v>142</v>
      </c>
    </row>
    <row r="29" spans="1:19" ht="22.7" customHeight="1" x14ac:dyDescent="0.25">
      <c r="A29" s="135" t="s">
        <v>159</v>
      </c>
      <c r="B29" s="136"/>
      <c r="C29" s="136"/>
      <c r="D29" s="137"/>
      <c r="E29" s="133"/>
      <c r="F29" s="135" t="s">
        <v>159</v>
      </c>
      <c r="G29" s="136"/>
      <c r="H29" s="137"/>
      <c r="I29" s="11"/>
      <c r="J29" s="86" t="s">
        <v>159</v>
      </c>
      <c r="K29" s="86"/>
      <c r="L29" s="86"/>
      <c r="M29" s="86"/>
      <c r="O29" s="122" t="s">
        <v>153</v>
      </c>
      <c r="P29" s="98" t="s">
        <v>159</v>
      </c>
      <c r="Q29" s="99"/>
      <c r="R29" s="99"/>
      <c r="S29" s="100"/>
    </row>
    <row r="30" spans="1:19" ht="27.75" customHeight="1" x14ac:dyDescent="0.25">
      <c r="A30" s="8" t="s">
        <v>2</v>
      </c>
      <c r="B30" s="9" t="s">
        <v>22</v>
      </c>
      <c r="C30" s="9" t="s">
        <v>42</v>
      </c>
      <c r="D30" s="9">
        <v>1</v>
      </c>
      <c r="E30" s="133"/>
      <c r="F30" s="58" t="s">
        <v>89</v>
      </c>
      <c r="G30" s="36"/>
      <c r="H30" s="36">
        <f>+G30*12</f>
        <v>0</v>
      </c>
      <c r="J30" s="93" t="s">
        <v>11</v>
      </c>
      <c r="K30" s="93"/>
      <c r="L30" s="93"/>
      <c r="M30" s="93"/>
      <c r="O30" s="123"/>
      <c r="P30" s="87"/>
      <c r="Q30" s="88"/>
      <c r="R30" s="88"/>
      <c r="S30" s="89"/>
    </row>
    <row r="31" spans="1:19" ht="27.75" customHeight="1" x14ac:dyDescent="0.25">
      <c r="A31" s="8" t="s">
        <v>0</v>
      </c>
      <c r="B31" s="9" t="s">
        <v>17</v>
      </c>
      <c r="C31" s="9" t="s">
        <v>18</v>
      </c>
      <c r="D31" s="9">
        <v>6</v>
      </c>
      <c r="E31" s="133"/>
      <c r="F31" s="80" t="s">
        <v>90</v>
      </c>
      <c r="G31" s="36"/>
      <c r="H31" s="36">
        <f t="shared" ref="H31:H35" si="1">+G31*12</f>
        <v>0</v>
      </c>
      <c r="J31" s="26" t="s">
        <v>94</v>
      </c>
      <c r="K31" s="26" t="s">
        <v>48</v>
      </c>
      <c r="L31" s="26"/>
      <c r="M31" s="26"/>
      <c r="O31" s="123"/>
      <c r="P31" s="49" t="s">
        <v>97</v>
      </c>
      <c r="Q31" s="28"/>
      <c r="R31" s="28"/>
      <c r="S31" s="28"/>
    </row>
    <row r="32" spans="1:19" ht="27.75" customHeight="1" x14ac:dyDescent="0.25">
      <c r="A32" s="8" t="s">
        <v>1</v>
      </c>
      <c r="B32" s="9" t="s">
        <v>27</v>
      </c>
      <c r="C32" s="9" t="s">
        <v>40</v>
      </c>
      <c r="D32" s="9">
        <v>1</v>
      </c>
      <c r="E32" s="133"/>
      <c r="F32" s="80" t="s">
        <v>91</v>
      </c>
      <c r="G32" s="36"/>
      <c r="H32" s="36">
        <f t="shared" si="1"/>
        <v>0</v>
      </c>
      <c r="J32" s="93" t="s">
        <v>11</v>
      </c>
      <c r="K32" s="93"/>
      <c r="L32" s="93"/>
      <c r="M32" s="93"/>
      <c r="O32" s="123"/>
      <c r="P32" s="87"/>
      <c r="Q32" s="88"/>
      <c r="R32" s="88"/>
      <c r="S32" s="89"/>
    </row>
    <row r="33" spans="1:19" ht="22.5" customHeight="1" x14ac:dyDescent="0.25">
      <c r="A33" s="135" t="s">
        <v>37</v>
      </c>
      <c r="B33" s="136"/>
      <c r="C33" s="136"/>
      <c r="D33" s="137"/>
      <c r="E33" s="133"/>
      <c r="F33" s="135" t="s">
        <v>37</v>
      </c>
      <c r="G33" s="136"/>
      <c r="H33" s="137"/>
      <c r="I33" s="11"/>
      <c r="J33" s="86" t="s">
        <v>37</v>
      </c>
      <c r="K33" s="86"/>
      <c r="L33" s="86"/>
      <c r="M33" s="86"/>
      <c r="O33" s="123"/>
      <c r="P33" s="98" t="s">
        <v>37</v>
      </c>
      <c r="Q33" s="99"/>
      <c r="R33" s="99"/>
      <c r="S33" s="100"/>
    </row>
    <row r="34" spans="1:19" ht="24.75" customHeight="1" x14ac:dyDescent="0.25">
      <c r="A34" s="8" t="s">
        <v>0</v>
      </c>
      <c r="B34" s="9" t="s">
        <v>17</v>
      </c>
      <c r="C34" s="9" t="s">
        <v>18</v>
      </c>
      <c r="D34" s="9">
        <v>2</v>
      </c>
      <c r="E34" s="133"/>
      <c r="F34" s="58" t="s">
        <v>92</v>
      </c>
      <c r="G34" s="36"/>
      <c r="H34" s="36">
        <f t="shared" si="1"/>
        <v>0</v>
      </c>
      <c r="J34" s="26" t="s">
        <v>95</v>
      </c>
      <c r="K34" s="26" t="s">
        <v>48</v>
      </c>
      <c r="L34" s="26"/>
      <c r="M34" s="26"/>
      <c r="O34" s="123"/>
      <c r="P34" s="49" t="s">
        <v>98</v>
      </c>
      <c r="Q34" s="28"/>
      <c r="R34" s="28"/>
      <c r="S34" s="28"/>
    </row>
    <row r="35" spans="1:19" ht="24.75" customHeight="1" x14ac:dyDescent="0.25">
      <c r="A35" s="50" t="s">
        <v>1</v>
      </c>
      <c r="B35" s="57" t="s">
        <v>27</v>
      </c>
      <c r="C35" s="57" t="s">
        <v>40</v>
      </c>
      <c r="D35" s="57">
        <v>2</v>
      </c>
      <c r="E35" s="133"/>
      <c r="F35" s="80" t="s">
        <v>146</v>
      </c>
      <c r="G35" s="36"/>
      <c r="H35" s="36">
        <f t="shared" si="1"/>
        <v>0</v>
      </c>
      <c r="J35" s="93" t="s">
        <v>11</v>
      </c>
      <c r="K35" s="93"/>
      <c r="L35" s="93"/>
      <c r="M35" s="93"/>
      <c r="O35" s="123"/>
      <c r="P35" s="87"/>
      <c r="Q35" s="88"/>
      <c r="R35" s="88"/>
      <c r="S35" s="89"/>
    </row>
    <row r="36" spans="1:19" ht="30" customHeight="1" x14ac:dyDescent="0.25">
      <c r="A36" s="129" t="s">
        <v>43</v>
      </c>
      <c r="B36" s="129"/>
      <c r="C36" s="129"/>
      <c r="D36" s="129"/>
      <c r="E36" s="129"/>
      <c r="F36" s="129"/>
      <c r="G36" s="34">
        <f>SUBTOTAL(9,G34:G35,G30:G32)</f>
        <v>0</v>
      </c>
      <c r="H36" s="83"/>
      <c r="L36" s="21">
        <f>SUBTOTAL(9,L34,L31)</f>
        <v>0</v>
      </c>
      <c r="M36" s="84"/>
    </row>
    <row r="37" spans="1:19" ht="30" customHeight="1" x14ac:dyDescent="0.25">
      <c r="A37" s="126" t="s">
        <v>44</v>
      </c>
      <c r="B37" s="127"/>
      <c r="C37" s="127"/>
      <c r="D37" s="127"/>
      <c r="E37" s="127"/>
      <c r="F37" s="127"/>
      <c r="G37" s="128"/>
      <c r="H37" s="35">
        <f>SUBTOTAL(9,H34:H35,H30:H32)</f>
        <v>0</v>
      </c>
      <c r="L37" s="85"/>
      <c r="M37" s="5">
        <f>SUBTOTAL(9,M34,M31)</f>
        <v>0</v>
      </c>
    </row>
    <row r="40" spans="1:19" ht="42" customHeight="1" x14ac:dyDescent="0.25">
      <c r="A40" s="116" t="s">
        <v>160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9"/>
      <c r="O40" s="18"/>
      <c r="P40" s="18"/>
      <c r="Q40" s="18"/>
      <c r="R40" s="18"/>
      <c r="S40" s="18"/>
    </row>
    <row r="41" spans="1:19" ht="35.25" customHeight="1" x14ac:dyDescent="0.25">
      <c r="A41" s="117" t="s">
        <v>10</v>
      </c>
      <c r="B41" s="130" t="s">
        <v>38</v>
      </c>
      <c r="C41" s="130" t="s">
        <v>39</v>
      </c>
      <c r="D41" s="130" t="s">
        <v>6</v>
      </c>
      <c r="E41" s="132"/>
      <c r="F41" s="54"/>
      <c r="G41" s="124" t="s">
        <v>36</v>
      </c>
      <c r="H41" s="125"/>
      <c r="I41" s="17"/>
      <c r="J41" s="119" t="s">
        <v>9</v>
      </c>
      <c r="K41" s="120"/>
      <c r="L41" s="120"/>
      <c r="M41" s="121"/>
      <c r="N41" s="16"/>
      <c r="O41" s="110" t="s">
        <v>8</v>
      </c>
      <c r="P41" s="111"/>
      <c r="Q41" s="111"/>
      <c r="R41" s="111"/>
      <c r="S41" s="112"/>
    </row>
    <row r="42" spans="1:19" ht="67.5" customHeight="1" x14ac:dyDescent="0.25">
      <c r="A42" s="117"/>
      <c r="B42" s="131"/>
      <c r="C42" s="131"/>
      <c r="D42" s="131"/>
      <c r="E42" s="133"/>
      <c r="F42" s="46"/>
      <c r="G42" s="44" t="s">
        <v>138</v>
      </c>
      <c r="H42" s="44" t="s">
        <v>139</v>
      </c>
      <c r="I42" s="14"/>
      <c r="J42" s="61" t="s">
        <v>75</v>
      </c>
      <c r="K42" s="47" t="s">
        <v>47</v>
      </c>
      <c r="L42" s="47" t="s">
        <v>140</v>
      </c>
      <c r="M42" s="47" t="s">
        <v>141</v>
      </c>
      <c r="N42" s="13"/>
      <c r="O42" s="48" t="s">
        <v>7</v>
      </c>
      <c r="P42" s="45" t="s">
        <v>75</v>
      </c>
      <c r="Q42" s="45" t="s">
        <v>145</v>
      </c>
      <c r="R42" s="45" t="s">
        <v>133</v>
      </c>
      <c r="S42" s="45" t="s">
        <v>142</v>
      </c>
    </row>
    <row r="43" spans="1:19" ht="42.75" customHeight="1" x14ac:dyDescent="0.25">
      <c r="A43" s="8" t="s">
        <v>0</v>
      </c>
      <c r="B43" s="9" t="s">
        <v>17</v>
      </c>
      <c r="C43" s="9" t="s">
        <v>18</v>
      </c>
      <c r="D43" s="9">
        <v>2</v>
      </c>
      <c r="E43" s="134"/>
      <c r="F43" s="80" t="s">
        <v>147</v>
      </c>
      <c r="G43" s="26"/>
      <c r="H43" s="36">
        <f t="shared" ref="H43" si="2">+G43*12</f>
        <v>0</v>
      </c>
      <c r="I43" s="11"/>
      <c r="J43" s="26" t="s">
        <v>96</v>
      </c>
      <c r="K43" s="26" t="s">
        <v>48</v>
      </c>
      <c r="L43" s="26"/>
      <c r="M43" s="26"/>
      <c r="N43" s="11"/>
      <c r="O43" s="9" t="s">
        <v>154</v>
      </c>
      <c r="P43" s="49" t="s">
        <v>87</v>
      </c>
      <c r="Q43" s="26"/>
      <c r="R43" s="26"/>
      <c r="S43" s="26"/>
    </row>
    <row r="44" spans="1:19" ht="30.75" customHeight="1" x14ac:dyDescent="0.25">
      <c r="A44" s="126" t="s">
        <v>43</v>
      </c>
      <c r="B44" s="127"/>
      <c r="C44" s="127"/>
      <c r="D44" s="127"/>
      <c r="E44" s="127"/>
      <c r="F44" s="128"/>
      <c r="G44" s="34">
        <f>G43</f>
        <v>0</v>
      </c>
      <c r="H44" s="83"/>
      <c r="I44" s="22"/>
      <c r="J44" s="6"/>
      <c r="K44" s="24"/>
      <c r="L44" s="5">
        <f>L43</f>
        <v>0</v>
      </c>
      <c r="M44" s="84"/>
      <c r="N44" s="6"/>
    </row>
    <row r="45" spans="1:19" ht="30.75" customHeight="1" x14ac:dyDescent="0.25">
      <c r="A45" s="126" t="s">
        <v>44</v>
      </c>
      <c r="B45" s="127"/>
      <c r="C45" s="127"/>
      <c r="D45" s="127"/>
      <c r="E45" s="127"/>
      <c r="F45" s="127"/>
      <c r="G45" s="128"/>
      <c r="H45" s="35">
        <f>H43</f>
        <v>0</v>
      </c>
      <c r="I45" s="23"/>
      <c r="J45" s="59"/>
      <c r="K45" s="27"/>
      <c r="L45" s="85"/>
      <c r="M45" s="5">
        <f>M43</f>
        <v>0</v>
      </c>
      <c r="N45" s="4"/>
    </row>
    <row r="48" spans="1:19" ht="30" customHeight="1" x14ac:dyDescent="0.25">
      <c r="A48" s="126" t="s">
        <v>45</v>
      </c>
      <c r="B48" s="127"/>
      <c r="C48" s="127"/>
      <c r="D48" s="127"/>
      <c r="E48" s="127"/>
      <c r="F48" s="128"/>
      <c r="G48" s="35">
        <f>SUM(G44,G36,G22,L22,L36,L44)</f>
        <v>0</v>
      </c>
      <c r="H48" s="53"/>
    </row>
    <row r="49" spans="1:13" ht="30" customHeight="1" x14ac:dyDescent="0.25">
      <c r="A49" s="126" t="s">
        <v>148</v>
      </c>
      <c r="B49" s="127"/>
      <c r="C49" s="127"/>
      <c r="D49" s="127"/>
      <c r="E49" s="127"/>
      <c r="F49" s="127"/>
      <c r="G49" s="128"/>
      <c r="H49" s="35">
        <f>SUM(H45,H37,H23,M23,M37,M45)</f>
        <v>0</v>
      </c>
    </row>
    <row r="51" spans="1:13" x14ac:dyDescent="0.25">
      <c r="K51" s="76" t="s">
        <v>129</v>
      </c>
      <c r="L51" s="77"/>
      <c r="M51" s="78"/>
    </row>
    <row r="52" spans="1:13" ht="31.5" customHeight="1" x14ac:dyDescent="0.25">
      <c r="A52" s="126" t="s">
        <v>143</v>
      </c>
      <c r="B52" s="127"/>
      <c r="C52" s="127"/>
      <c r="D52" s="127"/>
      <c r="E52" s="127"/>
      <c r="F52" s="128"/>
      <c r="G52" s="79" t="s">
        <v>144</v>
      </c>
    </row>
  </sheetData>
  <mergeCells count="87">
    <mergeCell ref="A52:F52"/>
    <mergeCell ref="J32:M32"/>
    <mergeCell ref="J33:M33"/>
    <mergeCell ref="J35:M35"/>
    <mergeCell ref="A48:F48"/>
    <mergeCell ref="J41:M41"/>
    <mergeCell ref="A33:D33"/>
    <mergeCell ref="F33:H33"/>
    <mergeCell ref="A49:G49"/>
    <mergeCell ref="A45:G45"/>
    <mergeCell ref="A5:D5"/>
    <mergeCell ref="E3:E4"/>
    <mergeCell ref="E6:E21"/>
    <mergeCell ref="J16:M16"/>
    <mergeCell ref="J19:M19"/>
    <mergeCell ref="J11:M11"/>
    <mergeCell ref="J15:M15"/>
    <mergeCell ref="J17:M17"/>
    <mergeCell ref="A17:D17"/>
    <mergeCell ref="A20:D20"/>
    <mergeCell ref="F3:H3"/>
    <mergeCell ref="F6:H6"/>
    <mergeCell ref="F11:H11"/>
    <mergeCell ref="F15:H15"/>
    <mergeCell ref="F17:H17"/>
    <mergeCell ref="J14:M14"/>
    <mergeCell ref="A22:F22"/>
    <mergeCell ref="A36:F36"/>
    <mergeCell ref="A44:F44"/>
    <mergeCell ref="B41:B42"/>
    <mergeCell ref="C41:C42"/>
    <mergeCell ref="D41:D42"/>
    <mergeCell ref="E41:E43"/>
    <mergeCell ref="E27:E35"/>
    <mergeCell ref="A29:D29"/>
    <mergeCell ref="F29:H29"/>
    <mergeCell ref="A27:A28"/>
    <mergeCell ref="B27:B28"/>
    <mergeCell ref="C27:C28"/>
    <mergeCell ref="D27:D28"/>
    <mergeCell ref="A23:G23"/>
    <mergeCell ref="G41:H41"/>
    <mergeCell ref="O27:S27"/>
    <mergeCell ref="A40:M40"/>
    <mergeCell ref="A41:A42"/>
    <mergeCell ref="A26:M26"/>
    <mergeCell ref="J27:M27"/>
    <mergeCell ref="J29:M29"/>
    <mergeCell ref="J30:M30"/>
    <mergeCell ref="P29:S29"/>
    <mergeCell ref="P30:S30"/>
    <mergeCell ref="P32:S32"/>
    <mergeCell ref="P35:S35"/>
    <mergeCell ref="P33:S33"/>
    <mergeCell ref="O41:S41"/>
    <mergeCell ref="O29:O35"/>
    <mergeCell ref="G27:H27"/>
    <mergeCell ref="A37:G37"/>
    <mergeCell ref="A1:S1"/>
    <mergeCell ref="A2:M2"/>
    <mergeCell ref="A3:A4"/>
    <mergeCell ref="B3:B4"/>
    <mergeCell ref="C3:C4"/>
    <mergeCell ref="D3:D4"/>
    <mergeCell ref="O3:S3"/>
    <mergeCell ref="J3:M3"/>
    <mergeCell ref="P19:S19"/>
    <mergeCell ref="A6:D6"/>
    <mergeCell ref="A11:D11"/>
    <mergeCell ref="A15:D15"/>
    <mergeCell ref="J6:M6"/>
    <mergeCell ref="J7:M7"/>
    <mergeCell ref="J10:M10"/>
    <mergeCell ref="J12:M12"/>
    <mergeCell ref="O6:O21"/>
    <mergeCell ref="F20:H20"/>
    <mergeCell ref="J20:M20"/>
    <mergeCell ref="P17:S17"/>
    <mergeCell ref="P20:S20"/>
    <mergeCell ref="P6:S6"/>
    <mergeCell ref="P11:S11"/>
    <mergeCell ref="P14:S14"/>
    <mergeCell ref="P15:S15"/>
    <mergeCell ref="P7:S7"/>
    <mergeCell ref="P10:S10"/>
    <mergeCell ref="P12:S12"/>
    <mergeCell ref="P16:S16"/>
  </mergeCells>
  <conditionalFormatting sqref="G7:H10 G12:H14 G16:H16 G18:H19 G21:H21 G30:H32 G34:H35 G43:H43">
    <cfRule type="containsBlanks" dxfId="8" priority="3">
      <formula>LEN(TRIM(G7))=0</formula>
    </cfRule>
  </conditionalFormatting>
  <conditionalFormatting sqref="L31:M31 L34:M34 L43:M43 L8:M9 L13:M13 L18:M18 L21:M21">
    <cfRule type="containsBlanks" dxfId="7" priority="2">
      <formula>LEN(TRIM(L8))=0</formula>
    </cfRule>
  </conditionalFormatting>
  <conditionalFormatting sqref="Q8:S9 Q13:S13 Q18:S18 Q21:S21 Q31:S31 Q34:S34 Q43:S43">
    <cfRule type="containsBlanks" dxfId="6" priority="1">
      <formula>LEN(TRIM(Q8))=0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Y18"/>
  <sheetViews>
    <sheetView showGridLines="0" workbookViewId="0">
      <selection activeCell="C19" sqref="C19"/>
    </sheetView>
  </sheetViews>
  <sheetFormatPr baseColWidth="10" defaultRowHeight="15" x14ac:dyDescent="0.25"/>
  <cols>
    <col min="1" max="1" width="19.44140625" customWidth="1"/>
    <col min="2" max="2" width="18.44140625" customWidth="1"/>
    <col min="3" max="3" width="16" customWidth="1"/>
    <col min="4" max="4" width="2.109375" customWidth="1"/>
    <col min="5" max="5" width="10.5546875" customWidth="1"/>
    <col min="6" max="6" width="11.5546875" style="39"/>
    <col min="7" max="7" width="14.44140625" style="39" bestFit="1" customWidth="1"/>
    <col min="8" max="9" width="11.5546875" style="39"/>
    <col min="10" max="10" width="1.88671875" style="39" customWidth="1"/>
    <col min="11" max="11" width="10.5546875" style="39" customWidth="1"/>
    <col min="12" max="12" width="24.21875" style="39" customWidth="1"/>
    <col min="13" max="13" width="25" style="39" customWidth="1"/>
    <col min="14" max="14" width="25.44140625" style="39" customWidth="1"/>
    <col min="15" max="15" width="1.5546875" style="39" customWidth="1"/>
    <col min="16" max="16" width="10.5546875" style="39" customWidth="1"/>
    <col min="17" max="17" width="19.5546875" style="39" customWidth="1"/>
    <col min="18" max="18" width="17.109375" style="39" customWidth="1"/>
    <col min="19" max="19" width="16.77734375" style="39" customWidth="1"/>
    <col min="20" max="20" width="10.33203125" style="39" customWidth="1"/>
    <col min="21" max="21" width="20.77734375" style="39" customWidth="1"/>
    <col min="22" max="22" width="21.88671875" customWidth="1"/>
    <col min="23" max="23" width="20.6640625" customWidth="1"/>
  </cols>
  <sheetData>
    <row r="1" spans="1:25" ht="36.75" customHeight="1" x14ac:dyDescent="0.25">
      <c r="A1" s="102" t="s">
        <v>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4"/>
      <c r="V1" s="29"/>
      <c r="W1" s="29"/>
      <c r="X1" s="29"/>
      <c r="Y1" s="29"/>
    </row>
    <row r="2" spans="1:25" ht="33.75" customHeight="1" x14ac:dyDescent="0.25">
      <c r="A2" s="102" t="s">
        <v>35</v>
      </c>
      <c r="B2" s="103"/>
      <c r="C2" s="103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</row>
    <row r="3" spans="1:25" ht="27.75" customHeight="1" x14ac:dyDescent="0.25">
      <c r="A3" s="153" t="s">
        <v>10</v>
      </c>
      <c r="B3" s="154" t="s">
        <v>46</v>
      </c>
      <c r="C3" s="154" t="s">
        <v>29</v>
      </c>
      <c r="D3" s="146"/>
      <c r="E3" s="156" t="s">
        <v>137</v>
      </c>
      <c r="F3" s="156"/>
      <c r="G3" s="156"/>
      <c r="H3" s="156"/>
      <c r="I3" s="156"/>
      <c r="J3" s="147"/>
      <c r="K3" s="157" t="s">
        <v>9</v>
      </c>
      <c r="L3" s="157"/>
      <c r="M3" s="157"/>
      <c r="N3" s="157"/>
      <c r="O3" s="148"/>
      <c r="P3" s="158" t="s">
        <v>56</v>
      </c>
      <c r="Q3" s="158"/>
      <c r="R3" s="158"/>
      <c r="S3" s="158"/>
      <c r="T3" s="158"/>
      <c r="U3" s="158"/>
      <c r="V3" s="158"/>
      <c r="W3" s="158"/>
    </row>
    <row r="4" spans="1:25" ht="60" x14ac:dyDescent="0.25">
      <c r="A4" s="106"/>
      <c r="B4" s="155"/>
      <c r="C4" s="155"/>
      <c r="D4" s="146"/>
      <c r="E4" s="71" t="s">
        <v>64</v>
      </c>
      <c r="F4" s="31" t="s">
        <v>31</v>
      </c>
      <c r="G4" s="31" t="s">
        <v>32</v>
      </c>
      <c r="H4" s="31" t="s">
        <v>33</v>
      </c>
      <c r="I4" s="31" t="s">
        <v>34</v>
      </c>
      <c r="J4" s="147"/>
      <c r="K4" s="69" t="s">
        <v>64</v>
      </c>
      <c r="L4" s="32" t="s">
        <v>132</v>
      </c>
      <c r="M4" s="32" t="s">
        <v>131</v>
      </c>
      <c r="N4" s="32" t="s">
        <v>130</v>
      </c>
      <c r="O4" s="148"/>
      <c r="P4" s="72" t="s">
        <v>64</v>
      </c>
      <c r="Q4" s="33" t="s">
        <v>149</v>
      </c>
      <c r="R4" s="33" t="s">
        <v>150</v>
      </c>
      <c r="S4" s="33" t="s">
        <v>151</v>
      </c>
      <c r="T4" s="33" t="s">
        <v>133</v>
      </c>
      <c r="U4" s="33" t="s">
        <v>134</v>
      </c>
      <c r="V4" s="33" t="s">
        <v>135</v>
      </c>
      <c r="W4" s="33" t="s">
        <v>136</v>
      </c>
    </row>
    <row r="5" spans="1:25" ht="26.25" customHeight="1" x14ac:dyDescent="0.25">
      <c r="A5" s="149" t="s">
        <v>0</v>
      </c>
      <c r="B5" s="40" t="s">
        <v>17</v>
      </c>
      <c r="C5" s="41" t="s">
        <v>18</v>
      </c>
      <c r="D5" s="146"/>
      <c r="E5" s="65" t="s">
        <v>99</v>
      </c>
      <c r="F5" s="30"/>
      <c r="G5" s="38"/>
      <c r="H5" s="43" t="s">
        <v>62</v>
      </c>
      <c r="I5" s="43" t="s">
        <v>62</v>
      </c>
      <c r="J5" s="147"/>
      <c r="K5" s="70" t="s">
        <v>108</v>
      </c>
      <c r="L5" s="38"/>
      <c r="M5" s="38"/>
      <c r="N5" s="38"/>
      <c r="O5" s="148"/>
      <c r="P5" s="26" t="s">
        <v>117</v>
      </c>
      <c r="Q5" s="38"/>
      <c r="R5" s="38"/>
      <c r="S5" s="38"/>
      <c r="T5" s="38"/>
      <c r="U5" s="38"/>
      <c r="V5" s="38"/>
      <c r="W5" s="38"/>
    </row>
    <row r="6" spans="1:25" ht="26.25" customHeight="1" x14ac:dyDescent="0.25">
      <c r="A6" s="150"/>
      <c r="B6" s="40" t="s">
        <v>17</v>
      </c>
      <c r="C6" s="41" t="s">
        <v>19</v>
      </c>
      <c r="D6" s="146"/>
      <c r="E6" s="65" t="s">
        <v>100</v>
      </c>
      <c r="F6" s="30"/>
      <c r="G6" s="38"/>
      <c r="H6" s="38"/>
      <c r="I6" s="38">
        <f>+H6*12</f>
        <v>0</v>
      </c>
      <c r="J6" s="147"/>
      <c r="K6" s="70" t="s">
        <v>109</v>
      </c>
      <c r="L6" s="38"/>
      <c r="M6" s="38"/>
      <c r="N6" s="38"/>
      <c r="O6" s="148"/>
      <c r="P6" s="26" t="s">
        <v>118</v>
      </c>
      <c r="Q6" s="38"/>
      <c r="R6" s="38"/>
      <c r="S6" s="38"/>
      <c r="T6" s="38"/>
      <c r="U6" s="38"/>
      <c r="V6" s="38"/>
      <c r="W6" s="38"/>
    </row>
    <row r="7" spans="1:25" ht="26.25" customHeight="1" x14ac:dyDescent="0.25">
      <c r="A7" s="150"/>
      <c r="B7" s="40" t="s">
        <v>17</v>
      </c>
      <c r="C7" s="41" t="s">
        <v>63</v>
      </c>
      <c r="D7" s="146"/>
      <c r="E7" s="65" t="s">
        <v>101</v>
      </c>
      <c r="F7" s="30"/>
      <c r="G7" s="38"/>
      <c r="H7" s="43" t="s">
        <v>62</v>
      </c>
      <c r="I7" s="43" t="s">
        <v>62</v>
      </c>
      <c r="J7" s="147"/>
      <c r="K7" s="70" t="s">
        <v>110</v>
      </c>
      <c r="L7" s="38"/>
      <c r="M7" s="38"/>
      <c r="N7" s="38"/>
      <c r="O7" s="148"/>
      <c r="P7" s="26" t="s">
        <v>119</v>
      </c>
      <c r="Q7" s="38"/>
      <c r="R7" s="38"/>
      <c r="S7" s="38"/>
      <c r="T7" s="38"/>
      <c r="U7" s="38"/>
      <c r="V7" s="38"/>
      <c r="W7" s="38"/>
    </row>
    <row r="8" spans="1:25" ht="26.25" customHeight="1" x14ac:dyDescent="0.25">
      <c r="A8" s="150"/>
      <c r="B8" s="40" t="s">
        <v>17</v>
      </c>
      <c r="C8" s="41" t="s">
        <v>20</v>
      </c>
      <c r="D8" s="146"/>
      <c r="E8" s="65" t="s">
        <v>102</v>
      </c>
      <c r="F8" s="30"/>
      <c r="G8" s="38"/>
      <c r="H8" s="38"/>
      <c r="I8" s="38">
        <f t="shared" ref="I8:I13" si="0">+H8*12</f>
        <v>0</v>
      </c>
      <c r="J8" s="147"/>
      <c r="K8" s="70" t="s">
        <v>111</v>
      </c>
      <c r="L8" s="38"/>
      <c r="M8" s="38"/>
      <c r="N8" s="38"/>
      <c r="O8" s="148"/>
      <c r="P8" s="26" t="s">
        <v>120</v>
      </c>
      <c r="Q8" s="38"/>
      <c r="R8" s="38"/>
      <c r="S8" s="38"/>
      <c r="T8" s="38"/>
      <c r="U8" s="38"/>
      <c r="V8" s="38"/>
      <c r="W8" s="38"/>
    </row>
    <row r="9" spans="1:25" ht="26.25" customHeight="1" x14ac:dyDescent="0.25">
      <c r="A9" s="151"/>
      <c r="B9" s="40" t="s">
        <v>17</v>
      </c>
      <c r="C9" s="41" t="s">
        <v>21</v>
      </c>
      <c r="D9" s="146"/>
      <c r="E9" s="65" t="s">
        <v>103</v>
      </c>
      <c r="F9" s="30"/>
      <c r="G9" s="38"/>
      <c r="H9" s="38"/>
      <c r="I9" s="38">
        <f t="shared" si="0"/>
        <v>0</v>
      </c>
      <c r="J9" s="147"/>
      <c r="K9" s="70" t="s">
        <v>112</v>
      </c>
      <c r="L9" s="38"/>
      <c r="M9" s="38"/>
      <c r="N9" s="38"/>
      <c r="O9" s="148"/>
      <c r="P9" s="26" t="s">
        <v>121</v>
      </c>
      <c r="Q9" s="38"/>
      <c r="R9" s="38"/>
      <c r="S9" s="38"/>
      <c r="T9" s="38"/>
      <c r="U9" s="38"/>
      <c r="V9" s="38"/>
      <c r="W9" s="38"/>
    </row>
    <row r="10" spans="1:25" ht="26.25" customHeight="1" x14ac:dyDescent="0.25">
      <c r="A10" s="149" t="s">
        <v>2</v>
      </c>
      <c r="B10" s="40" t="s">
        <v>22</v>
      </c>
      <c r="C10" s="41" t="s">
        <v>23</v>
      </c>
      <c r="D10" s="146"/>
      <c r="E10" s="65" t="s">
        <v>104</v>
      </c>
      <c r="F10" s="30"/>
      <c r="G10" s="38"/>
      <c r="H10" s="38"/>
      <c r="I10" s="38">
        <f t="shared" si="0"/>
        <v>0</v>
      </c>
      <c r="J10" s="147"/>
      <c r="K10" s="70" t="s">
        <v>113</v>
      </c>
      <c r="L10" s="38"/>
      <c r="M10" s="38"/>
      <c r="N10" s="38"/>
      <c r="O10" s="148"/>
      <c r="P10" s="26" t="s">
        <v>122</v>
      </c>
      <c r="Q10" s="38"/>
      <c r="R10" s="38"/>
      <c r="S10" s="38"/>
      <c r="T10" s="38"/>
      <c r="U10" s="38"/>
      <c r="V10" s="38"/>
      <c r="W10" s="38"/>
    </row>
    <row r="11" spans="1:25" ht="26.25" customHeight="1" x14ac:dyDescent="0.25">
      <c r="A11" s="150"/>
      <c r="B11" s="40" t="s">
        <v>22</v>
      </c>
      <c r="C11" s="41" t="s">
        <v>24</v>
      </c>
      <c r="D11" s="146"/>
      <c r="E11" s="65" t="s">
        <v>105</v>
      </c>
      <c r="F11" s="30"/>
      <c r="G11" s="38"/>
      <c r="H11" s="38"/>
      <c r="I11" s="38">
        <f t="shared" si="0"/>
        <v>0</v>
      </c>
      <c r="J11" s="147"/>
      <c r="K11" s="70" t="s">
        <v>114</v>
      </c>
      <c r="L11" s="38"/>
      <c r="M11" s="38"/>
      <c r="N11" s="38"/>
      <c r="O11" s="148"/>
      <c r="P11" s="26" t="s">
        <v>123</v>
      </c>
      <c r="Q11" s="38"/>
      <c r="R11" s="38"/>
      <c r="S11" s="38"/>
      <c r="T11" s="38"/>
      <c r="U11" s="38"/>
      <c r="V11" s="38"/>
      <c r="W11" s="38"/>
    </row>
    <row r="12" spans="1:25" ht="26.25" customHeight="1" x14ac:dyDescent="0.25">
      <c r="A12" s="151"/>
      <c r="B12" s="40" t="s">
        <v>22</v>
      </c>
      <c r="C12" s="41" t="s">
        <v>25</v>
      </c>
      <c r="D12" s="146"/>
      <c r="E12" s="65" t="s">
        <v>106</v>
      </c>
      <c r="F12" s="30"/>
      <c r="G12" s="38"/>
      <c r="H12" s="38"/>
      <c r="I12" s="38">
        <f t="shared" si="0"/>
        <v>0</v>
      </c>
      <c r="J12" s="147"/>
      <c r="K12" s="70" t="s">
        <v>115</v>
      </c>
      <c r="L12" s="38"/>
      <c r="M12" s="38"/>
      <c r="N12" s="38"/>
      <c r="O12" s="148"/>
      <c r="P12" s="26" t="s">
        <v>124</v>
      </c>
      <c r="Q12" s="38"/>
      <c r="R12" s="38"/>
      <c r="S12" s="38"/>
      <c r="T12" s="38"/>
      <c r="U12" s="38"/>
      <c r="V12" s="38"/>
      <c r="W12" s="38"/>
    </row>
    <row r="13" spans="1:25" ht="30" x14ac:dyDescent="0.25">
      <c r="A13" s="42" t="s">
        <v>26</v>
      </c>
      <c r="B13" s="40" t="s">
        <v>27</v>
      </c>
      <c r="C13" s="41" t="s">
        <v>28</v>
      </c>
      <c r="D13" s="146"/>
      <c r="E13" s="65" t="s">
        <v>107</v>
      </c>
      <c r="F13" s="30"/>
      <c r="G13" s="38"/>
      <c r="H13" s="38"/>
      <c r="I13" s="38">
        <f t="shared" si="0"/>
        <v>0</v>
      </c>
      <c r="J13" s="147"/>
      <c r="K13" s="70" t="s">
        <v>116</v>
      </c>
      <c r="L13" s="38"/>
      <c r="M13" s="38"/>
      <c r="N13" s="38"/>
      <c r="O13" s="148"/>
      <c r="P13" s="26" t="s">
        <v>125</v>
      </c>
      <c r="Q13" s="38"/>
      <c r="R13" s="38"/>
      <c r="S13" s="38"/>
      <c r="T13" s="38"/>
      <c r="U13" s="38"/>
      <c r="V13" s="38"/>
      <c r="W13" s="38"/>
    </row>
    <row r="18" spans="5:7" x14ac:dyDescent="0.25">
      <c r="E18" s="76" t="s">
        <v>129</v>
      </c>
      <c r="F18" s="77"/>
      <c r="G18" s="78"/>
    </row>
  </sheetData>
  <mergeCells count="13">
    <mergeCell ref="A1:U1"/>
    <mergeCell ref="D3:D13"/>
    <mergeCell ref="J3:J13"/>
    <mergeCell ref="O3:O13"/>
    <mergeCell ref="A5:A9"/>
    <mergeCell ref="A10:A12"/>
    <mergeCell ref="A2:U2"/>
    <mergeCell ref="A3:A4"/>
    <mergeCell ref="B3:B4"/>
    <mergeCell ref="C3:C4"/>
    <mergeCell ref="E3:I3"/>
    <mergeCell ref="K3:N3"/>
    <mergeCell ref="P3:W3"/>
  </mergeCells>
  <conditionalFormatting sqref="F5:I13">
    <cfRule type="containsBlanks" dxfId="5" priority="3">
      <formula>LEN(TRIM(F5))=0</formula>
    </cfRule>
  </conditionalFormatting>
  <conditionalFormatting sqref="L5:N13">
    <cfRule type="containsBlanks" dxfId="4" priority="2">
      <formula>LEN(TRIM(L5))=0</formula>
    </cfRule>
  </conditionalFormatting>
  <conditionalFormatting sqref="Q5:W13">
    <cfRule type="containsBlanks" dxfId="3" priority="1">
      <formula>LEN(TRIM(Q5))=0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V16"/>
  <sheetViews>
    <sheetView showGridLines="0" topLeftCell="E1" workbookViewId="0">
      <selection activeCell="L21" sqref="L21"/>
    </sheetView>
  </sheetViews>
  <sheetFormatPr baseColWidth="10" defaultRowHeight="15" x14ac:dyDescent="0.25"/>
  <cols>
    <col min="1" max="1" width="19.44140625" customWidth="1"/>
    <col min="2" max="2" width="18.44140625" customWidth="1"/>
    <col min="3" max="3" width="16" customWidth="1"/>
    <col min="4" max="4" width="2.109375" customWidth="1"/>
    <col min="5" max="5" width="10.5546875" customWidth="1"/>
    <col min="6" max="6" width="14.44140625" style="39" bestFit="1" customWidth="1"/>
    <col min="7" max="7" width="11.5546875" style="39"/>
    <col min="8" max="8" width="1.88671875" style="39" customWidth="1"/>
    <col min="9" max="9" width="10.5546875" style="39" customWidth="1"/>
    <col min="10" max="10" width="24.21875" style="39" customWidth="1"/>
    <col min="11" max="11" width="25" style="39" customWidth="1"/>
    <col min="12" max="12" width="25.44140625" style="39" customWidth="1"/>
    <col min="13" max="13" width="1.5546875" style="39" customWidth="1"/>
    <col min="14" max="14" width="10.5546875" style="39" customWidth="1"/>
    <col min="15" max="15" width="19.5546875" style="39" customWidth="1"/>
    <col min="16" max="16" width="17.109375" style="39" customWidth="1"/>
    <col min="17" max="17" width="16.77734375" style="39" customWidth="1"/>
    <col min="18" max="18" width="20.77734375" style="39" customWidth="1"/>
    <col min="19" max="19" width="21.88671875" customWidth="1"/>
    <col min="20" max="20" width="20.6640625" customWidth="1"/>
  </cols>
  <sheetData>
    <row r="1" spans="1:22" ht="36.75" customHeight="1" x14ac:dyDescent="0.25">
      <c r="A1" s="102" t="s">
        <v>51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4"/>
      <c r="S1" s="29"/>
      <c r="T1" s="29"/>
      <c r="U1" s="29"/>
      <c r="V1" s="29"/>
    </row>
    <row r="2" spans="1:22" ht="52.5" customHeight="1" x14ac:dyDescent="0.25">
      <c r="A2" s="102" t="s">
        <v>128</v>
      </c>
      <c r="B2" s="103"/>
      <c r="C2" s="103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</row>
    <row r="3" spans="1:22" ht="14.25" customHeight="1" x14ac:dyDescent="0.25">
      <c r="A3" s="74"/>
      <c r="B3" s="51"/>
      <c r="C3" s="51"/>
      <c r="D3" s="75"/>
      <c r="E3" s="51"/>
      <c r="F3" s="51"/>
      <c r="G3" s="51"/>
      <c r="H3" s="75"/>
      <c r="I3" s="51"/>
      <c r="J3" s="51"/>
      <c r="K3" s="51"/>
      <c r="L3" s="51"/>
      <c r="M3" s="75"/>
      <c r="N3" s="51"/>
      <c r="O3" s="51"/>
      <c r="P3" s="51"/>
      <c r="Q3" s="51"/>
      <c r="R3" s="51"/>
    </row>
    <row r="4" spans="1:22" ht="27.75" customHeight="1" x14ac:dyDescent="0.25">
      <c r="A4" s="153" t="s">
        <v>10</v>
      </c>
      <c r="B4" s="154" t="s">
        <v>46</v>
      </c>
      <c r="C4" s="154" t="s">
        <v>29</v>
      </c>
      <c r="D4" s="146"/>
      <c r="E4" s="156" t="s">
        <v>30</v>
      </c>
      <c r="F4" s="156"/>
      <c r="G4" s="156"/>
      <c r="H4" s="147"/>
      <c r="I4" s="157" t="s">
        <v>9</v>
      </c>
      <c r="J4" s="157"/>
      <c r="K4" s="157"/>
      <c r="L4" s="157"/>
      <c r="M4" s="148"/>
      <c r="N4" s="158" t="s">
        <v>56</v>
      </c>
      <c r="O4" s="158"/>
      <c r="P4" s="158"/>
      <c r="Q4" s="158"/>
      <c r="R4" s="158"/>
      <c r="S4" s="158"/>
      <c r="T4" s="158"/>
    </row>
    <row r="5" spans="1:22" ht="60" x14ac:dyDescent="0.25">
      <c r="A5" s="106"/>
      <c r="B5" s="155"/>
      <c r="C5" s="155"/>
      <c r="D5" s="146"/>
      <c r="E5" s="71" t="s">
        <v>64</v>
      </c>
      <c r="F5" s="31" t="s">
        <v>32</v>
      </c>
      <c r="G5" s="31" t="s">
        <v>33</v>
      </c>
      <c r="H5" s="147"/>
      <c r="I5" s="69" t="s">
        <v>64</v>
      </c>
      <c r="J5" s="32" t="s">
        <v>52</v>
      </c>
      <c r="K5" s="32" t="s">
        <v>53</v>
      </c>
      <c r="L5" s="32" t="s">
        <v>54</v>
      </c>
      <c r="M5" s="148"/>
      <c r="N5" s="72" t="s">
        <v>64</v>
      </c>
      <c r="O5" s="33" t="s">
        <v>55</v>
      </c>
      <c r="P5" s="33" t="s">
        <v>57</v>
      </c>
      <c r="Q5" s="33" t="s">
        <v>58</v>
      </c>
      <c r="R5" s="33" t="s">
        <v>59</v>
      </c>
      <c r="S5" s="33" t="s">
        <v>60</v>
      </c>
      <c r="T5" s="33" t="s">
        <v>61</v>
      </c>
    </row>
    <row r="6" spans="1:22" ht="26.25" customHeight="1" x14ac:dyDescent="0.25">
      <c r="A6" s="149" t="s">
        <v>0</v>
      </c>
      <c r="B6" s="40" t="s">
        <v>17</v>
      </c>
      <c r="C6" s="41" t="s">
        <v>18</v>
      </c>
      <c r="D6" s="146"/>
      <c r="E6" s="65" t="s">
        <v>99</v>
      </c>
      <c r="F6" s="38">
        <f>VLOOKUP($E6,'Prestations à BdC'!$E$4:$I$13,3,FALSE)</f>
        <v>0</v>
      </c>
      <c r="G6" s="43" t="s">
        <v>62</v>
      </c>
      <c r="H6" s="147"/>
      <c r="I6" s="70" t="s">
        <v>108</v>
      </c>
      <c r="J6" s="38">
        <f>VLOOKUP($I6,'Prestations à BdC'!$K$5:$N$13,2,FALSE)</f>
        <v>0</v>
      </c>
      <c r="K6" s="38">
        <f>VLOOKUP($I6,'Prestations à BdC'!$K$5:$N$13,3,FALSE)</f>
        <v>0</v>
      </c>
      <c r="L6" s="38">
        <f>VLOOKUP($I6,'Prestations à BdC'!$K$5:$N$13,4,FALSE)</f>
        <v>0</v>
      </c>
      <c r="M6" s="148"/>
      <c r="N6" s="26" t="s">
        <v>117</v>
      </c>
      <c r="O6" s="38">
        <f>VLOOKUP($N6,'Prestations à BdC'!$P$4:$W$13,2,FALSE)</f>
        <v>0</v>
      </c>
      <c r="P6" s="38">
        <f>VLOOKUP($N6,'Prestations à BdC'!$P$4:$W$13,3,FALSE)</f>
        <v>0</v>
      </c>
      <c r="Q6" s="38">
        <f>VLOOKUP($N6,'Prestations à BdC'!$P$4:$W$13,4,FALSE)</f>
        <v>0</v>
      </c>
      <c r="R6" s="38">
        <f>VLOOKUP($N6,'Prestations à BdC'!$P$4:$W$13,6,FALSE)</f>
        <v>0</v>
      </c>
      <c r="S6" s="38">
        <f>VLOOKUP($N6,'Prestations à BdC'!$P$4:$W$13,7,FALSE)</f>
        <v>0</v>
      </c>
      <c r="T6" s="38">
        <f>VLOOKUP($N6,'Prestations à BdC'!$P$4:$W$13,8,FALSE)</f>
        <v>0</v>
      </c>
    </row>
    <row r="7" spans="1:22" ht="26.25" customHeight="1" x14ac:dyDescent="0.25">
      <c r="A7" s="150"/>
      <c r="B7" s="40" t="s">
        <v>17</v>
      </c>
      <c r="C7" s="41" t="s">
        <v>19</v>
      </c>
      <c r="D7" s="146"/>
      <c r="E7" s="65" t="s">
        <v>100</v>
      </c>
      <c r="F7" s="38">
        <f>VLOOKUP($E7,'Prestations à BdC'!$E$4:$I$13,3,FALSE)</f>
        <v>0</v>
      </c>
      <c r="G7" s="38">
        <f>VLOOKUP($E7,'Prestations à BdC'!$E$4:$I$13,4,FALSE)</f>
        <v>0</v>
      </c>
      <c r="H7" s="147"/>
      <c r="I7" s="70" t="s">
        <v>109</v>
      </c>
      <c r="J7" s="38">
        <f>VLOOKUP($I7,'Prestations à BdC'!$K$5:$N$13,2,FALSE)</f>
        <v>0</v>
      </c>
      <c r="K7" s="38">
        <f>VLOOKUP($I7,'Prestations à BdC'!$K$5:$N$13,3,FALSE)</f>
        <v>0</v>
      </c>
      <c r="L7" s="38">
        <f>VLOOKUP($I7,'Prestations à BdC'!$K$5:$N$13,4,FALSE)</f>
        <v>0</v>
      </c>
      <c r="M7" s="148"/>
      <c r="N7" s="26" t="s">
        <v>118</v>
      </c>
      <c r="O7" s="38">
        <f>VLOOKUP($N7,'Prestations à BdC'!$P$4:$W$13,2,FALSE)</f>
        <v>0</v>
      </c>
      <c r="P7" s="38">
        <f>VLOOKUP($N7,'Prestations à BdC'!$P$4:$W$13,3,FALSE)</f>
        <v>0</v>
      </c>
      <c r="Q7" s="38">
        <f>VLOOKUP($N7,'Prestations à BdC'!$P$4:$W$13,4,FALSE)</f>
        <v>0</v>
      </c>
      <c r="R7" s="38">
        <f>VLOOKUP($N7,'Prestations à BdC'!$P$4:$W$13,6,FALSE)</f>
        <v>0</v>
      </c>
      <c r="S7" s="38">
        <f>VLOOKUP($N7,'Prestations à BdC'!$P$4:$W$13,7,FALSE)</f>
        <v>0</v>
      </c>
      <c r="T7" s="38">
        <f>VLOOKUP($N7,'Prestations à BdC'!$P$4:$W$13,8,FALSE)</f>
        <v>0</v>
      </c>
    </row>
    <row r="8" spans="1:22" ht="26.25" customHeight="1" x14ac:dyDescent="0.25">
      <c r="A8" s="150"/>
      <c r="B8" s="40" t="s">
        <v>17</v>
      </c>
      <c r="C8" s="41" t="s">
        <v>63</v>
      </c>
      <c r="D8" s="146"/>
      <c r="E8" s="65" t="s">
        <v>101</v>
      </c>
      <c r="F8" s="38">
        <f>VLOOKUP($E8,'Prestations à BdC'!$E$4:$I$13,3,FALSE)</f>
        <v>0</v>
      </c>
      <c r="G8" s="43" t="s">
        <v>62</v>
      </c>
      <c r="H8" s="147"/>
      <c r="I8" s="70" t="s">
        <v>110</v>
      </c>
      <c r="J8" s="38">
        <f>VLOOKUP($I8,'Prestations à BdC'!$K$5:$N$13,2,FALSE)</f>
        <v>0</v>
      </c>
      <c r="K8" s="38">
        <f>VLOOKUP($I8,'Prestations à BdC'!$K$5:$N$13,3,FALSE)</f>
        <v>0</v>
      </c>
      <c r="L8" s="38">
        <f>VLOOKUP($I8,'Prestations à BdC'!$K$5:$N$13,4,FALSE)</f>
        <v>0</v>
      </c>
      <c r="M8" s="148"/>
      <c r="N8" s="26" t="s">
        <v>119</v>
      </c>
      <c r="O8" s="38">
        <f>VLOOKUP($N8,'Prestations à BdC'!$P$4:$W$13,2,FALSE)</f>
        <v>0</v>
      </c>
      <c r="P8" s="38">
        <f>VLOOKUP($N8,'Prestations à BdC'!$P$4:$W$13,3,FALSE)</f>
        <v>0</v>
      </c>
      <c r="Q8" s="38">
        <f>VLOOKUP($N8,'Prestations à BdC'!$P$4:$W$13,4,FALSE)</f>
        <v>0</v>
      </c>
      <c r="R8" s="38">
        <f>VLOOKUP($N8,'Prestations à BdC'!$P$4:$W$13,6,FALSE)</f>
        <v>0</v>
      </c>
      <c r="S8" s="38">
        <f>VLOOKUP($N8,'Prestations à BdC'!$P$4:$W$13,7,FALSE)</f>
        <v>0</v>
      </c>
      <c r="T8" s="38">
        <f>VLOOKUP($N8,'Prestations à BdC'!$P$4:$W$13,8,FALSE)</f>
        <v>0</v>
      </c>
    </row>
    <row r="9" spans="1:22" ht="26.25" customHeight="1" x14ac:dyDescent="0.25">
      <c r="A9" s="150"/>
      <c r="B9" s="40" t="s">
        <v>17</v>
      </c>
      <c r="C9" s="41" t="s">
        <v>20</v>
      </c>
      <c r="D9" s="146"/>
      <c r="E9" s="65" t="s">
        <v>102</v>
      </c>
      <c r="F9" s="38">
        <f>VLOOKUP($E9,'Prestations à BdC'!$E$4:$I$13,3,FALSE)</f>
        <v>0</v>
      </c>
      <c r="G9" s="38">
        <f>VLOOKUP($E9,'Prestations à BdC'!$E$4:$I$13,4,FALSE)</f>
        <v>0</v>
      </c>
      <c r="H9" s="147"/>
      <c r="I9" s="70" t="s">
        <v>111</v>
      </c>
      <c r="J9" s="38">
        <f>VLOOKUP($I9,'Prestations à BdC'!$K$5:$N$13,2,FALSE)</f>
        <v>0</v>
      </c>
      <c r="K9" s="38">
        <f>VLOOKUP($I9,'Prestations à BdC'!$K$5:$N$13,3,FALSE)</f>
        <v>0</v>
      </c>
      <c r="L9" s="38">
        <f>VLOOKUP($I9,'Prestations à BdC'!$K$5:$N$13,4,FALSE)</f>
        <v>0</v>
      </c>
      <c r="M9" s="148"/>
      <c r="N9" s="26" t="s">
        <v>120</v>
      </c>
      <c r="O9" s="38">
        <f>VLOOKUP($N9,'Prestations à BdC'!$P$4:$W$13,2,FALSE)</f>
        <v>0</v>
      </c>
      <c r="P9" s="38">
        <f>VLOOKUP($N9,'Prestations à BdC'!$P$4:$W$13,3,FALSE)</f>
        <v>0</v>
      </c>
      <c r="Q9" s="38">
        <f>VLOOKUP($N9,'Prestations à BdC'!$P$4:$W$13,4,FALSE)</f>
        <v>0</v>
      </c>
      <c r="R9" s="38">
        <f>VLOOKUP($N9,'Prestations à BdC'!$P$4:$W$13,6,FALSE)</f>
        <v>0</v>
      </c>
      <c r="S9" s="38">
        <f>VLOOKUP($N9,'Prestations à BdC'!$P$4:$W$13,7,FALSE)</f>
        <v>0</v>
      </c>
      <c r="T9" s="38">
        <f>VLOOKUP($N9,'Prestations à BdC'!$P$4:$W$13,8,FALSE)</f>
        <v>0</v>
      </c>
    </row>
    <row r="10" spans="1:22" ht="26.25" customHeight="1" x14ac:dyDescent="0.25">
      <c r="A10" s="151"/>
      <c r="B10" s="40" t="s">
        <v>17</v>
      </c>
      <c r="C10" s="41" t="s">
        <v>21</v>
      </c>
      <c r="D10" s="146"/>
      <c r="E10" s="65" t="s">
        <v>103</v>
      </c>
      <c r="F10" s="38">
        <f>VLOOKUP($E10,'Prestations à BdC'!$E$4:$I$13,3,FALSE)</f>
        <v>0</v>
      </c>
      <c r="G10" s="38">
        <f>VLOOKUP($E10,'Prestations à BdC'!$E$4:$I$13,4,FALSE)</f>
        <v>0</v>
      </c>
      <c r="H10" s="147"/>
      <c r="I10" s="70" t="s">
        <v>112</v>
      </c>
      <c r="J10" s="38">
        <f>VLOOKUP($I10,'Prestations à BdC'!$K$5:$N$13,2,FALSE)</f>
        <v>0</v>
      </c>
      <c r="K10" s="38">
        <f>VLOOKUP($I10,'Prestations à BdC'!$K$5:$N$13,3,FALSE)</f>
        <v>0</v>
      </c>
      <c r="L10" s="38">
        <f>VLOOKUP($I10,'Prestations à BdC'!$K$5:$N$13,4,FALSE)</f>
        <v>0</v>
      </c>
      <c r="M10" s="148"/>
      <c r="N10" s="26" t="s">
        <v>121</v>
      </c>
      <c r="O10" s="38">
        <f>VLOOKUP($N10,'Prestations à BdC'!$P$4:$W$13,2,FALSE)</f>
        <v>0</v>
      </c>
      <c r="P10" s="38">
        <f>VLOOKUP($N10,'Prestations à BdC'!$P$4:$W$13,3,FALSE)</f>
        <v>0</v>
      </c>
      <c r="Q10" s="38">
        <f>VLOOKUP($N10,'Prestations à BdC'!$P$4:$W$13,4,FALSE)</f>
        <v>0</v>
      </c>
      <c r="R10" s="38">
        <f>VLOOKUP($N10,'Prestations à BdC'!$P$4:$W$13,6,FALSE)</f>
        <v>0</v>
      </c>
      <c r="S10" s="38">
        <f>VLOOKUP($N10,'Prestations à BdC'!$P$4:$W$13,7,FALSE)</f>
        <v>0</v>
      </c>
      <c r="T10" s="38">
        <f>VLOOKUP($N10,'Prestations à BdC'!$P$4:$W$13,8,FALSE)</f>
        <v>0</v>
      </c>
    </row>
    <row r="11" spans="1:22" ht="26.25" customHeight="1" x14ac:dyDescent="0.25">
      <c r="A11" s="149" t="s">
        <v>2</v>
      </c>
      <c r="B11" s="40" t="s">
        <v>22</v>
      </c>
      <c r="C11" s="41" t="s">
        <v>23</v>
      </c>
      <c r="D11" s="146"/>
      <c r="E11" s="65" t="s">
        <v>104</v>
      </c>
      <c r="F11" s="38">
        <f>VLOOKUP($E11,'Prestations à BdC'!$E$4:$I$13,3,FALSE)</f>
        <v>0</v>
      </c>
      <c r="G11" s="38">
        <f>VLOOKUP($E11,'Prestations à BdC'!$E$4:$I$13,4,FALSE)</f>
        <v>0</v>
      </c>
      <c r="H11" s="147"/>
      <c r="I11" s="70" t="s">
        <v>113</v>
      </c>
      <c r="J11" s="38">
        <f>VLOOKUP($I11,'Prestations à BdC'!$K$5:$N$13,2,FALSE)</f>
        <v>0</v>
      </c>
      <c r="K11" s="38">
        <f>VLOOKUP($I11,'Prestations à BdC'!$K$5:$N$13,3,FALSE)</f>
        <v>0</v>
      </c>
      <c r="L11" s="38">
        <f>VLOOKUP($I11,'Prestations à BdC'!$K$5:$N$13,4,FALSE)</f>
        <v>0</v>
      </c>
      <c r="M11" s="148"/>
      <c r="N11" s="26" t="s">
        <v>122</v>
      </c>
      <c r="O11" s="38">
        <f>VLOOKUP($N11,'Prestations à BdC'!$P$4:$W$13,2,FALSE)</f>
        <v>0</v>
      </c>
      <c r="P11" s="38">
        <f>VLOOKUP($N11,'Prestations à BdC'!$P$4:$W$13,3,FALSE)</f>
        <v>0</v>
      </c>
      <c r="Q11" s="38">
        <f>VLOOKUP($N11,'Prestations à BdC'!$P$4:$W$13,4,FALSE)</f>
        <v>0</v>
      </c>
      <c r="R11" s="38">
        <f>VLOOKUP($N11,'Prestations à BdC'!$P$4:$W$13,6,FALSE)</f>
        <v>0</v>
      </c>
      <c r="S11" s="38">
        <f>VLOOKUP($N11,'Prestations à BdC'!$P$4:$W$13,7,FALSE)</f>
        <v>0</v>
      </c>
      <c r="T11" s="38">
        <f>VLOOKUP($N11,'Prestations à BdC'!$P$4:$W$13,8,FALSE)</f>
        <v>0</v>
      </c>
    </row>
    <row r="12" spans="1:22" ht="26.25" customHeight="1" x14ac:dyDescent="0.25">
      <c r="A12" s="150"/>
      <c r="B12" s="40" t="s">
        <v>22</v>
      </c>
      <c r="C12" s="41" t="s">
        <v>24</v>
      </c>
      <c r="D12" s="146"/>
      <c r="E12" s="65" t="s">
        <v>105</v>
      </c>
      <c r="F12" s="38">
        <f>VLOOKUP($E12,'Prestations à BdC'!$E$4:$I$13,3,FALSE)</f>
        <v>0</v>
      </c>
      <c r="G12" s="38">
        <f>VLOOKUP($E12,'Prestations à BdC'!$E$4:$I$13,4,FALSE)</f>
        <v>0</v>
      </c>
      <c r="H12" s="147"/>
      <c r="I12" s="70" t="s">
        <v>114</v>
      </c>
      <c r="J12" s="38">
        <f>VLOOKUP($I12,'Prestations à BdC'!$K$5:$N$13,2,FALSE)</f>
        <v>0</v>
      </c>
      <c r="K12" s="38">
        <f>VLOOKUP($I12,'Prestations à BdC'!$K$5:$N$13,3,FALSE)</f>
        <v>0</v>
      </c>
      <c r="L12" s="38">
        <f>VLOOKUP($I12,'Prestations à BdC'!$K$5:$N$13,4,FALSE)</f>
        <v>0</v>
      </c>
      <c r="M12" s="148"/>
      <c r="N12" s="26" t="s">
        <v>123</v>
      </c>
      <c r="O12" s="38">
        <f>VLOOKUP($N12,'Prestations à BdC'!$P$4:$W$13,2,FALSE)</f>
        <v>0</v>
      </c>
      <c r="P12" s="38">
        <f>VLOOKUP($N12,'Prestations à BdC'!$P$4:$W$13,3,FALSE)</f>
        <v>0</v>
      </c>
      <c r="Q12" s="38">
        <f>VLOOKUP($N12,'Prestations à BdC'!$P$4:$W$13,4,FALSE)</f>
        <v>0</v>
      </c>
      <c r="R12" s="38">
        <f>VLOOKUP($N12,'Prestations à BdC'!$P$4:$W$13,6,FALSE)</f>
        <v>0</v>
      </c>
      <c r="S12" s="38">
        <f>VLOOKUP($N12,'Prestations à BdC'!$P$4:$W$13,7,FALSE)</f>
        <v>0</v>
      </c>
      <c r="T12" s="38">
        <f>VLOOKUP($N12,'Prestations à BdC'!$P$4:$W$13,8,FALSE)</f>
        <v>0</v>
      </c>
    </row>
    <row r="13" spans="1:22" ht="26.25" customHeight="1" x14ac:dyDescent="0.25">
      <c r="A13" s="151"/>
      <c r="B13" s="40" t="s">
        <v>22</v>
      </c>
      <c r="C13" s="41" t="s">
        <v>25</v>
      </c>
      <c r="D13" s="146"/>
      <c r="E13" s="65" t="s">
        <v>106</v>
      </c>
      <c r="F13" s="38">
        <f>VLOOKUP($E13,'Prestations à BdC'!$E$4:$I$13,3,FALSE)</f>
        <v>0</v>
      </c>
      <c r="G13" s="38">
        <f>VLOOKUP($E13,'Prestations à BdC'!$E$4:$I$13,4,FALSE)</f>
        <v>0</v>
      </c>
      <c r="H13" s="147"/>
      <c r="I13" s="70" t="s">
        <v>115</v>
      </c>
      <c r="J13" s="38">
        <f>VLOOKUP($I13,'Prestations à BdC'!$K$5:$N$13,2,FALSE)</f>
        <v>0</v>
      </c>
      <c r="K13" s="38">
        <f>VLOOKUP($I13,'Prestations à BdC'!$K$5:$N$13,3,FALSE)</f>
        <v>0</v>
      </c>
      <c r="L13" s="38">
        <f>VLOOKUP($I13,'Prestations à BdC'!$K$5:$N$13,4,FALSE)</f>
        <v>0</v>
      </c>
      <c r="M13" s="148"/>
      <c r="N13" s="26" t="s">
        <v>124</v>
      </c>
      <c r="O13" s="38">
        <f>VLOOKUP($N13,'Prestations à BdC'!$P$4:$W$13,2,FALSE)</f>
        <v>0</v>
      </c>
      <c r="P13" s="38">
        <f>VLOOKUP($N13,'Prestations à BdC'!$P$4:$W$13,3,FALSE)</f>
        <v>0</v>
      </c>
      <c r="Q13" s="38">
        <f>VLOOKUP($N13,'Prestations à BdC'!$P$4:$W$13,4,FALSE)</f>
        <v>0</v>
      </c>
      <c r="R13" s="38">
        <f>VLOOKUP($N13,'Prestations à BdC'!$P$4:$W$13,6,FALSE)</f>
        <v>0</v>
      </c>
      <c r="S13" s="38">
        <f>VLOOKUP($N13,'Prestations à BdC'!$P$4:$W$13,7,FALSE)</f>
        <v>0</v>
      </c>
      <c r="T13" s="38">
        <f>VLOOKUP($N13,'Prestations à BdC'!$P$4:$W$13,8,FALSE)</f>
        <v>0</v>
      </c>
    </row>
    <row r="14" spans="1:22" ht="30" x14ac:dyDescent="0.25">
      <c r="A14" s="42" t="s">
        <v>26</v>
      </c>
      <c r="B14" s="40" t="s">
        <v>27</v>
      </c>
      <c r="C14" s="41" t="s">
        <v>28</v>
      </c>
      <c r="D14" s="146"/>
      <c r="E14" s="65" t="s">
        <v>107</v>
      </c>
      <c r="F14" s="38">
        <f>VLOOKUP($E14,'Prestations à BdC'!$E$4:$I$13,3,FALSE)</f>
        <v>0</v>
      </c>
      <c r="G14" s="38">
        <f>VLOOKUP($E14,'Prestations à BdC'!$E$4:$I$13,4,FALSE)</f>
        <v>0</v>
      </c>
      <c r="H14" s="147"/>
      <c r="I14" s="70" t="s">
        <v>116</v>
      </c>
      <c r="J14" s="38">
        <f>VLOOKUP($I14,'Prestations à BdC'!$K$5:$N$13,2,FALSE)</f>
        <v>0</v>
      </c>
      <c r="K14" s="38">
        <f>VLOOKUP($I14,'Prestations à BdC'!$K$5:$N$13,3,FALSE)</f>
        <v>0</v>
      </c>
      <c r="L14" s="38">
        <f>VLOOKUP($I14,'Prestations à BdC'!$K$5:$N$13,4,FALSE)</f>
        <v>0</v>
      </c>
      <c r="M14" s="148"/>
      <c r="N14" s="26" t="s">
        <v>125</v>
      </c>
      <c r="O14" s="38">
        <f>VLOOKUP($N14,'Prestations à BdC'!$P$4:$W$13,2,FALSE)</f>
        <v>0</v>
      </c>
      <c r="P14" s="38">
        <f>VLOOKUP($N14,'Prestations à BdC'!$P$4:$W$13,3,FALSE)</f>
        <v>0</v>
      </c>
      <c r="Q14" s="38">
        <f>VLOOKUP($N14,'Prestations à BdC'!$P$4:$W$13,4,FALSE)</f>
        <v>0</v>
      </c>
      <c r="R14" s="38">
        <f>VLOOKUP($N14,'Prestations à BdC'!$P$4:$W$13,6,FALSE)</f>
        <v>0</v>
      </c>
      <c r="S14" s="38">
        <f>VLOOKUP($N14,'Prestations à BdC'!$P$4:$W$13,7,FALSE)</f>
        <v>0</v>
      </c>
      <c r="T14" s="38">
        <f>VLOOKUP($N14,'Prestations à BdC'!$P$4:$W$13,8,FALSE)</f>
        <v>0</v>
      </c>
    </row>
    <row r="16" spans="1:22" x14ac:dyDescent="0.25">
      <c r="C16" t="s">
        <v>126</v>
      </c>
      <c r="E16" s="16"/>
      <c r="F16" s="73">
        <f>SUM(F6:F14)</f>
        <v>0</v>
      </c>
      <c r="G16" s="73">
        <f>SUM(G7,G9:G14)</f>
        <v>0</v>
      </c>
      <c r="J16" s="73">
        <f>SUM(J6:J14)</f>
        <v>0</v>
      </c>
      <c r="K16" s="73">
        <f t="shared" ref="K16:L16" si="0">SUM(K6:K14)</f>
        <v>0</v>
      </c>
      <c r="L16" s="73">
        <f t="shared" si="0"/>
        <v>0</v>
      </c>
      <c r="O16" s="73">
        <f>AVERAGE(O6:O14)</f>
        <v>0</v>
      </c>
      <c r="P16" s="73">
        <f t="shared" ref="P16:Q16" si="1">AVERAGE(P6:P14)</f>
        <v>0</v>
      </c>
      <c r="Q16" s="73">
        <f t="shared" si="1"/>
        <v>0</v>
      </c>
      <c r="R16" s="73"/>
      <c r="S16" s="73"/>
      <c r="T16" s="73"/>
    </row>
  </sheetData>
  <mergeCells count="13">
    <mergeCell ref="N4:T4"/>
    <mergeCell ref="A6:A10"/>
    <mergeCell ref="A11:A13"/>
    <mergeCell ref="A1:R1"/>
    <mergeCell ref="A2:R2"/>
    <mergeCell ref="A4:A5"/>
    <mergeCell ref="B4:B5"/>
    <mergeCell ref="C4:C5"/>
    <mergeCell ref="D4:D14"/>
    <mergeCell ref="E4:G4"/>
    <mergeCell ref="H4:H14"/>
    <mergeCell ref="I4:L4"/>
    <mergeCell ref="M4:M14"/>
  </mergeCells>
  <conditionalFormatting sqref="F6:G14">
    <cfRule type="containsBlanks" dxfId="2" priority="5">
      <formula>LEN(TRIM(F6))=0</formula>
    </cfRule>
  </conditionalFormatting>
  <conditionalFormatting sqref="J6:L14">
    <cfRule type="containsBlanks" dxfId="1" priority="2">
      <formula>LEN(TRIM(J6))=0</formula>
    </cfRule>
  </conditionalFormatting>
  <conditionalFormatting sqref="O6:T14">
    <cfRule type="containsBlanks" dxfId="0" priority="1">
      <formula>LEN(TRIM(O6))=0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Prestations programmées</vt:lpstr>
      <vt:lpstr>Prestations à BdC</vt:lpstr>
      <vt:lpstr>DQE Prestations à BdC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2026-01-07T15:13:29Z</dcterms:created>
  <dcterms:modified xsi:type="dcterms:W3CDTF">2026-03-01T19:36:49Z</dcterms:modified>
</cp:coreProperties>
</file>