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5 T\CONSULTATION\DAF_2025_001027_DECHETS PAU\3 - DCE-PUB\ATTRI\"/>
    </mc:Choice>
  </mc:AlternateContent>
  <bookViews>
    <workbookView xWindow="0" yWindow="0" windowWidth="28800" windowHeight="11880"/>
  </bookViews>
  <sheets>
    <sheet name="P1 &amp; 2-Prest,programmées" sheetId="1" r:id="rId1"/>
    <sheet name="P2 &amp; 3 - Bons de commande" sheetId="3" r:id="rId2"/>
    <sheet name="P3 - DQE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2" i="3" l="1"/>
  <c r="H70" i="3"/>
  <c r="H69" i="3"/>
  <c r="H68" i="3"/>
  <c r="H67" i="3"/>
  <c r="H64" i="3"/>
  <c r="H63" i="3"/>
  <c r="H61" i="3"/>
  <c r="H60" i="3"/>
  <c r="H58" i="3"/>
  <c r="H57" i="3"/>
  <c r="H55" i="3"/>
  <c r="H54" i="3"/>
  <c r="H52" i="3"/>
  <c r="H51" i="3"/>
  <c r="H50" i="3"/>
  <c r="H48" i="3"/>
  <c r="H47" i="3"/>
  <c r="H46" i="3"/>
  <c r="H44" i="3"/>
  <c r="H43" i="3"/>
  <c r="H41" i="3"/>
  <c r="H40" i="3"/>
  <c r="H39" i="3"/>
  <c r="H35" i="3"/>
  <c r="H34" i="3"/>
  <c r="H33" i="3"/>
  <c r="H30" i="3"/>
  <c r="H29" i="3"/>
  <c r="H27" i="3"/>
  <c r="H26" i="3"/>
  <c r="H24" i="3"/>
  <c r="H23" i="3"/>
  <c r="H22" i="3"/>
  <c r="H21" i="3"/>
  <c r="H20" i="3"/>
  <c r="H19" i="3"/>
  <c r="H18" i="3"/>
  <c r="H11" i="3"/>
  <c r="H12" i="3"/>
  <c r="H10" i="3"/>
  <c r="E42" i="1"/>
  <c r="F39" i="1"/>
  <c r="E38" i="1"/>
  <c r="F37" i="1" l="1"/>
  <c r="F36" i="1"/>
  <c r="F35" i="1"/>
  <c r="F33" i="1"/>
  <c r="F32" i="1"/>
  <c r="F31" i="1"/>
  <c r="F29" i="1"/>
  <c r="F28" i="1"/>
  <c r="F27" i="1"/>
  <c r="F26" i="1"/>
  <c r="F25" i="1"/>
  <c r="F24" i="1"/>
  <c r="J13" i="1"/>
  <c r="J11" i="1"/>
  <c r="J9" i="1"/>
  <c r="F13" i="1"/>
  <c r="F11" i="1"/>
  <c r="F9" i="1"/>
  <c r="L47" i="4" l="1"/>
  <c r="N28" i="4" l="1"/>
  <c r="M28" i="4"/>
  <c r="L28" i="4"/>
  <c r="N37" i="4"/>
  <c r="M37" i="4"/>
  <c r="L37" i="4"/>
  <c r="N26" i="4"/>
  <c r="M26" i="4"/>
  <c r="L26" i="4"/>
  <c r="N34" i="4"/>
  <c r="M34" i="4"/>
  <c r="L34" i="4"/>
  <c r="N19" i="4"/>
  <c r="M19" i="4"/>
  <c r="L19" i="4"/>
  <c r="N30" i="4"/>
  <c r="M30" i="4"/>
  <c r="L30" i="4"/>
  <c r="N22" i="4"/>
  <c r="M22" i="4"/>
  <c r="L22" i="4"/>
  <c r="N15" i="4"/>
  <c r="M15" i="4"/>
  <c r="L15" i="4"/>
  <c r="N13" i="4"/>
  <c r="M13" i="4"/>
  <c r="L13" i="4"/>
  <c r="N9" i="4"/>
  <c r="M9" i="4"/>
  <c r="L9" i="4"/>
  <c r="L44" i="4" s="1"/>
  <c r="L48" i="4" s="1"/>
  <c r="I37" i="4"/>
  <c r="I35" i="4"/>
  <c r="I34" i="4"/>
  <c r="I32" i="4"/>
  <c r="I31" i="4"/>
  <c r="I30" i="4"/>
  <c r="I28" i="4"/>
  <c r="I26" i="4"/>
  <c r="I24" i="4"/>
  <c r="I23" i="4"/>
  <c r="I22" i="4"/>
  <c r="I20" i="4"/>
  <c r="I19" i="4"/>
  <c r="I17" i="4"/>
  <c r="I16" i="4"/>
  <c r="I15" i="4"/>
  <c r="I13" i="4"/>
  <c r="I10" i="4"/>
  <c r="I9" i="4"/>
  <c r="F34" i="4"/>
  <c r="F32" i="4"/>
  <c r="F31" i="4"/>
  <c r="F28" i="4"/>
  <c r="F26" i="4"/>
  <c r="F22" i="4"/>
  <c r="F19" i="4"/>
  <c r="F17" i="4"/>
  <c r="E37" i="4"/>
  <c r="E35" i="4"/>
  <c r="E34" i="4"/>
  <c r="E32" i="4"/>
  <c r="E31" i="4"/>
  <c r="E30" i="4"/>
  <c r="E28" i="4"/>
  <c r="E26" i="4"/>
  <c r="E24" i="4"/>
  <c r="E23" i="4"/>
  <c r="E20" i="4"/>
  <c r="E19" i="4"/>
  <c r="E16" i="4"/>
  <c r="E15" i="4"/>
  <c r="E13" i="4"/>
  <c r="F10" i="4"/>
  <c r="E10" i="4"/>
  <c r="E9" i="4"/>
  <c r="F43" i="4" l="1"/>
  <c r="E43" i="4"/>
  <c r="E44" i="4" s="1"/>
  <c r="I46" i="4"/>
  <c r="I49" i="4"/>
  <c r="F16" i="1"/>
  <c r="E15" i="1"/>
  <c r="J16" i="1" l="1"/>
  <c r="I15" i="1"/>
  <c r="F43" i="1" l="1"/>
</calcChain>
</file>

<file path=xl/sharedStrings.xml><?xml version="1.0" encoding="utf-8"?>
<sst xmlns="http://schemas.openxmlformats.org/spreadsheetml/2006/main" count="555" uniqueCount="230">
  <si>
    <t>Collecte et transport des contenants</t>
  </si>
  <si>
    <t>Traitement (Préciser non concerné NC case vide)</t>
  </si>
  <si>
    <t>Type de déchets</t>
  </si>
  <si>
    <t>TGAP
(tonne, Kg)</t>
  </si>
  <si>
    <t>Montant de la
rétrocession éventuelle
 (à la tonne) en €</t>
  </si>
  <si>
    <t>Quantité</t>
  </si>
  <si>
    <t xml:space="preserve">Tonnage estimatif annuel
</t>
  </si>
  <si>
    <t>Papiers cartons</t>
  </si>
  <si>
    <t>Verres</t>
  </si>
  <si>
    <t>Bois (palettes, caisses)</t>
  </si>
  <si>
    <t>Plastiques</t>
  </si>
  <si>
    <t>Déchets non recyclables</t>
  </si>
  <si>
    <t>Déchets recyclables</t>
  </si>
  <si>
    <t>Ferraille</t>
  </si>
  <si>
    <t>Laiton</t>
  </si>
  <si>
    <t>Mise à disposition des contenants</t>
  </si>
  <si>
    <t>770 L</t>
  </si>
  <si>
    <t>660 L</t>
  </si>
  <si>
    <t>360L</t>
  </si>
  <si>
    <t>140L</t>
  </si>
  <si>
    <t>Type de contenants</t>
  </si>
  <si>
    <t>Capacité du contenant</t>
  </si>
  <si>
    <t>Hebdomadaire</t>
  </si>
  <si>
    <t xml:space="preserve">Prix unitaire pour mise à disposition d'un contenant </t>
  </si>
  <si>
    <t>jour</t>
  </si>
  <si>
    <t>Mensuel</t>
  </si>
  <si>
    <t>Annuel</t>
  </si>
  <si>
    <t>Verre</t>
  </si>
  <si>
    <t>Bac roulant</t>
  </si>
  <si>
    <t>Ordures ménagères</t>
  </si>
  <si>
    <t>DECHETS D'ACTIVITE ECONOMIQUE</t>
  </si>
  <si>
    <t>Benne ouverte</t>
  </si>
  <si>
    <t>Benne fermée</t>
  </si>
  <si>
    <t>Papier/Carton</t>
  </si>
  <si>
    <t>Bois</t>
  </si>
  <si>
    <t>Tout venant</t>
  </si>
  <si>
    <t>Archives</t>
  </si>
  <si>
    <t>Déchets inertes (déblais, gravats, décombres et débris liés aux travaux d'infrastructure)</t>
  </si>
  <si>
    <t>Pneumatiques</t>
  </si>
  <si>
    <t>Sacs parachutes</t>
  </si>
  <si>
    <t>Aluminium</t>
  </si>
  <si>
    <t>Tube en fibre de verre</t>
  </si>
  <si>
    <t>Plastique</t>
  </si>
  <si>
    <t>ORDURES MENAGERES</t>
  </si>
  <si>
    <r>
      <t>10 m</t>
    </r>
    <r>
      <rPr>
        <vertAlign val="superscript"/>
        <sz val="11"/>
        <color theme="1"/>
        <rFont val="Marianne"/>
        <family val="3"/>
      </rPr>
      <t>3</t>
    </r>
  </si>
  <si>
    <r>
      <t>15 m</t>
    </r>
    <r>
      <rPr>
        <vertAlign val="superscript"/>
        <sz val="11"/>
        <color theme="1"/>
        <rFont val="Marianne"/>
        <family val="3"/>
      </rPr>
      <t>3</t>
    </r>
  </si>
  <si>
    <r>
      <t>30 m</t>
    </r>
    <r>
      <rPr>
        <vertAlign val="superscript"/>
        <sz val="11"/>
        <color theme="1"/>
        <rFont val="Marianne"/>
        <family val="3"/>
      </rPr>
      <t>3</t>
    </r>
  </si>
  <si>
    <r>
      <t>3 m</t>
    </r>
    <r>
      <rPr>
        <vertAlign val="superscript"/>
        <sz val="11"/>
        <color theme="1"/>
        <rFont val="Marianne"/>
        <family val="3"/>
      </rPr>
      <t>3</t>
    </r>
  </si>
  <si>
    <r>
      <t>5 m</t>
    </r>
    <r>
      <rPr>
        <vertAlign val="superscript"/>
        <sz val="11"/>
        <color theme="1"/>
        <rFont val="Marianne"/>
        <family val="3"/>
      </rPr>
      <t>3</t>
    </r>
  </si>
  <si>
    <t>Type de contenant
souhaité</t>
  </si>
  <si>
    <t>Capacité des contenants souhaitée</t>
  </si>
  <si>
    <t>POSTE 1 - ORDURES MENAGERES</t>
  </si>
  <si>
    <t>POSTE 2 - DECHETS D'ACTIVITE ECONOMIQUE</t>
  </si>
  <si>
    <t>Benne</t>
  </si>
  <si>
    <r>
      <t xml:space="preserve"> 3 m</t>
    </r>
    <r>
      <rPr>
        <vertAlign val="superscript"/>
        <sz val="11"/>
        <color theme="1"/>
        <rFont val="Marianne"/>
        <family val="3"/>
      </rPr>
      <t>3</t>
    </r>
  </si>
  <si>
    <t>Fréquence</t>
  </si>
  <si>
    <t>2/hebdomadaire</t>
  </si>
  <si>
    <t>1000 L</t>
  </si>
  <si>
    <t>Colonne à verres</t>
  </si>
  <si>
    <t>POSTE 1 - Sous-total forfait mensuel en € HT</t>
  </si>
  <si>
    <t>POSTE 1 - Sous-total forfait annuel en € HT</t>
  </si>
  <si>
    <t>TOTAL FORFAIT  MENSUEL EN € HT DES POSTES 1 ET 2</t>
  </si>
  <si>
    <t>330L</t>
  </si>
  <si>
    <r>
      <t>30 m</t>
    </r>
    <r>
      <rPr>
        <vertAlign val="superscript"/>
        <sz val="11"/>
        <rFont val="marianne"/>
        <family val="2"/>
      </rPr>
      <t>3</t>
    </r>
  </si>
  <si>
    <t>15m3</t>
  </si>
  <si>
    <t>Prix unitaire d'une
collecte et transport en € HT</t>
  </si>
  <si>
    <t>Forfait</t>
  </si>
  <si>
    <t>340L</t>
  </si>
  <si>
    <t>Sous-poste 1.2 - Châteaux-Vieux (dont cercle mess)</t>
  </si>
  <si>
    <t>Sous-poste 1.3 -BNA</t>
  </si>
  <si>
    <t>Bac</t>
  </si>
  <si>
    <t>3200 L</t>
  </si>
  <si>
    <t>Sous-poste 2.2 - Châteaux-Vieux (dont cercle mess)</t>
  </si>
  <si>
    <t>Sous-poste 2.3 - BNA</t>
  </si>
  <si>
    <t>Déchets  recyclables</t>
  </si>
  <si>
    <r>
      <t>30m</t>
    </r>
    <r>
      <rPr>
        <vertAlign val="superscript"/>
        <sz val="11"/>
        <color theme="1"/>
        <rFont val="Marianne"/>
        <family val="3"/>
      </rPr>
      <t>3</t>
    </r>
  </si>
  <si>
    <t>N° Ligne de prix</t>
  </si>
  <si>
    <t>BPUM01</t>
  </si>
  <si>
    <t>BPUM02</t>
  </si>
  <si>
    <t>BPUM03</t>
  </si>
  <si>
    <t>BPUM04</t>
  </si>
  <si>
    <t>BPUM05</t>
  </si>
  <si>
    <t>BPUM06</t>
  </si>
  <si>
    <t>BPUM07</t>
  </si>
  <si>
    <t>BPUM08</t>
  </si>
  <si>
    <t>BPUM09</t>
  </si>
  <si>
    <t>BPUM10</t>
  </si>
  <si>
    <t>BPUM11</t>
  </si>
  <si>
    <t>BPUM12</t>
  </si>
  <si>
    <t>BPUM13</t>
  </si>
  <si>
    <t>BPUM14</t>
  </si>
  <si>
    <t>BPUM15</t>
  </si>
  <si>
    <t>BPUM16</t>
  </si>
  <si>
    <t>BPUM17</t>
  </si>
  <si>
    <t>BPUM18</t>
  </si>
  <si>
    <t>BPUM19</t>
  </si>
  <si>
    <t>BPUM20</t>
  </si>
  <si>
    <t>BPUM21</t>
  </si>
  <si>
    <t>BPUM22</t>
  </si>
  <si>
    <t>BPUM23</t>
  </si>
  <si>
    <t>BPUM24</t>
  </si>
  <si>
    <t>BPUM25</t>
  </si>
  <si>
    <t>BPUM26</t>
  </si>
  <si>
    <t>BPUM27</t>
  </si>
  <si>
    <t>BPUM28</t>
  </si>
  <si>
    <t>BPUM29</t>
  </si>
  <si>
    <t>BPUM30</t>
  </si>
  <si>
    <t>BPUM31</t>
  </si>
  <si>
    <t>BPUM32</t>
  </si>
  <si>
    <t>BPUM33</t>
  </si>
  <si>
    <t>BPUM34</t>
  </si>
  <si>
    <t>BPUM35</t>
  </si>
  <si>
    <t>BPUM36</t>
  </si>
  <si>
    <t>BPUM37</t>
  </si>
  <si>
    <t>BPUM38</t>
  </si>
  <si>
    <t>BPUM39</t>
  </si>
  <si>
    <t>BPUM40</t>
  </si>
  <si>
    <t>BPUM41</t>
  </si>
  <si>
    <t>BPUM42</t>
  </si>
  <si>
    <t>BPUM43</t>
  </si>
  <si>
    <t>BPUM44</t>
  </si>
  <si>
    <t>BPUM45</t>
  </si>
  <si>
    <t>BPUM46</t>
  </si>
  <si>
    <t>BPUM47</t>
  </si>
  <si>
    <t>BPUM48</t>
  </si>
  <si>
    <t>BPUM49</t>
  </si>
  <si>
    <t>BPUM50</t>
  </si>
  <si>
    <t>BPUM51</t>
  </si>
  <si>
    <t>BPUC01</t>
  </si>
  <si>
    <t>BPUC02</t>
  </si>
  <si>
    <t>BPUC03</t>
  </si>
  <si>
    <t>BPUC04</t>
  </si>
  <si>
    <t>BPUC05</t>
  </si>
  <si>
    <t>BPUC06</t>
  </si>
  <si>
    <t>BPUC07</t>
  </si>
  <si>
    <t>BPUC08</t>
  </si>
  <si>
    <t>BPUC09</t>
  </si>
  <si>
    <t>BPUC10</t>
  </si>
  <si>
    <t>BPUC11</t>
  </si>
  <si>
    <t>BPUC12</t>
  </si>
  <si>
    <t>BPUC13</t>
  </si>
  <si>
    <t>BPUC14</t>
  </si>
  <si>
    <t>BPUC15</t>
  </si>
  <si>
    <t>BPUC16</t>
  </si>
  <si>
    <t>BPUC17</t>
  </si>
  <si>
    <t>BPUC18</t>
  </si>
  <si>
    <t>BPUC19</t>
  </si>
  <si>
    <t>BPUC20</t>
  </si>
  <si>
    <t>BPUC21</t>
  </si>
  <si>
    <t>BPUC22</t>
  </si>
  <si>
    <t>BPUC23</t>
  </si>
  <si>
    <t>BPUC24</t>
  </si>
  <si>
    <t>BPUC25</t>
  </si>
  <si>
    <t>BPUC26</t>
  </si>
  <si>
    <t>BPUC27</t>
  </si>
  <si>
    <t>BPUC28</t>
  </si>
  <si>
    <t>BPUC29</t>
  </si>
  <si>
    <t>BPUC30</t>
  </si>
  <si>
    <t>BPUC31</t>
  </si>
  <si>
    <t>BPUC32</t>
  </si>
  <si>
    <t>BPUC33</t>
  </si>
  <si>
    <t>BPUC34</t>
  </si>
  <si>
    <t>BPUC35</t>
  </si>
  <si>
    <t>BPUC36</t>
  </si>
  <si>
    <t>BPUC37</t>
  </si>
  <si>
    <t>BPUC38</t>
  </si>
  <si>
    <t>BPUC39</t>
  </si>
  <si>
    <t>BPUC40</t>
  </si>
  <si>
    <t>BPUC41</t>
  </si>
  <si>
    <t>BPUC42</t>
  </si>
  <si>
    <t>BPUC43</t>
  </si>
  <si>
    <t>BPUC44</t>
  </si>
  <si>
    <t>BPUC45</t>
  </si>
  <si>
    <t>BPUC46</t>
  </si>
  <si>
    <t>BPUC47</t>
  </si>
  <si>
    <t>BPUC48</t>
  </si>
  <si>
    <t>BPUC49</t>
  </si>
  <si>
    <t>BPUC50</t>
  </si>
  <si>
    <t>BPUC51</t>
  </si>
  <si>
    <t>BPUT01</t>
  </si>
  <si>
    <t>BPUT02</t>
  </si>
  <si>
    <t>BPUT03</t>
  </si>
  <si>
    <t>BPUT04</t>
  </si>
  <si>
    <t>BPUT05</t>
  </si>
  <si>
    <t>BPUT06</t>
  </si>
  <si>
    <t>BPUT07</t>
  </si>
  <si>
    <t>BPUT08</t>
  </si>
  <si>
    <t>BPUT09</t>
  </si>
  <si>
    <t>BPUT10</t>
  </si>
  <si>
    <t>BPUT11</t>
  </si>
  <si>
    <t>BPUT12</t>
  </si>
  <si>
    <t>BPUT13</t>
  </si>
  <si>
    <t>BPUT14</t>
  </si>
  <si>
    <t>BPUT15</t>
  </si>
  <si>
    <t>BPUT16</t>
  </si>
  <si>
    <t>Contenants au Forfait</t>
  </si>
  <si>
    <t>Déchets d'activité économique - Estimation 66 Collectes annuelle</t>
  </si>
  <si>
    <t>TOTAL 
(10 pts)</t>
  </si>
  <si>
    <t>Contenants Bons de commande</t>
  </si>
  <si>
    <t>TOTAL
 (2 pts)</t>
  </si>
  <si>
    <t>Total 
(4 pts)</t>
  </si>
  <si>
    <t xml:space="preserve">Contenants Bons de commande Ordures ménagères du traitement </t>
  </si>
  <si>
    <t xml:space="preserve">S-TOTAL </t>
  </si>
  <si>
    <t>S-TOTAL</t>
  </si>
  <si>
    <t>TOTAL 
(4 pts)</t>
  </si>
  <si>
    <t>Estimation déchets d'activité économique  du traitement (volume annuel en tonne : 94,122)</t>
  </si>
  <si>
    <r>
      <t xml:space="preserve">Détail quantitatif estimatif - Document non contractuel destiné à l'analyse
</t>
    </r>
    <r>
      <rPr>
        <b/>
        <sz val="14"/>
        <color rgb="FFFF0000"/>
        <rFont val="Marianne"/>
        <family val="3"/>
      </rPr>
      <t>Ce document se remplit automatiquement</t>
    </r>
  </si>
  <si>
    <t>*Cases de prix colorées à remplir</t>
  </si>
  <si>
    <t>PRESTATIONS A BONS DE COMMANDE - POSTES 2 ET 3</t>
  </si>
  <si>
    <t>LOT 3 : Mise à disposition de contenants, collecte, transport, traitement et valorisation des déchets non dangereux au profit du GSC de Pau
Pôle de BAYONNE</t>
  </si>
  <si>
    <t>LOT 3 : Mise à disposition de contenants, collecte, transport, traitement et valorisation des déchets non dangereux au profit du GSC de Pau
Pôle de  BAYONNE</t>
  </si>
  <si>
    <t>LOT 3 : Mise à disposition de contenants, collecte, transport, traitement et valorisation des déchets non dangereux au profit du GSC de Pau
Pôle de BAYONNE  - PRESTATIONS PROGRAMMEES</t>
  </si>
  <si>
    <t>*Forfait mensuel de mise à disposition des contenants en € HT</t>
  </si>
  <si>
    <t>*Forfait mensuel en € HT</t>
  </si>
  <si>
    <t>*Forfait annuel de mise à disposition des contenants en € HT</t>
  </si>
  <si>
    <t>*Forfait annuel en € HT</t>
  </si>
  <si>
    <t>*TGAP
(tonne, Kg)</t>
  </si>
  <si>
    <t>*Montant de la
rétrocession éventuelle
 (à la tonne) en €</t>
  </si>
  <si>
    <t xml:space="preserve">*Prix unitaire pour mise à disposition d'un contenant </t>
  </si>
  <si>
    <t xml:space="preserve">Collecte et transport des contenants </t>
  </si>
  <si>
    <t>*Prix unitaire d'une
collecte et transport en € HT</t>
  </si>
  <si>
    <t xml:space="preserve">Traitement (Préciser non concerné NC case vide) </t>
  </si>
  <si>
    <t>TAUX TVA</t>
  </si>
  <si>
    <t>%</t>
  </si>
  <si>
    <t>*Coût du traitement
(Tonne)
en € HT</t>
  </si>
  <si>
    <t>*Coût du traitement (Tonne)
en € HT</t>
  </si>
  <si>
    <t>Coût du traitement (Tonne)
en € HT</t>
  </si>
  <si>
    <t xml:space="preserve">TOTAL FORFAIT ANNUEL EN € HT DES POSTES 1 ET 2 </t>
  </si>
  <si>
    <t>Sous-poste 1.1 - 1er RPIMa  (dont cercle mess)</t>
  </si>
  <si>
    <t>Sous-poste 2.1 - 1er RPIMa  (dont cercle mess)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</si>
</sst>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marianne"/>
      <family val="2"/>
    </font>
    <font>
      <sz val="11"/>
      <color theme="1"/>
      <name val="marianne"/>
      <family val="2"/>
    </font>
    <font>
      <sz val="11"/>
      <color theme="1"/>
      <name val="Calibri"/>
      <family val="2"/>
      <scheme val="minor"/>
    </font>
    <font>
      <b/>
      <sz val="14"/>
      <color theme="1"/>
      <name val="Marianne"/>
      <family val="3"/>
    </font>
    <font>
      <sz val="11"/>
      <color theme="1"/>
      <name val="Marianne"/>
      <family val="3"/>
    </font>
    <font>
      <sz val="12"/>
      <color theme="1"/>
      <name val="Marianne"/>
      <family val="3"/>
    </font>
    <font>
      <sz val="11"/>
      <name val="marianne"/>
      <family val="2"/>
    </font>
    <font>
      <vertAlign val="superscript"/>
      <sz val="11"/>
      <color theme="1"/>
      <name val="Marianne"/>
      <family val="3"/>
    </font>
    <font>
      <vertAlign val="superscript"/>
      <sz val="11"/>
      <name val="marianne"/>
      <family val="2"/>
    </font>
    <font>
      <b/>
      <sz val="11"/>
      <color theme="1"/>
      <name val="marianne"/>
      <family val="3"/>
    </font>
    <font>
      <b/>
      <sz val="14"/>
      <color rgb="FFFF0000"/>
      <name val="Marianne"/>
      <family val="3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gradientFill degree="90">
        <stop position="0">
          <color theme="7" tint="0.80001220740379042"/>
        </stop>
        <stop position="1">
          <color theme="9" tint="0.80001220740379042"/>
        </stop>
      </gradientFill>
    </fill>
    <fill>
      <patternFill patternType="lightGray">
        <bgColor auto="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2" tint="-0.249977111117893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191">
    <xf numFmtId="0" fontId="0" fillId="0" borderId="0" xfId="0"/>
    <xf numFmtId="0" fontId="4" fillId="0" borderId="0" xfId="0" applyFont="1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44" fontId="0" fillId="3" borderId="3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 applyAlignment="1">
      <alignment vertical="center"/>
    </xf>
    <xf numFmtId="44" fontId="6" fillId="0" borderId="0" xfId="0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 wrapText="1"/>
    </xf>
    <xf numFmtId="0" fontId="0" fillId="0" borderId="0" xfId="0" applyFill="1" applyBorder="1"/>
    <xf numFmtId="44" fontId="0" fillId="0" borderId="0" xfId="1" applyFont="1"/>
    <xf numFmtId="0" fontId="3" fillId="2" borderId="13" xfId="2" applyFont="1" applyFill="1" applyBorder="1" applyAlignment="1">
      <alignment vertical="center" wrapText="1"/>
    </xf>
    <xf numFmtId="0" fontId="3" fillId="2" borderId="0" xfId="2" applyFont="1" applyFill="1" applyBorder="1" applyAlignment="1">
      <alignment vertical="center" wrapText="1"/>
    </xf>
    <xf numFmtId="0" fontId="4" fillId="0" borderId="0" xfId="0" applyFont="1" applyBorder="1"/>
    <xf numFmtId="0" fontId="3" fillId="2" borderId="2" xfId="2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4" fillId="0" borderId="10" xfId="2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44" fontId="0" fillId="0" borderId="0" xfId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textRotation="89"/>
    </xf>
    <xf numFmtId="0" fontId="0" fillId="0" borderId="0" xfId="0" applyFill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2" borderId="15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44" fontId="3" fillId="2" borderId="0" xfId="1" applyFont="1" applyFill="1" applyBorder="1" applyAlignment="1">
      <alignment horizontal="center" vertical="center" wrapText="1"/>
    </xf>
    <xf numFmtId="44" fontId="0" fillId="3" borderId="6" xfId="1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center" vertical="center"/>
    </xf>
    <xf numFmtId="44" fontId="4" fillId="2" borderId="8" xfId="1" applyFont="1" applyFill="1" applyBorder="1" applyAlignment="1">
      <alignment horizontal="center" vertical="center"/>
    </xf>
    <xf numFmtId="44" fontId="0" fillId="0" borderId="8" xfId="1" applyFont="1" applyFill="1" applyBorder="1" applyAlignment="1">
      <alignment horizontal="center" vertical="center"/>
    </xf>
    <xf numFmtId="44" fontId="0" fillId="0" borderId="8" xfId="1" applyFont="1" applyFill="1" applyBorder="1"/>
    <xf numFmtId="0" fontId="4" fillId="0" borderId="8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44" fontId="0" fillId="0" borderId="3" xfId="1" applyFont="1" applyFill="1" applyBorder="1" applyAlignment="1">
      <alignment horizontal="center" vertical="center"/>
    </xf>
    <xf numFmtId="44" fontId="0" fillId="0" borderId="3" xfId="1" applyFont="1" applyFill="1" applyBorder="1" applyAlignment="1">
      <alignment vertical="center"/>
    </xf>
    <xf numFmtId="44" fontId="0" fillId="3" borderId="3" xfId="1" applyFont="1" applyFill="1" applyBorder="1" applyAlignment="1">
      <alignment vertical="center"/>
    </xf>
    <xf numFmtId="44" fontId="0" fillId="0" borderId="0" xfId="1" applyFont="1" applyAlignment="1">
      <alignment vertical="center"/>
    </xf>
    <xf numFmtId="44" fontId="0" fillId="7" borderId="3" xfId="1" applyFont="1" applyFill="1" applyBorder="1" applyAlignment="1">
      <alignment vertical="center"/>
    </xf>
    <xf numFmtId="44" fontId="0" fillId="0" borderId="11" xfId="1" applyFont="1" applyFill="1" applyBorder="1" applyAlignment="1">
      <alignment horizontal="center" vertical="center"/>
    </xf>
    <xf numFmtId="44" fontId="0" fillId="0" borderId="9" xfId="1" applyFont="1" applyFill="1" applyBorder="1" applyAlignment="1">
      <alignment horizontal="center" vertical="center"/>
    </xf>
    <xf numFmtId="44" fontId="0" fillId="0" borderId="10" xfId="1" applyFont="1" applyFill="1" applyBorder="1" applyAlignment="1">
      <alignment horizontal="center" vertical="center"/>
    </xf>
    <xf numFmtId="44" fontId="0" fillId="0" borderId="6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4" fontId="4" fillId="3" borderId="3" xfId="1" applyFont="1" applyFill="1" applyBorder="1" applyAlignment="1">
      <alignment horizontal="center" vertical="center"/>
    </xf>
    <xf numFmtId="44" fontId="4" fillId="0" borderId="3" xfId="1" applyFont="1" applyFill="1" applyBorder="1" applyAlignment="1">
      <alignment vertical="center" wrapText="1"/>
    </xf>
    <xf numFmtId="44" fontId="4" fillId="0" borderId="3" xfId="1" applyFont="1" applyFill="1" applyBorder="1" applyAlignment="1">
      <alignment horizontal="center" vertical="center" wrapText="1"/>
    </xf>
    <xf numFmtId="44" fontId="4" fillId="0" borderId="9" xfId="1" applyFont="1" applyFill="1" applyBorder="1" applyAlignment="1">
      <alignment horizontal="center" vertical="center" wrapText="1"/>
    </xf>
    <xf numFmtId="44" fontId="4" fillId="0" borderId="9" xfId="1" applyFont="1" applyFill="1" applyBorder="1" applyAlignment="1">
      <alignment vertical="center" wrapText="1"/>
    </xf>
    <xf numFmtId="44" fontId="0" fillId="0" borderId="9" xfId="1" applyFont="1" applyFill="1" applyBorder="1" applyAlignment="1">
      <alignment vertical="center"/>
    </xf>
    <xf numFmtId="44" fontId="0" fillId="4" borderId="3" xfId="1" applyFont="1" applyFill="1" applyBorder="1" applyAlignment="1">
      <alignment horizontal="center" vertical="center" wrapText="1"/>
    </xf>
    <xf numFmtId="44" fontId="0" fillId="5" borderId="3" xfId="1" applyFont="1" applyFill="1" applyBorder="1" applyAlignment="1">
      <alignment horizontal="center" vertical="center" wrapText="1"/>
    </xf>
    <xf numFmtId="44" fontId="0" fillId="8" borderId="3" xfId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44" fontId="0" fillId="8" borderId="4" xfId="1" applyFont="1" applyFill="1" applyBorder="1" applyAlignment="1">
      <alignment horizontal="center" vertical="center"/>
    </xf>
    <xf numFmtId="44" fontId="4" fillId="3" borderId="3" xfId="1" applyFont="1" applyFill="1" applyBorder="1" applyAlignment="1">
      <alignment horizontal="center" vertical="center" wrapText="1"/>
    </xf>
    <xf numFmtId="44" fontId="4" fillId="4" borderId="3" xfId="1" applyFont="1" applyFill="1" applyBorder="1" applyAlignment="1">
      <alignment horizontal="center" vertical="center" wrapText="1"/>
    </xf>
    <xf numFmtId="44" fontId="0" fillId="0" borderId="13" xfId="1" applyFont="1" applyFill="1" applyBorder="1" applyAlignment="1">
      <alignment horizontal="center" vertical="center"/>
    </xf>
    <xf numFmtId="44" fontId="4" fillId="5" borderId="3" xfId="1" applyFont="1" applyFill="1" applyBorder="1" applyAlignment="1">
      <alignment horizontal="center" vertical="center" wrapText="1"/>
    </xf>
    <xf numFmtId="44" fontId="0" fillId="0" borderId="13" xfId="1" applyFont="1" applyFill="1" applyBorder="1"/>
    <xf numFmtId="44" fontId="0" fillId="0" borderId="7" xfId="1" applyFont="1" applyFill="1" applyBorder="1" applyAlignment="1">
      <alignment horizontal="center" vertical="center"/>
    </xf>
    <xf numFmtId="1" fontId="0" fillId="0" borderId="3" xfId="1" applyNumberFormat="1" applyFont="1" applyBorder="1" applyAlignment="1">
      <alignment vertical="center"/>
    </xf>
    <xf numFmtId="44" fontId="9" fillId="10" borderId="3" xfId="1" applyFont="1" applyFill="1" applyBorder="1" applyAlignment="1">
      <alignment vertical="center" wrapText="1"/>
    </xf>
    <xf numFmtId="44" fontId="0" fillId="10" borderId="3" xfId="1" applyFont="1" applyFill="1" applyBorder="1" applyAlignment="1">
      <alignment vertical="center"/>
    </xf>
    <xf numFmtId="44" fontId="0" fillId="10" borderId="3" xfId="1" applyNumberFormat="1" applyFont="1" applyFill="1" applyBorder="1" applyAlignment="1">
      <alignment vertical="center"/>
    </xf>
    <xf numFmtId="44" fontId="0" fillId="11" borderId="3" xfId="1" applyFont="1" applyFill="1" applyBorder="1" applyAlignment="1">
      <alignment vertical="center"/>
    </xf>
    <xf numFmtId="44" fontId="9" fillId="0" borderId="3" xfId="1" applyFont="1" applyBorder="1" applyAlignment="1">
      <alignment vertical="center"/>
    </xf>
    <xf numFmtId="44" fontId="0" fillId="0" borderId="3" xfId="1" applyFont="1" applyBorder="1" applyAlignment="1">
      <alignment vertical="center"/>
    </xf>
    <xf numFmtId="44" fontId="9" fillId="12" borderId="3" xfId="1" applyFont="1" applyFill="1" applyBorder="1" applyAlignment="1">
      <alignment vertical="center" wrapText="1"/>
    </xf>
    <xf numFmtId="44" fontId="9" fillId="12" borderId="3" xfId="1" applyFont="1" applyFill="1" applyBorder="1" applyAlignment="1">
      <alignment vertical="center"/>
    </xf>
    <xf numFmtId="44" fontId="0" fillId="3" borderId="0" xfId="1" applyFont="1" applyFill="1" applyBorder="1" applyAlignment="1">
      <alignment horizontal="left" vertical="center"/>
    </xf>
    <xf numFmtId="44" fontId="0" fillId="4" borderId="0" xfId="1" applyFont="1" applyFill="1" applyAlignment="1">
      <alignment vertical="center"/>
    </xf>
    <xf numFmtId="44" fontId="0" fillId="5" borderId="0" xfId="1" applyFont="1" applyFill="1" applyAlignment="1">
      <alignment vertical="center"/>
    </xf>
    <xf numFmtId="9" fontId="0" fillId="7" borderId="3" xfId="3" applyFont="1" applyFill="1" applyBorder="1" applyAlignment="1">
      <alignment horizontal="right" vertical="center"/>
    </xf>
    <xf numFmtId="44" fontId="0" fillId="0" borderId="8" xfId="1" applyFont="1" applyFill="1" applyBorder="1" applyAlignment="1">
      <alignment horizontal="center" vertical="center"/>
    </xf>
    <xf numFmtId="44" fontId="0" fillId="0" borderId="3" xfId="1" applyFont="1" applyFill="1" applyBorder="1" applyAlignment="1">
      <alignment horizontal="center" vertical="center"/>
    </xf>
    <xf numFmtId="0" fontId="4" fillId="0" borderId="13" xfId="2" applyFont="1" applyFill="1" applyBorder="1" applyAlignment="1">
      <alignment horizontal="center" vertical="center"/>
    </xf>
    <xf numFmtId="44" fontId="6" fillId="4" borderId="3" xfId="0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0" fillId="0" borderId="10" xfId="0" applyFill="1" applyBorder="1"/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9" borderId="7" xfId="2" applyFont="1" applyFill="1" applyBorder="1" applyAlignment="1">
      <alignment horizontal="center" vertical="center" wrapText="1"/>
    </xf>
    <xf numFmtId="0" fontId="5" fillId="9" borderId="9" xfId="2" applyFont="1" applyFill="1" applyBorder="1" applyAlignment="1">
      <alignment horizontal="center" vertical="center" wrapText="1"/>
    </xf>
    <xf numFmtId="44" fontId="5" fillId="3" borderId="7" xfId="1" applyFont="1" applyFill="1" applyBorder="1" applyAlignment="1">
      <alignment horizontal="center" vertical="center" wrapText="1"/>
    </xf>
    <xf numFmtId="44" fontId="5" fillId="3" borderId="9" xfId="1" applyFont="1" applyFill="1" applyBorder="1" applyAlignment="1">
      <alignment horizontal="center" vertical="center" wrapText="1"/>
    </xf>
    <xf numFmtId="0" fontId="3" fillId="6" borderId="4" xfId="2" applyFont="1" applyFill="1" applyBorder="1" applyAlignment="1">
      <alignment horizontal="center" vertical="center" wrapText="1"/>
    </xf>
    <xf numFmtId="0" fontId="3" fillId="6" borderId="5" xfId="2" applyFont="1" applyFill="1" applyBorder="1" applyAlignment="1">
      <alignment horizontal="center" vertical="center" wrapText="1"/>
    </xf>
    <xf numFmtId="0" fontId="3" fillId="6" borderId="6" xfId="2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44" fontId="0" fillId="6" borderId="4" xfId="1" applyFont="1" applyFill="1" applyBorder="1" applyAlignment="1">
      <alignment horizontal="center" vertical="center"/>
    </xf>
    <xf numFmtId="44" fontId="0" fillId="6" borderId="5" xfId="1" applyFont="1" applyFill="1" applyBorder="1" applyAlignment="1">
      <alignment horizontal="center" vertical="center"/>
    </xf>
    <xf numFmtId="44" fontId="0" fillId="6" borderId="6" xfId="1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4" fillId="6" borderId="4" xfId="2" applyFont="1" applyFill="1" applyBorder="1" applyAlignment="1">
      <alignment horizontal="center" vertical="center" wrapText="1"/>
    </xf>
    <xf numFmtId="0" fontId="4" fillId="6" borderId="5" xfId="2" applyFont="1" applyFill="1" applyBorder="1" applyAlignment="1">
      <alignment horizontal="center" vertical="center" wrapText="1"/>
    </xf>
    <xf numFmtId="0" fontId="4" fillId="6" borderId="6" xfId="2" applyFont="1" applyFill="1" applyBorder="1" applyAlignment="1">
      <alignment horizontal="center" vertical="center" wrapText="1"/>
    </xf>
    <xf numFmtId="0" fontId="4" fillId="6" borderId="4" xfId="2" applyFont="1" applyFill="1" applyBorder="1" applyAlignment="1">
      <alignment horizontal="center" vertical="center"/>
    </xf>
    <xf numFmtId="0" fontId="4" fillId="6" borderId="5" xfId="2" applyFont="1" applyFill="1" applyBorder="1" applyAlignment="1">
      <alignment horizontal="center" vertical="center"/>
    </xf>
    <xf numFmtId="0" fontId="4" fillId="6" borderId="6" xfId="2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/>
    </xf>
    <xf numFmtId="0" fontId="4" fillId="9" borderId="9" xfId="0" applyFont="1" applyFill="1" applyBorder="1" applyAlignment="1">
      <alignment horizontal="center" vertical="center"/>
    </xf>
    <xf numFmtId="0" fontId="4" fillId="9" borderId="7" xfId="0" applyFont="1" applyFill="1" applyBorder="1" applyAlignment="1">
      <alignment horizontal="center" vertical="center" wrapText="1"/>
    </xf>
    <xf numFmtId="0" fontId="4" fillId="9" borderId="9" xfId="0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44" fontId="4" fillId="3" borderId="3" xfId="1" applyFont="1" applyFill="1" applyBorder="1" applyAlignment="1">
      <alignment horizontal="center" vertical="center"/>
    </xf>
    <xf numFmtId="44" fontId="0" fillId="4" borderId="3" xfId="1" applyFont="1" applyFill="1" applyBorder="1" applyAlignment="1">
      <alignment horizontal="center" vertical="center" wrapText="1"/>
    </xf>
    <xf numFmtId="44" fontId="4" fillId="5" borderId="3" xfId="1" applyFont="1" applyFill="1" applyBorder="1" applyAlignment="1">
      <alignment horizontal="center" vertical="center"/>
    </xf>
    <xf numFmtId="44" fontId="0" fillId="8" borderId="4" xfId="1" applyFont="1" applyFill="1" applyBorder="1" applyAlignment="1">
      <alignment horizontal="center" vertical="center"/>
    </xf>
    <xf numFmtId="44" fontId="0" fillId="8" borderId="6" xfId="1" applyFont="1" applyFill="1" applyBorder="1" applyAlignment="1">
      <alignment horizontal="center" vertical="center"/>
    </xf>
    <xf numFmtId="44" fontId="0" fillId="0" borderId="7" xfId="1" applyFont="1" applyFill="1" applyBorder="1" applyAlignment="1">
      <alignment horizontal="center" vertical="center"/>
    </xf>
    <xf numFmtId="44" fontId="0" fillId="0" borderId="8" xfId="1" applyFont="1" applyFill="1" applyBorder="1" applyAlignment="1">
      <alignment horizontal="center" vertical="center"/>
    </xf>
    <xf numFmtId="44" fontId="0" fillId="0" borderId="9" xfId="1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4" fontId="9" fillId="0" borderId="3" xfId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44" fontId="0" fillId="8" borderId="3" xfId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4" fontId="9" fillId="0" borderId="4" xfId="1" applyFont="1" applyFill="1" applyBorder="1" applyAlignment="1">
      <alignment horizontal="center" vertical="center" wrapText="1"/>
    </xf>
    <xf numFmtId="44" fontId="9" fillId="0" borderId="5" xfId="1" applyFont="1" applyFill="1" applyBorder="1" applyAlignment="1">
      <alignment horizontal="center" vertical="center" wrapText="1"/>
    </xf>
    <xf numFmtId="44" fontId="9" fillId="0" borderId="6" xfId="1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44" fontId="9" fillId="0" borderId="4" xfId="1" applyFont="1" applyFill="1" applyBorder="1" applyAlignment="1">
      <alignment horizontal="center"/>
    </xf>
    <xf numFmtId="44" fontId="9" fillId="0" borderId="5" xfId="1" applyFont="1" applyFill="1" applyBorder="1" applyAlignment="1">
      <alignment horizontal="center"/>
    </xf>
    <xf numFmtId="44" fontId="9" fillId="0" borderId="6" xfId="1" applyFont="1" applyFill="1" applyBorder="1" applyAlignment="1">
      <alignment horizontal="center"/>
    </xf>
    <xf numFmtId="44" fontId="4" fillId="3" borderId="3" xfId="1" applyFont="1" applyFill="1" applyBorder="1" applyAlignment="1">
      <alignment horizontal="center" vertical="center" wrapText="1"/>
    </xf>
    <xf numFmtId="44" fontId="0" fillId="0" borderId="3" xfId="1" applyFont="1" applyFill="1" applyBorder="1" applyAlignment="1">
      <alignment horizontal="center" vertical="center"/>
    </xf>
    <xf numFmtId="44" fontId="0" fillId="12" borderId="3" xfId="1" applyFont="1" applyFill="1" applyBorder="1" applyAlignment="1">
      <alignment horizontal="left" vertical="center" wrapText="1"/>
    </xf>
    <xf numFmtId="44" fontId="0" fillId="10" borderId="3" xfId="1" applyFont="1" applyFill="1" applyBorder="1" applyAlignment="1">
      <alignment horizontal="center" vertical="center"/>
    </xf>
    <xf numFmtId="44" fontId="0" fillId="10" borderId="3" xfId="1" applyFont="1" applyFill="1" applyBorder="1" applyAlignment="1">
      <alignment horizontal="left" vertical="center" wrapText="1"/>
    </xf>
    <xf numFmtId="0" fontId="9" fillId="11" borderId="3" xfId="0" applyFont="1" applyFill="1" applyBorder="1" applyAlignment="1">
      <alignment horizontal="center" vertical="center" wrapText="1"/>
    </xf>
    <xf numFmtId="44" fontId="0" fillId="11" borderId="3" xfId="1" applyFont="1" applyFill="1" applyBorder="1" applyAlignment="1">
      <alignment horizontal="center" vertical="center"/>
    </xf>
  </cellXfs>
  <cellStyles count="4">
    <cellStyle name="Monétaire" xfId="1" builtinId="4"/>
    <cellStyle name="Normal" xfId="0" builtinId="0"/>
    <cellStyle name="Normal 2" xfId="2"/>
    <cellStyle name="Pourcentage" xfId="3" builtinId="5"/>
  </cellStyles>
  <dxfs count="29"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7" tint="0.7999816888943144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showGridLines="0" tabSelected="1" workbookViewId="0">
      <selection activeCell="A24" sqref="A24"/>
    </sheetView>
  </sheetViews>
  <sheetFormatPr baseColWidth="10" defaultRowHeight="15" x14ac:dyDescent="0.25"/>
  <cols>
    <col min="1" max="1" width="24.109375" customWidth="1"/>
    <col min="2" max="2" width="17.5546875" customWidth="1"/>
    <col min="3" max="3" width="20.44140625" customWidth="1"/>
    <col min="4" max="4" width="11.44140625" style="5" customWidth="1"/>
    <col min="5" max="5" width="19.44140625" style="56" customWidth="1"/>
    <col min="6" max="6" width="20.77734375" style="56" customWidth="1"/>
    <col min="7" max="7" width="2.5546875" style="7" customWidth="1"/>
    <col min="8" max="8" width="17.109375" style="7" customWidth="1"/>
    <col min="9" max="9" width="21.6640625" customWidth="1"/>
    <col min="10" max="10" width="18.77734375" customWidth="1"/>
    <col min="11" max="11" width="2.33203125" style="11" customWidth="1"/>
    <col min="12" max="12" width="13.33203125" style="2" customWidth="1"/>
    <col min="13" max="13" width="18.6640625" style="62" customWidth="1"/>
    <col min="14" max="14" width="12.77734375" style="62" customWidth="1"/>
    <col min="15" max="15" width="19.21875" style="62" customWidth="1"/>
  </cols>
  <sheetData>
    <row r="1" spans="1:15" s="1" customFormat="1" ht="48.75" customHeight="1" x14ac:dyDescent="0.25">
      <c r="A1" s="110" t="s">
        <v>211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2"/>
    </row>
    <row r="2" spans="1:15" s="1" customFormat="1" ht="10.9" customHeight="1" x14ac:dyDescent="0.25">
      <c r="B2" s="20"/>
      <c r="C2" s="20"/>
      <c r="D2" s="20"/>
      <c r="E2" s="32"/>
      <c r="F2" s="32"/>
      <c r="G2" s="20"/>
      <c r="H2" s="20"/>
      <c r="I2" s="20"/>
      <c r="J2" s="20"/>
      <c r="K2" s="20"/>
      <c r="L2" s="20"/>
      <c r="M2" s="20"/>
      <c r="N2" s="20"/>
      <c r="O2" s="20"/>
    </row>
    <row r="3" spans="1:15" s="1" customFormat="1" ht="33.6" customHeight="1" x14ac:dyDescent="0.25">
      <c r="A3" s="99" t="s">
        <v>51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1"/>
    </row>
    <row r="4" spans="1:15" s="15" customFormat="1" ht="14.25" customHeight="1" x14ac:dyDescent="0.25">
      <c r="D4" s="20"/>
      <c r="E4" s="32"/>
      <c r="F4" s="32"/>
      <c r="G4" s="20"/>
      <c r="H4" s="20"/>
      <c r="I4" s="16"/>
      <c r="J4" s="16"/>
      <c r="K4" s="10"/>
      <c r="L4" s="6"/>
      <c r="M4" s="6"/>
      <c r="N4" s="6"/>
      <c r="O4" s="6"/>
    </row>
    <row r="5" spans="1:15" s="1" customFormat="1" ht="35.25" customHeight="1" x14ac:dyDescent="0.25">
      <c r="B5" s="103" t="s">
        <v>15</v>
      </c>
      <c r="C5" s="104"/>
      <c r="D5" s="104"/>
      <c r="E5" s="104"/>
      <c r="F5" s="105"/>
      <c r="G5" s="23"/>
      <c r="H5" s="121" t="s">
        <v>0</v>
      </c>
      <c r="I5" s="122"/>
      <c r="J5" s="123"/>
      <c r="K5" s="127"/>
      <c r="L5" s="131" t="s">
        <v>1</v>
      </c>
      <c r="M5" s="131"/>
      <c r="N5" s="131"/>
      <c r="O5" s="132"/>
    </row>
    <row r="6" spans="1:15" s="1" customFormat="1" ht="31.5" customHeight="1" x14ac:dyDescent="0.25">
      <c r="A6" s="106" t="s">
        <v>2</v>
      </c>
      <c r="B6" s="106" t="s">
        <v>49</v>
      </c>
      <c r="C6" s="106" t="s">
        <v>50</v>
      </c>
      <c r="D6" s="106" t="s">
        <v>5</v>
      </c>
      <c r="E6" s="108" t="s">
        <v>212</v>
      </c>
      <c r="F6" s="108" t="s">
        <v>214</v>
      </c>
      <c r="G6" s="23"/>
      <c r="H6" s="124" t="s">
        <v>55</v>
      </c>
      <c r="I6" s="124" t="s">
        <v>213</v>
      </c>
      <c r="J6" s="124" t="s">
        <v>215</v>
      </c>
      <c r="K6" s="127"/>
      <c r="L6" s="144" t="s">
        <v>6</v>
      </c>
      <c r="M6" s="133" t="s">
        <v>224</v>
      </c>
      <c r="N6" s="133" t="s">
        <v>216</v>
      </c>
      <c r="O6" s="133" t="s">
        <v>217</v>
      </c>
    </row>
    <row r="7" spans="1:15" ht="51" customHeight="1" x14ac:dyDescent="0.25">
      <c r="A7" s="107"/>
      <c r="B7" s="107"/>
      <c r="C7" s="107"/>
      <c r="D7" s="107"/>
      <c r="E7" s="109"/>
      <c r="F7" s="109"/>
      <c r="G7" s="23"/>
      <c r="H7" s="125"/>
      <c r="I7" s="125"/>
      <c r="J7" s="125"/>
      <c r="K7" s="127"/>
      <c r="L7" s="145"/>
      <c r="M7" s="134"/>
      <c r="N7" s="134"/>
      <c r="O7" s="134"/>
    </row>
    <row r="8" spans="1:15" s="2" customFormat="1" ht="19.149999999999999" customHeight="1" x14ac:dyDescent="0.25">
      <c r="A8" s="119" t="s">
        <v>29</v>
      </c>
      <c r="B8" s="114" t="s">
        <v>228</v>
      </c>
      <c r="C8" s="115"/>
      <c r="D8" s="115"/>
      <c r="E8" s="115"/>
      <c r="F8" s="116"/>
      <c r="G8" s="23"/>
      <c r="H8" s="135" t="s">
        <v>228</v>
      </c>
      <c r="I8" s="136"/>
      <c r="J8" s="137"/>
      <c r="K8" s="127"/>
      <c r="L8" s="119">
        <v>23.18</v>
      </c>
      <c r="M8" s="114" t="s">
        <v>228</v>
      </c>
      <c r="N8" s="115"/>
      <c r="O8" s="116"/>
    </row>
    <row r="9" spans="1:15" s="2" customFormat="1" ht="18" customHeight="1" x14ac:dyDescent="0.25">
      <c r="A9" s="120"/>
      <c r="B9" s="17" t="s">
        <v>28</v>
      </c>
      <c r="C9" s="17" t="s">
        <v>16</v>
      </c>
      <c r="D9" s="3">
        <v>12</v>
      </c>
      <c r="E9" s="52"/>
      <c r="F9" s="47">
        <f>E9*12</f>
        <v>0</v>
      </c>
      <c r="G9" s="23"/>
      <c r="H9" s="37" t="s">
        <v>56</v>
      </c>
      <c r="I9" s="58"/>
      <c r="J9" s="93">
        <f>I9*12</f>
        <v>0</v>
      </c>
      <c r="K9" s="127"/>
      <c r="L9" s="120"/>
      <c r="M9" s="53"/>
      <c r="N9" s="53"/>
      <c r="O9" s="53"/>
    </row>
    <row r="10" spans="1:15" s="2" customFormat="1" ht="19.149999999999999" customHeight="1" x14ac:dyDescent="0.25">
      <c r="A10" s="120"/>
      <c r="B10" s="114" t="s">
        <v>68</v>
      </c>
      <c r="C10" s="115"/>
      <c r="D10" s="115"/>
      <c r="E10" s="115"/>
      <c r="F10" s="116"/>
      <c r="G10" s="23"/>
      <c r="H10" s="138" t="s">
        <v>68</v>
      </c>
      <c r="I10" s="139"/>
      <c r="J10" s="140"/>
      <c r="K10" s="127"/>
      <c r="L10" s="120"/>
      <c r="M10" s="128" t="s">
        <v>68</v>
      </c>
      <c r="N10" s="129"/>
      <c r="O10" s="130"/>
    </row>
    <row r="11" spans="1:15" s="2" customFormat="1" ht="18" customHeight="1" x14ac:dyDescent="0.25">
      <c r="A11" s="120"/>
      <c r="B11" s="17" t="s">
        <v>28</v>
      </c>
      <c r="C11" s="17" t="s">
        <v>16</v>
      </c>
      <c r="D11" s="18">
        <v>2</v>
      </c>
      <c r="E11" s="47"/>
      <c r="F11" s="93">
        <f>E11*12</f>
        <v>0</v>
      </c>
      <c r="G11" s="23"/>
      <c r="H11" s="22" t="s">
        <v>56</v>
      </c>
      <c r="I11" s="60"/>
      <c r="J11" s="93">
        <f>I11*12</f>
        <v>0</v>
      </c>
      <c r="K11" s="127"/>
      <c r="L11" s="120"/>
      <c r="M11" s="53"/>
      <c r="N11" s="53"/>
      <c r="O11" s="53"/>
    </row>
    <row r="12" spans="1:15" s="2" customFormat="1" ht="19.899999999999999" customHeight="1" x14ac:dyDescent="0.25">
      <c r="A12" s="120"/>
      <c r="B12" s="141" t="s">
        <v>69</v>
      </c>
      <c r="C12" s="142"/>
      <c r="D12" s="142"/>
      <c r="E12" s="142"/>
      <c r="F12" s="143"/>
      <c r="G12" s="23"/>
      <c r="H12" s="128" t="s">
        <v>69</v>
      </c>
      <c r="I12" s="129"/>
      <c r="J12" s="130"/>
      <c r="K12" s="127"/>
      <c r="L12" s="120"/>
      <c r="M12" s="128" t="s">
        <v>69</v>
      </c>
      <c r="N12" s="129"/>
      <c r="O12" s="130"/>
    </row>
    <row r="13" spans="1:15" s="2" customFormat="1" ht="18" customHeight="1" x14ac:dyDescent="0.25">
      <c r="A13" s="120"/>
      <c r="B13" s="17" t="s">
        <v>28</v>
      </c>
      <c r="C13" s="17" t="s">
        <v>16</v>
      </c>
      <c r="D13" s="36">
        <v>4</v>
      </c>
      <c r="E13" s="53"/>
      <c r="F13" s="94">
        <f>E13*12</f>
        <v>0</v>
      </c>
      <c r="G13" s="23"/>
      <c r="H13" s="38" t="s">
        <v>56</v>
      </c>
      <c r="I13" s="61"/>
      <c r="J13" s="94">
        <f>I13*12</f>
        <v>0</v>
      </c>
      <c r="K13" s="127"/>
      <c r="L13" s="126"/>
      <c r="M13" s="53"/>
      <c r="N13" s="53"/>
      <c r="O13" s="53"/>
    </row>
    <row r="14" spans="1:15" s="29" customFormat="1" ht="7.9" customHeight="1" x14ac:dyDescent="0.25">
      <c r="A14" s="26"/>
      <c r="B14" s="27"/>
      <c r="C14" s="27"/>
      <c r="D14" s="118"/>
      <c r="E14" s="118"/>
      <c r="F14" s="118"/>
      <c r="G14" s="118"/>
      <c r="H14" s="118"/>
      <c r="I14" s="118"/>
      <c r="J14" s="118"/>
      <c r="K14" s="25"/>
      <c r="L14" s="27"/>
      <c r="M14" s="25"/>
      <c r="N14" s="25"/>
      <c r="O14" s="25"/>
    </row>
    <row r="15" spans="1:15" ht="30" customHeight="1" x14ac:dyDescent="0.25">
      <c r="A15" s="102" t="s">
        <v>59</v>
      </c>
      <c r="B15" s="102"/>
      <c r="C15" s="102"/>
      <c r="D15" s="102"/>
      <c r="E15" s="4">
        <f>SUBTOTAL(9,E13,E11,E9)</f>
        <v>0</v>
      </c>
      <c r="F15" s="28"/>
      <c r="G15" s="97"/>
      <c r="H15" s="98"/>
      <c r="I15" s="96">
        <f>SUBTOTAL(9,I13,I11,I9)</f>
        <v>0</v>
      </c>
      <c r="J15" s="2"/>
      <c r="K15" s="8"/>
    </row>
    <row r="16" spans="1:15" ht="30" customHeight="1" x14ac:dyDescent="0.25">
      <c r="A16" s="102" t="s">
        <v>60</v>
      </c>
      <c r="B16" s="102"/>
      <c r="C16" s="102"/>
      <c r="D16" s="102"/>
      <c r="E16" s="102"/>
      <c r="F16" s="33">
        <f>SUBTOTAL(9,F13,F11,F9)</f>
        <v>0</v>
      </c>
      <c r="G16" s="95"/>
      <c r="H16" s="11"/>
      <c r="I16" s="14"/>
      <c r="J16" s="96">
        <f>SUBTOTAL(9,J13,J11,J9)</f>
        <v>0</v>
      </c>
      <c r="K16" s="9"/>
    </row>
    <row r="18" spans="1:15" ht="33.6" customHeight="1" x14ac:dyDescent="0.25">
      <c r="A18" s="99" t="s">
        <v>52</v>
      </c>
      <c r="B18" s="100"/>
      <c r="C18" s="100"/>
      <c r="D18" s="100"/>
      <c r="E18" s="100"/>
      <c r="F18" s="101"/>
      <c r="G18" s="14"/>
      <c r="H18" s="14"/>
      <c r="I18" s="14"/>
      <c r="J18" s="14"/>
      <c r="K18" s="14"/>
      <c r="L18" s="14"/>
      <c r="M18" s="14"/>
      <c r="N18" s="14"/>
      <c r="O18" s="14"/>
    </row>
    <row r="19" spans="1:15" ht="33.6" customHeight="1" x14ac:dyDescent="0.25">
      <c r="A19" s="1"/>
      <c r="B19" s="103" t="s">
        <v>15</v>
      </c>
      <c r="C19" s="104"/>
      <c r="D19" s="104"/>
      <c r="E19" s="104"/>
      <c r="F19" s="105"/>
      <c r="G19" s="20"/>
      <c r="H19" s="20"/>
      <c r="I19" s="20"/>
      <c r="J19" s="20"/>
      <c r="K19" s="14"/>
      <c r="L19" s="14"/>
      <c r="M19" s="14"/>
      <c r="N19" s="14"/>
      <c r="O19" s="14"/>
    </row>
    <row r="20" spans="1:15" ht="33.6" customHeight="1" x14ac:dyDescent="0.25">
      <c r="A20" s="106" t="s">
        <v>2</v>
      </c>
      <c r="B20" s="106" t="s">
        <v>49</v>
      </c>
      <c r="C20" s="106" t="s">
        <v>50</v>
      </c>
      <c r="D20" s="106" t="s">
        <v>5</v>
      </c>
      <c r="E20" s="108" t="s">
        <v>212</v>
      </c>
      <c r="F20" s="108" t="s">
        <v>214</v>
      </c>
      <c r="G20" s="20"/>
      <c r="H20" s="20"/>
      <c r="I20" s="89" t="s">
        <v>207</v>
      </c>
      <c r="J20" s="90"/>
      <c r="K20" s="91"/>
      <c r="L20" s="14"/>
      <c r="M20" s="14"/>
      <c r="N20" s="14"/>
      <c r="O20" s="14"/>
    </row>
    <row r="21" spans="1:15" ht="33.6" customHeight="1" x14ac:dyDescent="0.25">
      <c r="A21" s="107"/>
      <c r="B21" s="107"/>
      <c r="C21" s="107"/>
      <c r="D21" s="107"/>
      <c r="E21" s="109"/>
      <c r="F21" s="109"/>
      <c r="G21" s="20"/>
      <c r="H21" s="20"/>
      <c r="I21" s="20"/>
      <c r="J21" s="20"/>
      <c r="K21" s="14"/>
      <c r="L21" s="14"/>
      <c r="M21" s="14"/>
      <c r="N21" s="14"/>
      <c r="O21" s="14"/>
    </row>
    <row r="22" spans="1:15" ht="13.9" customHeight="1" x14ac:dyDescent="0.25">
      <c r="A22" s="30"/>
      <c r="B22" s="19"/>
      <c r="C22" s="19"/>
      <c r="D22" s="19"/>
      <c r="E22" s="32"/>
      <c r="F22" s="32"/>
      <c r="G22" s="20"/>
      <c r="H22" s="20"/>
      <c r="I22" s="20"/>
      <c r="J22" s="20"/>
      <c r="K22" s="20"/>
      <c r="L22" s="20"/>
      <c r="M22" s="20"/>
      <c r="N22" s="20"/>
      <c r="O22" s="20"/>
    </row>
    <row r="23" spans="1:15" ht="19.149999999999999" customHeight="1" x14ac:dyDescent="0.25">
      <c r="A23" s="113" t="s">
        <v>229</v>
      </c>
      <c r="B23" s="113"/>
      <c r="C23" s="113"/>
      <c r="D23" s="113"/>
      <c r="E23" s="113"/>
      <c r="F23" s="113"/>
      <c r="H23" s="117"/>
      <c r="I23" s="117"/>
      <c r="J23" s="117"/>
    </row>
    <row r="24" spans="1:15" ht="18" customHeight="1" x14ac:dyDescent="0.25">
      <c r="A24" s="41" t="s">
        <v>7</v>
      </c>
      <c r="B24" s="3" t="s">
        <v>32</v>
      </c>
      <c r="C24" s="3" t="s">
        <v>45</v>
      </c>
      <c r="D24" s="21">
        <v>2</v>
      </c>
      <c r="E24" s="54"/>
      <c r="F24" s="94">
        <f>E24*12</f>
        <v>0</v>
      </c>
      <c r="H24" s="117"/>
      <c r="I24" s="117"/>
      <c r="J24" s="117"/>
    </row>
    <row r="25" spans="1:15" ht="18" customHeight="1" x14ac:dyDescent="0.25">
      <c r="A25" s="24" t="s">
        <v>8</v>
      </c>
      <c r="B25" s="3" t="s">
        <v>58</v>
      </c>
      <c r="C25" s="3" t="s">
        <v>54</v>
      </c>
      <c r="D25" s="21">
        <v>1</v>
      </c>
      <c r="E25" s="54"/>
      <c r="F25" s="94">
        <f t="shared" ref="F25:F29" si="0">E25*12</f>
        <v>0</v>
      </c>
      <c r="H25" s="117"/>
      <c r="I25" s="117"/>
      <c r="J25" s="117"/>
    </row>
    <row r="26" spans="1:15" ht="18" customHeight="1" x14ac:dyDescent="0.25">
      <c r="A26" s="38" t="s">
        <v>9</v>
      </c>
      <c r="B26" s="36" t="s">
        <v>31</v>
      </c>
      <c r="C26" s="40" t="s">
        <v>63</v>
      </c>
      <c r="D26" s="21">
        <v>1</v>
      </c>
      <c r="E26" s="54"/>
      <c r="F26" s="94">
        <f t="shared" si="0"/>
        <v>0</v>
      </c>
      <c r="H26" s="117"/>
      <c r="I26" s="117"/>
      <c r="J26" s="117"/>
    </row>
    <row r="27" spans="1:15" ht="18" customHeight="1" x14ac:dyDescent="0.25">
      <c r="A27" s="31" t="s">
        <v>10</v>
      </c>
      <c r="B27" s="3" t="s">
        <v>28</v>
      </c>
      <c r="C27" s="3" t="s">
        <v>57</v>
      </c>
      <c r="D27" s="21">
        <v>4</v>
      </c>
      <c r="E27" s="54"/>
      <c r="F27" s="94">
        <f t="shared" si="0"/>
        <v>0</v>
      </c>
      <c r="H27" s="117"/>
      <c r="I27" s="117"/>
      <c r="J27" s="117"/>
    </row>
    <row r="28" spans="1:15" ht="18" customHeight="1" x14ac:dyDescent="0.25">
      <c r="A28" s="38" t="s">
        <v>11</v>
      </c>
      <c r="B28" s="36" t="s">
        <v>31</v>
      </c>
      <c r="C28" s="40" t="s">
        <v>63</v>
      </c>
      <c r="D28" s="21">
        <v>1</v>
      </c>
      <c r="E28" s="54"/>
      <c r="F28" s="94">
        <f t="shared" si="0"/>
        <v>0</v>
      </c>
      <c r="H28" s="117"/>
      <c r="I28" s="117"/>
      <c r="J28" s="117"/>
    </row>
    <row r="29" spans="1:15" ht="18" customHeight="1" x14ac:dyDescent="0.25">
      <c r="A29" s="24" t="s">
        <v>13</v>
      </c>
      <c r="B29" s="3" t="s">
        <v>70</v>
      </c>
      <c r="C29" s="3" t="s">
        <v>71</v>
      </c>
      <c r="D29" s="21">
        <v>1</v>
      </c>
      <c r="E29" s="54"/>
      <c r="F29" s="94">
        <f t="shared" si="0"/>
        <v>0</v>
      </c>
      <c r="H29" s="117"/>
      <c r="I29" s="117"/>
      <c r="J29" s="117"/>
    </row>
    <row r="30" spans="1:15" ht="18" customHeight="1" x14ac:dyDescent="0.25">
      <c r="A30" s="113" t="s">
        <v>72</v>
      </c>
      <c r="B30" s="113"/>
      <c r="C30" s="113"/>
      <c r="D30" s="113"/>
      <c r="E30" s="113"/>
      <c r="F30" s="113"/>
      <c r="H30" s="117"/>
      <c r="I30" s="117"/>
      <c r="J30" s="117"/>
    </row>
    <row r="31" spans="1:15" ht="18" customHeight="1" x14ac:dyDescent="0.25">
      <c r="A31" s="41" t="s">
        <v>7</v>
      </c>
      <c r="B31" s="36" t="s">
        <v>28</v>
      </c>
      <c r="C31" s="36" t="s">
        <v>57</v>
      </c>
      <c r="D31" s="21">
        <v>2</v>
      </c>
      <c r="E31" s="54"/>
      <c r="F31" s="94">
        <f t="shared" ref="F31:F33" si="1">E31*12</f>
        <v>0</v>
      </c>
      <c r="H31" s="117"/>
      <c r="I31" s="117"/>
      <c r="J31" s="117"/>
    </row>
    <row r="32" spans="1:15" ht="18" customHeight="1" x14ac:dyDescent="0.25">
      <c r="A32" s="38" t="s">
        <v>8</v>
      </c>
      <c r="B32" s="36" t="s">
        <v>58</v>
      </c>
      <c r="C32" s="36" t="s">
        <v>54</v>
      </c>
      <c r="D32" s="21">
        <v>1</v>
      </c>
      <c r="E32" s="54"/>
      <c r="F32" s="94">
        <f t="shared" si="1"/>
        <v>0</v>
      </c>
      <c r="H32" s="117"/>
      <c r="I32" s="117"/>
      <c r="J32" s="117"/>
    </row>
    <row r="33" spans="1:10" ht="18" customHeight="1" x14ac:dyDescent="0.25">
      <c r="A33" s="51" t="s">
        <v>13</v>
      </c>
      <c r="B33" s="36" t="s">
        <v>28</v>
      </c>
      <c r="C33" s="36" t="s">
        <v>57</v>
      </c>
      <c r="D33" s="21">
        <v>1</v>
      </c>
      <c r="E33" s="54"/>
      <c r="F33" s="94">
        <f t="shared" si="1"/>
        <v>0</v>
      </c>
      <c r="H33" s="117"/>
      <c r="I33" s="117"/>
      <c r="J33" s="117"/>
    </row>
    <row r="34" spans="1:10" ht="19.149999999999999" customHeight="1" x14ac:dyDescent="0.25">
      <c r="A34" s="114" t="s">
        <v>73</v>
      </c>
      <c r="B34" s="115"/>
      <c r="C34" s="115"/>
      <c r="D34" s="115"/>
      <c r="E34" s="115"/>
      <c r="F34" s="116"/>
      <c r="H34" s="117"/>
      <c r="I34" s="117"/>
      <c r="J34" s="117"/>
    </row>
    <row r="35" spans="1:10" ht="18" customHeight="1" x14ac:dyDescent="0.25">
      <c r="A35" s="41" t="s">
        <v>7</v>
      </c>
      <c r="B35" s="3" t="s">
        <v>28</v>
      </c>
      <c r="C35" s="3" t="s">
        <v>57</v>
      </c>
      <c r="D35" s="21">
        <v>2</v>
      </c>
      <c r="E35" s="54"/>
      <c r="F35" s="94">
        <f t="shared" ref="F35:F37" si="2">E35*12</f>
        <v>0</v>
      </c>
      <c r="H35" s="117"/>
      <c r="I35" s="117"/>
      <c r="J35" s="117"/>
    </row>
    <row r="36" spans="1:10" ht="18" customHeight="1" x14ac:dyDescent="0.25">
      <c r="A36" s="24" t="s">
        <v>8</v>
      </c>
      <c r="B36" s="3" t="s">
        <v>58</v>
      </c>
      <c r="C36" s="3" t="s">
        <v>47</v>
      </c>
      <c r="D36" s="21">
        <v>1</v>
      </c>
      <c r="E36" s="54"/>
      <c r="F36" s="94">
        <f t="shared" si="2"/>
        <v>0</v>
      </c>
      <c r="H36" s="117"/>
      <c r="I36" s="117"/>
      <c r="J36" s="117"/>
    </row>
    <row r="37" spans="1:10" ht="18" customHeight="1" x14ac:dyDescent="0.25">
      <c r="A37" s="24" t="s">
        <v>74</v>
      </c>
      <c r="B37" s="3" t="s">
        <v>28</v>
      </c>
      <c r="C37" s="3" t="s">
        <v>57</v>
      </c>
      <c r="D37" s="21">
        <v>2</v>
      </c>
      <c r="E37" s="54"/>
      <c r="F37" s="94">
        <f t="shared" si="2"/>
        <v>0</v>
      </c>
      <c r="H37" s="117"/>
      <c r="I37" s="117"/>
      <c r="J37" s="117"/>
    </row>
    <row r="38" spans="1:10" ht="31.15" customHeight="1" x14ac:dyDescent="0.25">
      <c r="A38" s="102" t="s">
        <v>59</v>
      </c>
      <c r="B38" s="102"/>
      <c r="C38" s="102"/>
      <c r="D38" s="102"/>
      <c r="E38" s="55">
        <f>SUBTOTAL(9,E35:E37,E31:E33,E24:E29)</f>
        <v>0</v>
      </c>
    </row>
    <row r="39" spans="1:10" ht="28.15" customHeight="1" x14ac:dyDescent="0.25">
      <c r="A39" s="102" t="s">
        <v>60</v>
      </c>
      <c r="B39" s="102"/>
      <c r="C39" s="102"/>
      <c r="D39" s="102"/>
      <c r="E39" s="102"/>
      <c r="F39" s="55">
        <f>SUBTOTAL(9,F35:F37,F31:F33,F24:F29)</f>
        <v>0</v>
      </c>
    </row>
    <row r="42" spans="1:10" ht="30" customHeight="1" x14ac:dyDescent="0.25">
      <c r="A42" s="102" t="s">
        <v>61</v>
      </c>
      <c r="B42" s="102"/>
      <c r="C42" s="102"/>
      <c r="D42" s="102"/>
      <c r="E42" s="57">
        <f>SUM(E38,E15,I15)</f>
        <v>0</v>
      </c>
    </row>
    <row r="43" spans="1:10" ht="30" customHeight="1" x14ac:dyDescent="0.25">
      <c r="A43" s="102" t="s">
        <v>227</v>
      </c>
      <c r="B43" s="102"/>
      <c r="C43" s="102"/>
      <c r="D43" s="102"/>
      <c r="E43" s="102"/>
      <c r="F43" s="57">
        <f>SUM(F39,F16,J16)</f>
        <v>0</v>
      </c>
    </row>
    <row r="46" spans="1:10" ht="26.25" customHeight="1" x14ac:dyDescent="0.25">
      <c r="A46" s="102" t="s">
        <v>222</v>
      </c>
      <c r="B46" s="102"/>
      <c r="C46" s="102"/>
      <c r="D46" s="102"/>
      <c r="E46" s="102"/>
      <c r="F46" s="92" t="s">
        <v>223</v>
      </c>
    </row>
  </sheetData>
  <mergeCells count="50">
    <mergeCell ref="J6:J7"/>
    <mergeCell ref="L6:L7"/>
    <mergeCell ref="M6:M7"/>
    <mergeCell ref="D6:D7"/>
    <mergeCell ref="E6:E7"/>
    <mergeCell ref="F6:F7"/>
    <mergeCell ref="I6:I7"/>
    <mergeCell ref="H8:J8"/>
    <mergeCell ref="H10:J10"/>
    <mergeCell ref="H12:J12"/>
    <mergeCell ref="B10:F10"/>
    <mergeCell ref="B12:F12"/>
    <mergeCell ref="B8:F8"/>
    <mergeCell ref="M8:O8"/>
    <mergeCell ref="L8:L13"/>
    <mergeCell ref="K5:K13"/>
    <mergeCell ref="M10:O10"/>
    <mergeCell ref="M12:O12"/>
    <mergeCell ref="L5:O5"/>
    <mergeCell ref="N6:N7"/>
    <mergeCell ref="O6:O7"/>
    <mergeCell ref="A3:O3"/>
    <mergeCell ref="A1:O1"/>
    <mergeCell ref="A23:F23"/>
    <mergeCell ref="A34:F34"/>
    <mergeCell ref="H23:J37"/>
    <mergeCell ref="D14:J14"/>
    <mergeCell ref="A15:D15"/>
    <mergeCell ref="A16:E16"/>
    <mergeCell ref="A6:A7"/>
    <mergeCell ref="A30:F30"/>
    <mergeCell ref="A8:A13"/>
    <mergeCell ref="B6:B7"/>
    <mergeCell ref="C6:C7"/>
    <mergeCell ref="H5:J5"/>
    <mergeCell ref="H6:H7"/>
    <mergeCell ref="B5:F5"/>
    <mergeCell ref="A18:F18"/>
    <mergeCell ref="A38:D38"/>
    <mergeCell ref="A39:E39"/>
    <mergeCell ref="A46:E46"/>
    <mergeCell ref="A42:D42"/>
    <mergeCell ref="A43:E43"/>
    <mergeCell ref="B19:F19"/>
    <mergeCell ref="A20:A21"/>
    <mergeCell ref="B20:B21"/>
    <mergeCell ref="C20:C21"/>
    <mergeCell ref="D20:D21"/>
    <mergeCell ref="E20:E21"/>
    <mergeCell ref="F20:F21"/>
  </mergeCells>
  <conditionalFormatting sqref="E9:F9 E11:F11 E13:F13 E24:F29 E31:F33 E35:F37">
    <cfRule type="containsBlanks" dxfId="28" priority="6">
      <formula>LEN(TRIM(E9))=0</formula>
    </cfRule>
  </conditionalFormatting>
  <conditionalFormatting sqref="I9 I11 I13">
    <cfRule type="containsBlanks" dxfId="27" priority="5">
      <formula>LEN(TRIM(I9))=0</formula>
    </cfRule>
  </conditionalFormatting>
  <conditionalFormatting sqref="M9:O9 M11:O11 M13:O13">
    <cfRule type="containsBlanks" dxfId="26" priority="4">
      <formula>LEN(TRIM(M9))=0</formula>
    </cfRule>
  </conditionalFormatting>
  <conditionalFormatting sqref="J9">
    <cfRule type="containsBlanks" dxfId="25" priority="3">
      <formula>LEN(TRIM(J9))=0</formula>
    </cfRule>
  </conditionalFormatting>
  <conditionalFormatting sqref="J11">
    <cfRule type="containsBlanks" dxfId="24" priority="2">
      <formula>LEN(TRIM(J11))=0</formula>
    </cfRule>
  </conditionalFormatting>
  <conditionalFormatting sqref="J13">
    <cfRule type="containsBlanks" dxfId="23" priority="1">
      <formula>LEN(TRIM(J13))=0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showGridLines="0" workbookViewId="0">
      <selection activeCell="A13" sqref="A13:P13"/>
    </sheetView>
  </sheetViews>
  <sheetFormatPr baseColWidth="10" defaultRowHeight="15" x14ac:dyDescent="0.25"/>
  <cols>
    <col min="1" max="1" width="21.21875" customWidth="1"/>
    <col min="2" max="2" width="22.33203125" customWidth="1"/>
    <col min="3" max="3" width="2" customWidth="1"/>
    <col min="4" max="4" width="10.5546875" customWidth="1"/>
    <col min="5" max="5" width="13.109375" style="56" customWidth="1"/>
    <col min="6" max="6" width="13.44140625" style="56" bestFit="1" customWidth="1"/>
    <col min="7" max="8" width="11.5546875" style="56"/>
    <col min="9" max="9" width="2" style="12" customWidth="1"/>
    <col min="10" max="10" width="10.5546875" style="12" customWidth="1"/>
    <col min="11" max="11" width="18.77734375" style="56" customWidth="1"/>
    <col min="12" max="12" width="2" style="12" customWidth="1"/>
    <col min="13" max="13" width="10.5546875" style="12" customWidth="1"/>
    <col min="14" max="14" width="18.77734375" style="56" customWidth="1"/>
    <col min="15" max="15" width="14" style="56" customWidth="1"/>
    <col min="16" max="16" width="20.21875" style="56" customWidth="1"/>
  </cols>
  <sheetData>
    <row r="1" spans="1:19" ht="36.75" customHeight="1" x14ac:dyDescent="0.25">
      <c r="A1" s="110" t="s">
        <v>210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2"/>
      <c r="Q1" s="13"/>
      <c r="R1" s="14"/>
      <c r="S1" s="14"/>
    </row>
    <row r="2" spans="1:19" ht="12.75" customHeight="1" x14ac:dyDescent="0.25">
      <c r="E2"/>
      <c r="F2"/>
      <c r="G2"/>
      <c r="H2"/>
      <c r="I2"/>
      <c r="J2"/>
      <c r="K2"/>
      <c r="L2"/>
      <c r="M2"/>
      <c r="N2"/>
      <c r="O2"/>
      <c r="P2"/>
    </row>
    <row r="3" spans="1:19" ht="35.25" customHeight="1" x14ac:dyDescent="0.25">
      <c r="A3" s="150" t="s">
        <v>208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</row>
    <row r="4" spans="1:19" ht="12.75" customHeight="1" x14ac:dyDescent="0.25">
      <c r="E4"/>
      <c r="F4"/>
      <c r="G4"/>
      <c r="H4"/>
      <c r="I4"/>
      <c r="J4"/>
      <c r="K4"/>
      <c r="L4"/>
      <c r="M4"/>
      <c r="N4"/>
      <c r="O4"/>
      <c r="P4"/>
    </row>
    <row r="5" spans="1:19" ht="36" customHeight="1" x14ac:dyDescent="0.25">
      <c r="A5" s="146" t="s">
        <v>20</v>
      </c>
      <c r="B5" s="148" t="s">
        <v>21</v>
      </c>
      <c r="C5" s="46"/>
      <c r="D5" s="153" t="s">
        <v>218</v>
      </c>
      <c r="E5" s="153"/>
      <c r="F5" s="153"/>
      <c r="G5" s="153"/>
      <c r="H5" s="153"/>
      <c r="I5" s="46"/>
      <c r="J5" s="154" t="s">
        <v>219</v>
      </c>
      <c r="K5" s="154"/>
      <c r="L5" s="46"/>
      <c r="M5" s="155" t="s">
        <v>221</v>
      </c>
      <c r="N5" s="155"/>
      <c r="O5" s="155"/>
      <c r="P5" s="155"/>
    </row>
    <row r="6" spans="1:19" ht="77.25" customHeight="1" x14ac:dyDescent="0.25">
      <c r="A6" s="147"/>
      <c r="B6" s="149"/>
      <c r="C6" s="46"/>
      <c r="D6" s="74" t="s">
        <v>76</v>
      </c>
      <c r="E6" s="63" t="s">
        <v>24</v>
      </c>
      <c r="F6" s="63" t="s">
        <v>22</v>
      </c>
      <c r="G6" s="63" t="s">
        <v>25</v>
      </c>
      <c r="H6" s="63" t="s">
        <v>26</v>
      </c>
      <c r="I6" s="46"/>
      <c r="J6" s="75" t="s">
        <v>76</v>
      </c>
      <c r="K6" s="69" t="s">
        <v>220</v>
      </c>
      <c r="L6" s="46"/>
      <c r="M6" s="77" t="s">
        <v>76</v>
      </c>
      <c r="N6" s="70" t="s">
        <v>225</v>
      </c>
      <c r="O6" s="70" t="s">
        <v>216</v>
      </c>
      <c r="P6" s="70" t="s">
        <v>217</v>
      </c>
    </row>
    <row r="7" spans="1:19" ht="6.75" customHeight="1" x14ac:dyDescent="0.25">
      <c r="E7"/>
      <c r="F7"/>
      <c r="G7"/>
      <c r="H7"/>
      <c r="I7"/>
      <c r="J7"/>
      <c r="K7"/>
      <c r="L7"/>
      <c r="M7"/>
      <c r="N7"/>
      <c r="O7"/>
      <c r="P7"/>
    </row>
    <row r="8" spans="1:19" s="62" customFormat="1" ht="25.5" customHeight="1" x14ac:dyDescent="0.25">
      <c r="A8" s="151" t="s">
        <v>43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2"/>
    </row>
    <row r="9" spans="1:19" ht="18" customHeight="1" x14ac:dyDescent="0.25">
      <c r="A9" s="34" t="s">
        <v>28</v>
      </c>
      <c r="B9" s="35" t="s">
        <v>16</v>
      </c>
      <c r="C9" s="47"/>
      <c r="D9" s="53" t="s">
        <v>77</v>
      </c>
      <c r="E9" s="64"/>
      <c r="F9" s="54"/>
      <c r="G9" s="156" t="s">
        <v>66</v>
      </c>
      <c r="H9" s="157"/>
      <c r="I9" s="47"/>
      <c r="J9" s="53" t="s">
        <v>128</v>
      </c>
      <c r="K9" s="54"/>
      <c r="L9" s="47"/>
      <c r="M9" s="158" t="s">
        <v>179</v>
      </c>
      <c r="N9" s="158"/>
      <c r="O9" s="158"/>
      <c r="P9" s="158"/>
    </row>
    <row r="10" spans="1:19" ht="18" customHeight="1" x14ac:dyDescent="0.25">
      <c r="A10" s="34" t="s">
        <v>28</v>
      </c>
      <c r="B10" s="35" t="s">
        <v>17</v>
      </c>
      <c r="C10" s="48"/>
      <c r="D10" s="53" t="s">
        <v>78</v>
      </c>
      <c r="E10" s="64"/>
      <c r="F10" s="54"/>
      <c r="G10" s="54"/>
      <c r="H10" s="54">
        <f>+G10*12</f>
        <v>0</v>
      </c>
      <c r="I10" s="48"/>
      <c r="J10" s="53" t="s">
        <v>129</v>
      </c>
      <c r="K10" s="54"/>
      <c r="L10" s="48"/>
      <c r="M10" s="159"/>
      <c r="N10" s="159"/>
      <c r="O10" s="159"/>
      <c r="P10" s="159"/>
    </row>
    <row r="11" spans="1:19" ht="18" customHeight="1" x14ac:dyDescent="0.25">
      <c r="A11" s="34" t="s">
        <v>28</v>
      </c>
      <c r="B11" s="35" t="s">
        <v>18</v>
      </c>
      <c r="C11" s="48"/>
      <c r="D11" s="53" t="s">
        <v>79</v>
      </c>
      <c r="E11" s="64"/>
      <c r="F11" s="54"/>
      <c r="G11" s="54"/>
      <c r="H11" s="54">
        <f t="shared" ref="H11:H12" si="0">+G11*12</f>
        <v>0</v>
      </c>
      <c r="I11" s="48"/>
      <c r="J11" s="53" t="s">
        <v>130</v>
      </c>
      <c r="K11" s="54"/>
      <c r="L11" s="48"/>
      <c r="M11" s="159"/>
      <c r="N11" s="159"/>
      <c r="O11" s="159"/>
      <c r="P11" s="159"/>
    </row>
    <row r="12" spans="1:19" ht="18" customHeight="1" x14ac:dyDescent="0.25">
      <c r="A12" s="34" t="s">
        <v>28</v>
      </c>
      <c r="B12" s="35" t="s">
        <v>19</v>
      </c>
      <c r="C12" s="48"/>
      <c r="D12" s="53" t="s">
        <v>80</v>
      </c>
      <c r="E12" s="64"/>
      <c r="F12" s="54"/>
      <c r="G12" s="54"/>
      <c r="H12" s="54">
        <f t="shared" si="0"/>
        <v>0</v>
      </c>
      <c r="I12" s="48"/>
      <c r="J12" s="53" t="s">
        <v>131</v>
      </c>
      <c r="K12" s="54"/>
      <c r="L12" s="48"/>
      <c r="M12" s="160"/>
      <c r="N12" s="160"/>
      <c r="O12" s="160"/>
      <c r="P12" s="160"/>
    </row>
    <row r="13" spans="1:19" s="62" customFormat="1" ht="25.5" customHeight="1" x14ac:dyDescent="0.25">
      <c r="A13" s="161" t="s">
        <v>30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3"/>
    </row>
    <row r="14" spans="1:19" ht="18" customHeight="1" x14ac:dyDescent="0.25">
      <c r="A14" s="164" t="s">
        <v>27</v>
      </c>
      <c r="B14" s="164"/>
      <c r="C14" s="72"/>
      <c r="D14" s="166" t="s">
        <v>27</v>
      </c>
      <c r="E14" s="166"/>
      <c r="F14" s="166"/>
      <c r="G14" s="166"/>
      <c r="H14" s="166"/>
      <c r="I14" s="72"/>
      <c r="J14" s="166" t="s">
        <v>27</v>
      </c>
      <c r="K14" s="166"/>
      <c r="L14" s="72"/>
      <c r="M14" s="166" t="s">
        <v>27</v>
      </c>
      <c r="N14" s="166"/>
      <c r="O14" s="166"/>
      <c r="P14" s="166"/>
    </row>
    <row r="15" spans="1:19" ht="18" customHeight="1" x14ac:dyDescent="0.25">
      <c r="A15" s="39" t="s">
        <v>58</v>
      </c>
      <c r="B15" s="35" t="s">
        <v>47</v>
      </c>
      <c r="C15" s="49"/>
      <c r="D15" s="53" t="s">
        <v>81</v>
      </c>
      <c r="E15" s="65"/>
      <c r="F15" s="54"/>
      <c r="G15" s="170" t="s">
        <v>66</v>
      </c>
      <c r="H15" s="170"/>
      <c r="I15" s="76"/>
      <c r="J15" s="53" t="s">
        <v>132</v>
      </c>
      <c r="K15" s="54"/>
      <c r="L15" s="76"/>
      <c r="M15" s="53" t="s">
        <v>180</v>
      </c>
      <c r="N15" s="54"/>
      <c r="O15" s="54"/>
      <c r="P15" s="54"/>
    </row>
    <row r="16" spans="1:19" ht="18" customHeight="1" x14ac:dyDescent="0.25">
      <c r="A16" s="167" t="s">
        <v>33</v>
      </c>
      <c r="B16" s="168"/>
      <c r="C16" s="49"/>
      <c r="D16" s="167" t="s">
        <v>33</v>
      </c>
      <c r="E16" s="169"/>
      <c r="F16" s="169"/>
      <c r="G16" s="169"/>
      <c r="H16" s="168"/>
      <c r="I16" s="76"/>
      <c r="J16" s="167" t="s">
        <v>33</v>
      </c>
      <c r="K16" s="168"/>
      <c r="L16" s="76"/>
      <c r="M16" s="167" t="s">
        <v>33</v>
      </c>
      <c r="N16" s="169"/>
      <c r="O16" s="169"/>
      <c r="P16" s="168"/>
    </row>
    <row r="17" spans="1:16" ht="18" customHeight="1" x14ac:dyDescent="0.25">
      <c r="A17" s="44" t="s">
        <v>28</v>
      </c>
      <c r="B17" s="45" t="s">
        <v>57</v>
      </c>
      <c r="C17" s="49"/>
      <c r="D17" s="53" t="s">
        <v>82</v>
      </c>
      <c r="E17" s="66"/>
      <c r="F17" s="68"/>
      <c r="G17" s="170" t="s">
        <v>66</v>
      </c>
      <c r="H17" s="170"/>
      <c r="I17" s="76"/>
      <c r="J17" s="53" t="s">
        <v>133</v>
      </c>
      <c r="K17" s="68"/>
      <c r="L17" s="76"/>
      <c r="M17" s="158" t="s">
        <v>181</v>
      </c>
      <c r="N17" s="158"/>
      <c r="O17" s="158"/>
      <c r="P17" s="158"/>
    </row>
    <row r="18" spans="1:16" ht="18" customHeight="1" x14ac:dyDescent="0.25">
      <c r="A18" s="44" t="s">
        <v>28</v>
      </c>
      <c r="B18" s="45" t="s">
        <v>16</v>
      </c>
      <c r="C18" s="49"/>
      <c r="D18" s="53" t="s">
        <v>83</v>
      </c>
      <c r="E18" s="67"/>
      <c r="F18" s="68"/>
      <c r="G18" s="54"/>
      <c r="H18" s="54">
        <f t="shared" ref="H18:H24" si="1">+G18*12</f>
        <v>0</v>
      </c>
      <c r="I18" s="76"/>
      <c r="J18" s="53" t="s">
        <v>134</v>
      </c>
      <c r="K18" s="68"/>
      <c r="L18" s="76"/>
      <c r="M18" s="159"/>
      <c r="N18" s="159"/>
      <c r="O18" s="159"/>
      <c r="P18" s="159"/>
    </row>
    <row r="19" spans="1:16" ht="18" customHeight="1" x14ac:dyDescent="0.25">
      <c r="A19" s="39" t="s">
        <v>28</v>
      </c>
      <c r="B19" s="35" t="s">
        <v>17</v>
      </c>
      <c r="C19" s="49"/>
      <c r="D19" s="53" t="s">
        <v>84</v>
      </c>
      <c r="E19" s="64"/>
      <c r="F19" s="68"/>
      <c r="G19" s="54"/>
      <c r="H19" s="54">
        <f t="shared" si="1"/>
        <v>0</v>
      </c>
      <c r="I19" s="78"/>
      <c r="J19" s="53" t="s">
        <v>135</v>
      </c>
      <c r="K19" s="54"/>
      <c r="L19" s="78"/>
      <c r="M19" s="159"/>
      <c r="N19" s="159"/>
      <c r="O19" s="159"/>
      <c r="P19" s="159"/>
    </row>
    <row r="20" spans="1:16" ht="18" customHeight="1" x14ac:dyDescent="0.25">
      <c r="A20" s="39" t="s">
        <v>28</v>
      </c>
      <c r="B20" s="35" t="s">
        <v>67</v>
      </c>
      <c r="C20" s="49"/>
      <c r="D20" s="53" t="s">
        <v>85</v>
      </c>
      <c r="E20" s="64"/>
      <c r="F20" s="68"/>
      <c r="G20" s="54"/>
      <c r="H20" s="54">
        <f t="shared" si="1"/>
        <v>0</v>
      </c>
      <c r="I20" s="76"/>
      <c r="J20" s="53" t="s">
        <v>136</v>
      </c>
      <c r="K20" s="54"/>
      <c r="L20" s="76"/>
      <c r="M20" s="159"/>
      <c r="N20" s="159"/>
      <c r="O20" s="159"/>
      <c r="P20" s="159"/>
    </row>
    <row r="21" spans="1:16" ht="18" customHeight="1" x14ac:dyDescent="0.25">
      <c r="A21" s="39" t="s">
        <v>28</v>
      </c>
      <c r="B21" s="35" t="s">
        <v>19</v>
      </c>
      <c r="C21" s="49"/>
      <c r="D21" s="53" t="s">
        <v>86</v>
      </c>
      <c r="E21" s="64"/>
      <c r="F21" s="68"/>
      <c r="G21" s="54"/>
      <c r="H21" s="54">
        <f t="shared" si="1"/>
        <v>0</v>
      </c>
      <c r="I21" s="78"/>
      <c r="J21" s="53" t="s">
        <v>137</v>
      </c>
      <c r="K21" s="54"/>
      <c r="L21" s="78"/>
      <c r="M21" s="159"/>
      <c r="N21" s="159"/>
      <c r="O21" s="159"/>
      <c r="P21" s="159"/>
    </row>
    <row r="22" spans="1:16" ht="18" customHeight="1" x14ac:dyDescent="0.25">
      <c r="A22" s="39" t="s">
        <v>31</v>
      </c>
      <c r="B22" s="35" t="s">
        <v>44</v>
      </c>
      <c r="C22" s="49"/>
      <c r="D22" s="53" t="s">
        <v>87</v>
      </c>
      <c r="E22" s="64"/>
      <c r="F22" s="68"/>
      <c r="G22" s="54"/>
      <c r="H22" s="54">
        <f t="shared" si="1"/>
        <v>0</v>
      </c>
      <c r="I22" s="78"/>
      <c r="J22" s="53" t="s">
        <v>138</v>
      </c>
      <c r="K22" s="54"/>
      <c r="L22" s="78"/>
      <c r="M22" s="159"/>
      <c r="N22" s="159"/>
      <c r="O22" s="159"/>
      <c r="P22" s="159"/>
    </row>
    <row r="23" spans="1:16" ht="18" customHeight="1" x14ac:dyDescent="0.25">
      <c r="A23" s="39" t="s">
        <v>31</v>
      </c>
      <c r="B23" s="42" t="s">
        <v>45</v>
      </c>
      <c r="C23" s="49"/>
      <c r="D23" s="53" t="s">
        <v>88</v>
      </c>
      <c r="E23" s="64"/>
      <c r="F23" s="68"/>
      <c r="G23" s="54"/>
      <c r="H23" s="54">
        <f t="shared" si="1"/>
        <v>0</v>
      </c>
      <c r="I23" s="76"/>
      <c r="J23" s="53" t="s">
        <v>139</v>
      </c>
      <c r="K23" s="54"/>
      <c r="L23" s="76"/>
      <c r="M23" s="159"/>
      <c r="N23" s="159"/>
      <c r="O23" s="159"/>
      <c r="P23" s="159"/>
    </row>
    <row r="24" spans="1:16" ht="18" customHeight="1" x14ac:dyDescent="0.25">
      <c r="A24" s="39" t="s">
        <v>31</v>
      </c>
      <c r="B24" s="43" t="s">
        <v>46</v>
      </c>
      <c r="C24" s="49"/>
      <c r="D24" s="53" t="s">
        <v>89</v>
      </c>
      <c r="E24" s="64"/>
      <c r="F24" s="68"/>
      <c r="G24" s="54"/>
      <c r="H24" s="54">
        <f t="shared" si="1"/>
        <v>0</v>
      </c>
      <c r="I24" s="78"/>
      <c r="J24" s="53" t="s">
        <v>140</v>
      </c>
      <c r="K24" s="54"/>
      <c r="L24" s="78"/>
      <c r="M24" s="159"/>
      <c r="N24" s="159"/>
      <c r="O24" s="159"/>
      <c r="P24" s="159"/>
    </row>
    <row r="25" spans="1:16" ht="18" customHeight="1" x14ac:dyDescent="0.25">
      <c r="A25" s="39" t="s">
        <v>32</v>
      </c>
      <c r="B25" s="35" t="s">
        <v>45</v>
      </c>
      <c r="C25" s="49"/>
      <c r="D25" s="53" t="s">
        <v>90</v>
      </c>
      <c r="E25" s="64"/>
      <c r="F25" s="68"/>
      <c r="G25" s="170" t="s">
        <v>66</v>
      </c>
      <c r="H25" s="170"/>
      <c r="I25" s="78"/>
      <c r="J25" s="53" t="s">
        <v>141</v>
      </c>
      <c r="K25" s="54"/>
      <c r="L25" s="78"/>
      <c r="M25" s="159"/>
      <c r="N25" s="159"/>
      <c r="O25" s="159"/>
      <c r="P25" s="159"/>
    </row>
    <row r="26" spans="1:16" ht="18" customHeight="1" x14ac:dyDescent="0.25">
      <c r="A26" s="39" t="s">
        <v>32</v>
      </c>
      <c r="B26" s="35" t="s">
        <v>46</v>
      </c>
      <c r="C26" s="49"/>
      <c r="D26" s="53" t="s">
        <v>91</v>
      </c>
      <c r="E26" s="64"/>
      <c r="F26" s="68"/>
      <c r="G26" s="54"/>
      <c r="H26" s="54">
        <f t="shared" ref="H26:H27" si="2">+G26*12</f>
        <v>0</v>
      </c>
      <c r="I26" s="78"/>
      <c r="J26" s="53" t="s">
        <v>142</v>
      </c>
      <c r="K26" s="54"/>
      <c r="L26" s="78"/>
      <c r="M26" s="159"/>
      <c r="N26" s="159"/>
      <c r="O26" s="159"/>
      <c r="P26" s="159"/>
    </row>
    <row r="27" spans="1:16" ht="18" customHeight="1" x14ac:dyDescent="0.25">
      <c r="A27" s="39" t="s">
        <v>32</v>
      </c>
      <c r="B27" s="35" t="s">
        <v>48</v>
      </c>
      <c r="C27" s="49"/>
      <c r="D27" s="53" t="s">
        <v>92</v>
      </c>
      <c r="E27" s="64"/>
      <c r="F27" s="68"/>
      <c r="G27" s="54"/>
      <c r="H27" s="54">
        <f t="shared" si="2"/>
        <v>0</v>
      </c>
      <c r="I27" s="76"/>
      <c r="J27" s="53" t="s">
        <v>143</v>
      </c>
      <c r="K27" s="54"/>
      <c r="L27" s="76"/>
      <c r="M27" s="160"/>
      <c r="N27" s="160"/>
      <c r="O27" s="160"/>
      <c r="P27" s="160"/>
    </row>
    <row r="28" spans="1:16" ht="18" customHeight="1" x14ac:dyDescent="0.25">
      <c r="A28" s="164" t="s">
        <v>34</v>
      </c>
      <c r="B28" s="164"/>
      <c r="C28" s="49"/>
      <c r="D28" s="164" t="s">
        <v>34</v>
      </c>
      <c r="E28" s="164"/>
      <c r="F28" s="164"/>
      <c r="G28" s="164"/>
      <c r="H28" s="164"/>
      <c r="I28" s="76"/>
      <c r="J28" s="165" t="s">
        <v>34</v>
      </c>
      <c r="K28" s="165"/>
      <c r="L28" s="76"/>
      <c r="M28" s="165" t="s">
        <v>34</v>
      </c>
      <c r="N28" s="165"/>
      <c r="O28" s="165"/>
      <c r="P28" s="165"/>
    </row>
    <row r="29" spans="1:16" ht="18" customHeight="1" x14ac:dyDescent="0.25">
      <c r="A29" s="44" t="s">
        <v>31</v>
      </c>
      <c r="B29" s="45" t="s">
        <v>44</v>
      </c>
      <c r="C29" s="49"/>
      <c r="D29" s="59" t="s">
        <v>93</v>
      </c>
      <c r="E29" s="67"/>
      <c r="F29" s="68"/>
      <c r="G29" s="68"/>
      <c r="H29" s="54">
        <f t="shared" ref="H29:H30" si="3">+G29*12</f>
        <v>0</v>
      </c>
      <c r="I29" s="78"/>
      <c r="J29" s="53" t="s">
        <v>144</v>
      </c>
      <c r="K29" s="68"/>
      <c r="L29" s="78"/>
      <c r="M29" s="158" t="s">
        <v>182</v>
      </c>
      <c r="N29" s="158"/>
      <c r="O29" s="158"/>
      <c r="P29" s="158"/>
    </row>
    <row r="30" spans="1:16" ht="18" customHeight="1" x14ac:dyDescent="0.25">
      <c r="A30" s="39" t="s">
        <v>31</v>
      </c>
      <c r="B30" s="35" t="s">
        <v>45</v>
      </c>
      <c r="C30" s="49"/>
      <c r="D30" s="53" t="s">
        <v>94</v>
      </c>
      <c r="E30" s="64"/>
      <c r="F30" s="54"/>
      <c r="G30" s="54"/>
      <c r="H30" s="54">
        <f t="shared" si="3"/>
        <v>0</v>
      </c>
      <c r="I30" s="76"/>
      <c r="J30" s="53" t="s">
        <v>145</v>
      </c>
      <c r="K30" s="54"/>
      <c r="L30" s="76"/>
      <c r="M30" s="159"/>
      <c r="N30" s="159"/>
      <c r="O30" s="159"/>
      <c r="P30" s="159"/>
    </row>
    <row r="31" spans="1:16" ht="18" customHeight="1" x14ac:dyDescent="0.25">
      <c r="A31" s="39" t="s">
        <v>31</v>
      </c>
      <c r="B31" s="35" t="s">
        <v>46</v>
      </c>
      <c r="C31" s="49"/>
      <c r="D31" s="53" t="s">
        <v>95</v>
      </c>
      <c r="E31" s="64"/>
      <c r="F31" s="54"/>
      <c r="G31" s="170" t="s">
        <v>66</v>
      </c>
      <c r="H31" s="170"/>
      <c r="I31" s="78"/>
      <c r="J31" s="53" t="s">
        <v>146</v>
      </c>
      <c r="K31" s="54"/>
      <c r="L31" s="78"/>
      <c r="M31" s="160"/>
      <c r="N31" s="160"/>
      <c r="O31" s="160"/>
      <c r="P31" s="160"/>
    </row>
    <row r="32" spans="1:16" ht="18" customHeight="1" x14ac:dyDescent="0.25">
      <c r="A32" s="167" t="s">
        <v>13</v>
      </c>
      <c r="B32" s="168"/>
      <c r="C32" s="49"/>
      <c r="D32" s="167" t="s">
        <v>13</v>
      </c>
      <c r="E32" s="169"/>
      <c r="F32" s="169"/>
      <c r="G32" s="169"/>
      <c r="H32" s="168"/>
      <c r="I32" s="78"/>
      <c r="J32" s="167" t="s">
        <v>13</v>
      </c>
      <c r="K32" s="168"/>
      <c r="L32" s="78"/>
      <c r="M32" s="167" t="s">
        <v>13</v>
      </c>
      <c r="N32" s="169"/>
      <c r="O32" s="169"/>
      <c r="P32" s="168"/>
    </row>
    <row r="33" spans="1:16" ht="18" customHeight="1" x14ac:dyDescent="0.25">
      <c r="A33" s="39" t="s">
        <v>31</v>
      </c>
      <c r="B33" s="35" t="s">
        <v>44</v>
      </c>
      <c r="C33" s="49"/>
      <c r="D33" s="53" t="s">
        <v>96</v>
      </c>
      <c r="E33" s="64"/>
      <c r="F33" s="54"/>
      <c r="G33" s="54"/>
      <c r="H33" s="54">
        <f t="shared" ref="H33:H35" si="4">+G33*12</f>
        <v>0</v>
      </c>
      <c r="I33" s="78"/>
      <c r="J33" s="53" t="s">
        <v>147</v>
      </c>
      <c r="K33" s="54"/>
      <c r="L33" s="78"/>
      <c r="M33" s="158" t="s">
        <v>183</v>
      </c>
      <c r="N33" s="158"/>
      <c r="O33" s="158"/>
      <c r="P33" s="158"/>
    </row>
    <row r="34" spans="1:16" ht="18" customHeight="1" x14ac:dyDescent="0.25">
      <c r="A34" s="39" t="s">
        <v>31</v>
      </c>
      <c r="B34" s="35" t="s">
        <v>45</v>
      </c>
      <c r="C34" s="49"/>
      <c r="D34" s="53" t="s">
        <v>97</v>
      </c>
      <c r="E34" s="64"/>
      <c r="F34" s="54"/>
      <c r="G34" s="54"/>
      <c r="H34" s="54">
        <f t="shared" si="4"/>
        <v>0</v>
      </c>
      <c r="I34" s="78"/>
      <c r="J34" s="53" t="s">
        <v>148</v>
      </c>
      <c r="K34" s="54"/>
      <c r="L34" s="78"/>
      <c r="M34" s="159"/>
      <c r="N34" s="159"/>
      <c r="O34" s="159"/>
      <c r="P34" s="159"/>
    </row>
    <row r="35" spans="1:16" ht="18" customHeight="1" x14ac:dyDescent="0.25">
      <c r="A35" s="39" t="s">
        <v>31</v>
      </c>
      <c r="B35" s="35" t="s">
        <v>46</v>
      </c>
      <c r="C35" s="49"/>
      <c r="D35" s="53" t="s">
        <v>98</v>
      </c>
      <c r="E35" s="64"/>
      <c r="F35" s="54"/>
      <c r="G35" s="54"/>
      <c r="H35" s="54">
        <f t="shared" si="4"/>
        <v>0</v>
      </c>
      <c r="I35" s="78"/>
      <c r="J35" s="53" t="s">
        <v>149</v>
      </c>
      <c r="K35" s="54"/>
      <c r="L35" s="78"/>
      <c r="M35" s="159"/>
      <c r="N35" s="159"/>
      <c r="O35" s="159"/>
      <c r="P35" s="159"/>
    </row>
    <row r="36" spans="1:16" ht="18" customHeight="1" x14ac:dyDescent="0.25">
      <c r="A36" s="39" t="s">
        <v>28</v>
      </c>
      <c r="B36" s="35" t="s">
        <v>57</v>
      </c>
      <c r="C36" s="49"/>
      <c r="D36" s="53" t="s">
        <v>99</v>
      </c>
      <c r="E36" s="64"/>
      <c r="F36" s="54"/>
      <c r="G36" s="156" t="s">
        <v>66</v>
      </c>
      <c r="H36" s="157"/>
      <c r="I36" s="78"/>
      <c r="J36" s="53" t="s">
        <v>150</v>
      </c>
      <c r="K36" s="54"/>
      <c r="L36" s="78"/>
      <c r="M36" s="159"/>
      <c r="N36" s="159"/>
      <c r="O36" s="159"/>
      <c r="P36" s="159"/>
    </row>
    <row r="37" spans="1:16" ht="18" customHeight="1" x14ac:dyDescent="0.25">
      <c r="A37" s="39" t="s">
        <v>70</v>
      </c>
      <c r="B37" s="35" t="s">
        <v>71</v>
      </c>
      <c r="C37" s="49"/>
      <c r="D37" s="53" t="s">
        <v>100</v>
      </c>
      <c r="E37" s="64"/>
      <c r="F37" s="54"/>
      <c r="G37" s="156" t="s">
        <v>66</v>
      </c>
      <c r="H37" s="157"/>
      <c r="I37" s="78"/>
      <c r="J37" s="53" t="s">
        <v>151</v>
      </c>
      <c r="K37" s="54"/>
      <c r="L37" s="78"/>
      <c r="M37" s="160"/>
      <c r="N37" s="160"/>
      <c r="O37" s="160"/>
      <c r="P37" s="160"/>
    </row>
    <row r="38" spans="1:16" ht="18" customHeight="1" x14ac:dyDescent="0.25">
      <c r="A38" s="167" t="s">
        <v>35</v>
      </c>
      <c r="B38" s="168"/>
      <c r="C38" s="49"/>
      <c r="D38" s="167" t="s">
        <v>35</v>
      </c>
      <c r="E38" s="169"/>
      <c r="F38" s="169"/>
      <c r="G38" s="169"/>
      <c r="H38" s="168"/>
      <c r="I38" s="78"/>
      <c r="J38" s="167" t="s">
        <v>35</v>
      </c>
      <c r="K38" s="168"/>
      <c r="L38" s="78"/>
      <c r="M38" s="167" t="s">
        <v>35</v>
      </c>
      <c r="N38" s="169"/>
      <c r="O38" s="169"/>
      <c r="P38" s="168"/>
    </row>
    <row r="39" spans="1:16" ht="18" customHeight="1" x14ac:dyDescent="0.25">
      <c r="A39" s="39" t="s">
        <v>31</v>
      </c>
      <c r="B39" s="35" t="s">
        <v>44</v>
      </c>
      <c r="C39" s="49"/>
      <c r="D39" s="53" t="s">
        <v>101</v>
      </c>
      <c r="E39" s="64"/>
      <c r="F39" s="54"/>
      <c r="G39" s="54"/>
      <c r="H39" s="54">
        <f t="shared" ref="H39:H41" si="5">+G39*12</f>
        <v>0</v>
      </c>
      <c r="I39" s="78"/>
      <c r="J39" s="53" t="s">
        <v>152</v>
      </c>
      <c r="K39" s="54"/>
      <c r="L39" s="78"/>
      <c r="M39" s="158" t="s">
        <v>184</v>
      </c>
      <c r="N39" s="158"/>
      <c r="O39" s="158"/>
      <c r="P39" s="158"/>
    </row>
    <row r="40" spans="1:16" ht="18" customHeight="1" x14ac:dyDescent="0.25">
      <c r="A40" s="39" t="s">
        <v>31</v>
      </c>
      <c r="B40" s="35" t="s">
        <v>45</v>
      </c>
      <c r="C40" s="49"/>
      <c r="D40" s="53" t="s">
        <v>102</v>
      </c>
      <c r="E40" s="64"/>
      <c r="F40" s="54"/>
      <c r="G40" s="54"/>
      <c r="H40" s="54">
        <f t="shared" si="5"/>
        <v>0</v>
      </c>
      <c r="I40" s="78"/>
      <c r="J40" s="53" t="s">
        <v>153</v>
      </c>
      <c r="K40" s="54"/>
      <c r="L40" s="78"/>
      <c r="M40" s="159"/>
      <c r="N40" s="159"/>
      <c r="O40" s="159"/>
      <c r="P40" s="159"/>
    </row>
    <row r="41" spans="1:16" ht="18" customHeight="1" x14ac:dyDescent="0.25">
      <c r="A41" s="39" t="s">
        <v>31</v>
      </c>
      <c r="B41" s="35" t="s">
        <v>46</v>
      </c>
      <c r="C41" s="49"/>
      <c r="D41" s="53" t="s">
        <v>103</v>
      </c>
      <c r="E41" s="64"/>
      <c r="F41" s="54"/>
      <c r="G41" s="54"/>
      <c r="H41" s="54">
        <f t="shared" si="5"/>
        <v>0</v>
      </c>
      <c r="I41" s="78"/>
      <c r="J41" s="53" t="s">
        <v>154</v>
      </c>
      <c r="K41" s="54"/>
      <c r="L41" s="78"/>
      <c r="M41" s="160"/>
      <c r="N41" s="160"/>
      <c r="O41" s="160"/>
      <c r="P41" s="160"/>
    </row>
    <row r="42" spans="1:16" ht="18" customHeight="1" x14ac:dyDescent="0.25">
      <c r="A42" s="167" t="s">
        <v>36</v>
      </c>
      <c r="B42" s="168"/>
      <c r="C42" s="49"/>
      <c r="D42" s="167" t="s">
        <v>36</v>
      </c>
      <c r="E42" s="169"/>
      <c r="F42" s="169"/>
      <c r="G42" s="169"/>
      <c r="H42" s="168"/>
      <c r="I42" s="78"/>
      <c r="J42" s="167" t="s">
        <v>36</v>
      </c>
      <c r="K42" s="168"/>
      <c r="L42" s="78"/>
      <c r="M42" s="167" t="s">
        <v>36</v>
      </c>
      <c r="N42" s="169"/>
      <c r="O42" s="169"/>
      <c r="P42" s="168"/>
    </row>
    <row r="43" spans="1:16" ht="18" customHeight="1" x14ac:dyDescent="0.25">
      <c r="A43" s="39" t="s">
        <v>32</v>
      </c>
      <c r="B43" s="35" t="s">
        <v>45</v>
      </c>
      <c r="C43" s="49"/>
      <c r="D43" s="53" t="s">
        <v>104</v>
      </c>
      <c r="E43" s="64"/>
      <c r="F43" s="54"/>
      <c r="G43" s="54"/>
      <c r="H43" s="54">
        <f t="shared" ref="H43:H44" si="6">+G43*12</f>
        <v>0</v>
      </c>
      <c r="I43" s="78"/>
      <c r="J43" s="53" t="s">
        <v>155</v>
      </c>
      <c r="K43" s="54"/>
      <c r="L43" s="78"/>
      <c r="M43" s="158" t="s">
        <v>185</v>
      </c>
      <c r="N43" s="158"/>
      <c r="O43" s="158"/>
      <c r="P43" s="158"/>
    </row>
    <row r="44" spans="1:16" ht="18" customHeight="1" x14ac:dyDescent="0.25">
      <c r="A44" s="39" t="s">
        <v>32</v>
      </c>
      <c r="B44" s="35" t="s">
        <v>46</v>
      </c>
      <c r="C44" s="49"/>
      <c r="D44" s="53" t="s">
        <v>105</v>
      </c>
      <c r="E44" s="64"/>
      <c r="F44" s="54"/>
      <c r="G44" s="54"/>
      <c r="H44" s="54">
        <f t="shared" si="6"/>
        <v>0</v>
      </c>
      <c r="I44" s="78"/>
      <c r="J44" s="53" t="s">
        <v>156</v>
      </c>
      <c r="K44" s="54"/>
      <c r="L44" s="78"/>
      <c r="M44" s="160"/>
      <c r="N44" s="160"/>
      <c r="O44" s="160"/>
      <c r="P44" s="160"/>
    </row>
    <row r="45" spans="1:16" ht="42.75" customHeight="1" x14ac:dyDescent="0.25">
      <c r="A45" s="171" t="s">
        <v>37</v>
      </c>
      <c r="B45" s="172"/>
      <c r="C45" s="49"/>
      <c r="D45" s="171" t="s">
        <v>37</v>
      </c>
      <c r="E45" s="173"/>
      <c r="F45" s="173"/>
      <c r="G45" s="173"/>
      <c r="H45" s="172"/>
      <c r="I45" s="78"/>
      <c r="J45" s="171" t="s">
        <v>37</v>
      </c>
      <c r="K45" s="172"/>
      <c r="L45" s="78"/>
      <c r="M45" s="174" t="s">
        <v>37</v>
      </c>
      <c r="N45" s="175"/>
      <c r="O45" s="175"/>
      <c r="P45" s="176"/>
    </row>
    <row r="46" spans="1:16" ht="18" customHeight="1" x14ac:dyDescent="0.25">
      <c r="A46" s="39" t="s">
        <v>31</v>
      </c>
      <c r="B46" s="35" t="s">
        <v>44</v>
      </c>
      <c r="C46" s="49"/>
      <c r="D46" s="53" t="s">
        <v>106</v>
      </c>
      <c r="E46" s="64"/>
      <c r="F46" s="54"/>
      <c r="G46" s="54"/>
      <c r="H46" s="54">
        <f t="shared" ref="H46:H48" si="7">+G46*12</f>
        <v>0</v>
      </c>
      <c r="I46" s="78"/>
      <c r="J46" s="53" t="s">
        <v>157</v>
      </c>
      <c r="K46" s="54"/>
      <c r="L46" s="78"/>
      <c r="M46" s="158" t="s">
        <v>186</v>
      </c>
      <c r="N46" s="158"/>
      <c r="O46" s="158"/>
      <c r="P46" s="158"/>
    </row>
    <row r="47" spans="1:16" ht="18" customHeight="1" x14ac:dyDescent="0.25">
      <c r="A47" s="39" t="s">
        <v>31</v>
      </c>
      <c r="B47" s="35" t="s">
        <v>45</v>
      </c>
      <c r="C47" s="49"/>
      <c r="D47" s="53" t="s">
        <v>107</v>
      </c>
      <c r="E47" s="64"/>
      <c r="F47" s="54"/>
      <c r="G47" s="54"/>
      <c r="H47" s="54">
        <f t="shared" si="7"/>
        <v>0</v>
      </c>
      <c r="I47" s="78"/>
      <c r="J47" s="53" t="s">
        <v>158</v>
      </c>
      <c r="K47" s="54"/>
      <c r="L47" s="78"/>
      <c r="M47" s="159"/>
      <c r="N47" s="159"/>
      <c r="O47" s="159"/>
      <c r="P47" s="159"/>
    </row>
    <row r="48" spans="1:16" ht="18" customHeight="1" x14ac:dyDescent="0.25">
      <c r="A48" s="39" t="s">
        <v>31</v>
      </c>
      <c r="B48" s="35" t="s">
        <v>46</v>
      </c>
      <c r="C48" s="49"/>
      <c r="D48" s="53" t="s">
        <v>108</v>
      </c>
      <c r="E48" s="64"/>
      <c r="F48" s="54"/>
      <c r="G48" s="54"/>
      <c r="H48" s="54">
        <f t="shared" si="7"/>
        <v>0</v>
      </c>
      <c r="I48" s="78"/>
      <c r="J48" s="53" t="s">
        <v>159</v>
      </c>
      <c r="K48" s="54"/>
      <c r="L48" s="78"/>
      <c r="M48" s="160"/>
      <c r="N48" s="160"/>
      <c r="O48" s="160"/>
      <c r="P48" s="160"/>
    </row>
    <row r="49" spans="1:16" ht="18" customHeight="1" x14ac:dyDescent="0.25">
      <c r="A49" s="167" t="s">
        <v>38</v>
      </c>
      <c r="B49" s="168"/>
      <c r="C49" s="49"/>
      <c r="D49" s="167" t="s">
        <v>38</v>
      </c>
      <c r="E49" s="169"/>
      <c r="F49" s="169"/>
      <c r="G49" s="169"/>
      <c r="H49" s="168"/>
      <c r="I49" s="78"/>
      <c r="J49" s="167" t="s">
        <v>38</v>
      </c>
      <c r="K49" s="168"/>
      <c r="L49" s="78"/>
      <c r="M49" s="181" t="s">
        <v>38</v>
      </c>
      <c r="N49" s="182"/>
      <c r="O49" s="182"/>
      <c r="P49" s="183"/>
    </row>
    <row r="50" spans="1:16" ht="18" customHeight="1" x14ac:dyDescent="0.25">
      <c r="A50" s="39" t="s">
        <v>31</v>
      </c>
      <c r="B50" s="35" t="s">
        <v>44</v>
      </c>
      <c r="C50" s="49"/>
      <c r="D50" s="53" t="s">
        <v>109</v>
      </c>
      <c r="E50" s="64"/>
      <c r="F50" s="54"/>
      <c r="G50" s="54"/>
      <c r="H50" s="54">
        <f t="shared" ref="H50:H52" si="8">+G50*12</f>
        <v>0</v>
      </c>
      <c r="I50" s="78"/>
      <c r="J50" s="53" t="s">
        <v>160</v>
      </c>
      <c r="K50" s="54"/>
      <c r="L50" s="78"/>
      <c r="M50" s="158" t="s">
        <v>187</v>
      </c>
      <c r="N50" s="158"/>
      <c r="O50" s="158"/>
      <c r="P50" s="158"/>
    </row>
    <row r="51" spans="1:16" ht="18" customHeight="1" x14ac:dyDescent="0.25">
      <c r="A51" s="39" t="s">
        <v>31</v>
      </c>
      <c r="B51" s="35" t="s">
        <v>45</v>
      </c>
      <c r="C51" s="49"/>
      <c r="D51" s="53" t="s">
        <v>110</v>
      </c>
      <c r="E51" s="64"/>
      <c r="F51" s="54"/>
      <c r="G51" s="54"/>
      <c r="H51" s="54">
        <f t="shared" si="8"/>
        <v>0</v>
      </c>
      <c r="I51" s="78"/>
      <c r="J51" s="53" t="s">
        <v>161</v>
      </c>
      <c r="K51" s="54"/>
      <c r="L51" s="78"/>
      <c r="M51" s="159"/>
      <c r="N51" s="159"/>
      <c r="O51" s="159"/>
      <c r="P51" s="159"/>
    </row>
    <row r="52" spans="1:16" ht="18" customHeight="1" x14ac:dyDescent="0.25">
      <c r="A52" s="39" t="s">
        <v>31</v>
      </c>
      <c r="B52" s="35" t="s">
        <v>46</v>
      </c>
      <c r="C52" s="49"/>
      <c r="D52" s="53" t="s">
        <v>111</v>
      </c>
      <c r="E52" s="64"/>
      <c r="F52" s="54"/>
      <c r="G52" s="54"/>
      <c r="H52" s="54">
        <f t="shared" si="8"/>
        <v>0</v>
      </c>
      <c r="I52" s="78"/>
      <c r="J52" s="53" t="s">
        <v>162</v>
      </c>
      <c r="K52" s="54"/>
      <c r="L52" s="78"/>
      <c r="M52" s="160"/>
      <c r="N52" s="160"/>
      <c r="O52" s="160"/>
      <c r="P52" s="160"/>
    </row>
    <row r="53" spans="1:16" ht="18" customHeight="1" x14ac:dyDescent="0.25">
      <c r="A53" s="167" t="s">
        <v>39</v>
      </c>
      <c r="B53" s="168"/>
      <c r="C53" s="49"/>
      <c r="D53" s="167" t="s">
        <v>39</v>
      </c>
      <c r="E53" s="169"/>
      <c r="F53" s="169"/>
      <c r="G53" s="169"/>
      <c r="H53" s="168"/>
      <c r="I53" s="78"/>
      <c r="J53" s="167" t="s">
        <v>39</v>
      </c>
      <c r="K53" s="168"/>
      <c r="L53" s="78"/>
      <c r="M53" s="167" t="s">
        <v>39</v>
      </c>
      <c r="N53" s="169"/>
      <c r="O53" s="169"/>
      <c r="P53" s="168"/>
    </row>
    <row r="54" spans="1:16" ht="18" customHeight="1" x14ac:dyDescent="0.25">
      <c r="A54" s="39" t="s">
        <v>32</v>
      </c>
      <c r="B54" s="35" t="s">
        <v>45</v>
      </c>
      <c r="C54" s="49"/>
      <c r="D54" s="53" t="s">
        <v>112</v>
      </c>
      <c r="E54" s="64"/>
      <c r="F54" s="54"/>
      <c r="G54" s="54"/>
      <c r="H54" s="54">
        <f t="shared" ref="H54:H55" si="9">+G54*12</f>
        <v>0</v>
      </c>
      <c r="I54" s="78"/>
      <c r="J54" s="53" t="s">
        <v>163</v>
      </c>
      <c r="K54" s="54"/>
      <c r="L54" s="78"/>
      <c r="M54" s="158" t="s">
        <v>188</v>
      </c>
      <c r="N54" s="158"/>
      <c r="O54" s="158"/>
      <c r="P54" s="158"/>
    </row>
    <row r="55" spans="1:16" ht="18" customHeight="1" x14ac:dyDescent="0.25">
      <c r="A55" s="39" t="s">
        <v>32</v>
      </c>
      <c r="B55" s="35" t="s">
        <v>46</v>
      </c>
      <c r="C55" s="49"/>
      <c r="D55" s="53" t="s">
        <v>113</v>
      </c>
      <c r="E55" s="64"/>
      <c r="F55" s="54"/>
      <c r="G55" s="54"/>
      <c r="H55" s="54">
        <f t="shared" si="9"/>
        <v>0</v>
      </c>
      <c r="I55" s="78"/>
      <c r="J55" s="53" t="s">
        <v>164</v>
      </c>
      <c r="K55" s="54"/>
      <c r="L55" s="78"/>
      <c r="M55" s="160"/>
      <c r="N55" s="160"/>
      <c r="O55" s="160"/>
      <c r="P55" s="160"/>
    </row>
    <row r="56" spans="1:16" ht="18" customHeight="1" x14ac:dyDescent="0.25">
      <c r="A56" s="167" t="s">
        <v>40</v>
      </c>
      <c r="B56" s="168"/>
      <c r="C56" s="49"/>
      <c r="D56" s="167" t="s">
        <v>40</v>
      </c>
      <c r="E56" s="169"/>
      <c r="F56" s="169"/>
      <c r="G56" s="169"/>
      <c r="H56" s="168"/>
      <c r="I56" s="78"/>
      <c r="J56" s="167" t="s">
        <v>40</v>
      </c>
      <c r="K56" s="168"/>
      <c r="L56" s="78"/>
      <c r="M56" s="167" t="s">
        <v>40</v>
      </c>
      <c r="N56" s="169"/>
      <c r="O56" s="169"/>
      <c r="P56" s="168"/>
    </row>
    <row r="57" spans="1:16" ht="18" customHeight="1" x14ac:dyDescent="0.25">
      <c r="A57" s="39" t="s">
        <v>31</v>
      </c>
      <c r="B57" s="35" t="s">
        <v>45</v>
      </c>
      <c r="C57" s="49"/>
      <c r="D57" s="53" t="s">
        <v>114</v>
      </c>
      <c r="E57" s="64"/>
      <c r="F57" s="54"/>
      <c r="G57" s="54"/>
      <c r="H57" s="54">
        <f t="shared" ref="H57:H58" si="10">+G57*12</f>
        <v>0</v>
      </c>
      <c r="I57" s="78"/>
      <c r="J57" s="53" t="s">
        <v>165</v>
      </c>
      <c r="K57" s="54"/>
      <c r="L57" s="78"/>
      <c r="M57" s="158" t="s">
        <v>189</v>
      </c>
      <c r="N57" s="158"/>
      <c r="O57" s="158"/>
      <c r="P57" s="158"/>
    </row>
    <row r="58" spans="1:16" ht="18" customHeight="1" x14ac:dyDescent="0.25">
      <c r="A58" s="39" t="s">
        <v>31</v>
      </c>
      <c r="B58" s="35" t="s">
        <v>46</v>
      </c>
      <c r="C58" s="49"/>
      <c r="D58" s="53" t="s">
        <v>115</v>
      </c>
      <c r="E58" s="64"/>
      <c r="F58" s="54"/>
      <c r="G58" s="54"/>
      <c r="H58" s="54">
        <f t="shared" si="10"/>
        <v>0</v>
      </c>
      <c r="I58" s="78"/>
      <c r="J58" s="53" t="s">
        <v>166</v>
      </c>
      <c r="K58" s="54"/>
      <c r="L58" s="78"/>
      <c r="M58" s="160"/>
      <c r="N58" s="160"/>
      <c r="O58" s="160"/>
      <c r="P58" s="160"/>
    </row>
    <row r="59" spans="1:16" ht="18" customHeight="1" x14ac:dyDescent="0.25">
      <c r="A59" s="167" t="s">
        <v>41</v>
      </c>
      <c r="B59" s="168"/>
      <c r="C59" s="49"/>
      <c r="D59" s="167" t="s">
        <v>41</v>
      </c>
      <c r="E59" s="169"/>
      <c r="F59" s="169"/>
      <c r="G59" s="169"/>
      <c r="H59" s="168"/>
      <c r="I59" s="78"/>
      <c r="J59" s="167" t="s">
        <v>41</v>
      </c>
      <c r="K59" s="168"/>
      <c r="L59" s="78"/>
      <c r="M59" s="167" t="s">
        <v>41</v>
      </c>
      <c r="N59" s="169"/>
      <c r="O59" s="169"/>
      <c r="P59" s="168"/>
    </row>
    <row r="60" spans="1:16" ht="18" customHeight="1" x14ac:dyDescent="0.25">
      <c r="A60" s="39" t="s">
        <v>31</v>
      </c>
      <c r="B60" s="35" t="s">
        <v>45</v>
      </c>
      <c r="C60" s="49"/>
      <c r="D60" s="53" t="s">
        <v>116</v>
      </c>
      <c r="E60" s="64"/>
      <c r="F60" s="54"/>
      <c r="G60" s="54"/>
      <c r="H60" s="54">
        <f t="shared" ref="H60:H61" si="11">+G60*12</f>
        <v>0</v>
      </c>
      <c r="I60" s="78"/>
      <c r="J60" s="53" t="s">
        <v>167</v>
      </c>
      <c r="K60" s="54"/>
      <c r="L60" s="78"/>
      <c r="M60" s="158" t="s">
        <v>190</v>
      </c>
      <c r="N60" s="158"/>
      <c r="O60" s="158"/>
      <c r="P60" s="158"/>
    </row>
    <row r="61" spans="1:16" ht="18" customHeight="1" x14ac:dyDescent="0.25">
      <c r="A61" s="39" t="s">
        <v>31</v>
      </c>
      <c r="B61" s="35" t="s">
        <v>46</v>
      </c>
      <c r="C61" s="49"/>
      <c r="D61" s="53" t="s">
        <v>117</v>
      </c>
      <c r="E61" s="64"/>
      <c r="F61" s="54"/>
      <c r="G61" s="54"/>
      <c r="H61" s="54">
        <f t="shared" si="11"/>
        <v>0</v>
      </c>
      <c r="I61" s="78"/>
      <c r="J61" s="53" t="s">
        <v>168</v>
      </c>
      <c r="K61" s="54"/>
      <c r="L61" s="78"/>
      <c r="M61" s="160"/>
      <c r="N61" s="160"/>
      <c r="O61" s="160"/>
      <c r="P61" s="160"/>
    </row>
    <row r="62" spans="1:16" ht="18" customHeight="1" x14ac:dyDescent="0.25">
      <c r="A62" s="167" t="s">
        <v>14</v>
      </c>
      <c r="B62" s="168"/>
      <c r="C62" s="49"/>
      <c r="D62" s="167" t="s">
        <v>14</v>
      </c>
      <c r="E62" s="169"/>
      <c r="F62" s="169"/>
      <c r="G62" s="169"/>
      <c r="H62" s="168"/>
      <c r="I62" s="78"/>
      <c r="J62" s="167" t="s">
        <v>14</v>
      </c>
      <c r="K62" s="168"/>
      <c r="L62" s="78"/>
      <c r="M62" s="167" t="s">
        <v>14</v>
      </c>
      <c r="N62" s="169"/>
      <c r="O62" s="169"/>
      <c r="P62" s="168"/>
    </row>
    <row r="63" spans="1:16" ht="18" customHeight="1" x14ac:dyDescent="0.25">
      <c r="A63" s="39" t="s">
        <v>31</v>
      </c>
      <c r="B63" s="35" t="s">
        <v>45</v>
      </c>
      <c r="C63" s="49"/>
      <c r="D63" s="53" t="s">
        <v>118</v>
      </c>
      <c r="E63" s="64"/>
      <c r="F63" s="54"/>
      <c r="G63" s="54"/>
      <c r="H63" s="54">
        <f t="shared" ref="H63:H64" si="12">+G63*12</f>
        <v>0</v>
      </c>
      <c r="I63" s="78"/>
      <c r="J63" s="53" t="s">
        <v>169</v>
      </c>
      <c r="K63" s="54"/>
      <c r="L63" s="78"/>
      <c r="M63" s="158" t="s">
        <v>191</v>
      </c>
      <c r="N63" s="158"/>
      <c r="O63" s="158"/>
      <c r="P63" s="158"/>
    </row>
    <row r="64" spans="1:16" ht="18" customHeight="1" x14ac:dyDescent="0.25">
      <c r="A64" s="39" t="s">
        <v>31</v>
      </c>
      <c r="B64" s="35" t="s">
        <v>46</v>
      </c>
      <c r="C64" s="49"/>
      <c r="D64" s="53" t="s">
        <v>119</v>
      </c>
      <c r="E64" s="64"/>
      <c r="F64" s="54"/>
      <c r="G64" s="54"/>
      <c r="H64" s="54">
        <f t="shared" si="12"/>
        <v>0</v>
      </c>
      <c r="I64" s="78"/>
      <c r="J64" s="53" t="s">
        <v>170</v>
      </c>
      <c r="K64" s="54"/>
      <c r="L64" s="78"/>
      <c r="M64" s="160"/>
      <c r="N64" s="160"/>
      <c r="O64" s="160"/>
      <c r="P64" s="160"/>
    </row>
    <row r="65" spans="1:16" ht="18" customHeight="1" x14ac:dyDescent="0.25">
      <c r="A65" s="167" t="s">
        <v>42</v>
      </c>
      <c r="B65" s="168"/>
      <c r="C65" s="49"/>
      <c r="D65" s="167" t="s">
        <v>42</v>
      </c>
      <c r="E65" s="169"/>
      <c r="F65" s="169"/>
      <c r="G65" s="169"/>
      <c r="H65" s="168"/>
      <c r="I65" s="78"/>
      <c r="J65" s="167" t="s">
        <v>42</v>
      </c>
      <c r="K65" s="168"/>
      <c r="L65" s="78"/>
      <c r="M65" s="167" t="s">
        <v>42</v>
      </c>
      <c r="N65" s="169"/>
      <c r="O65" s="169"/>
      <c r="P65" s="168"/>
    </row>
    <row r="66" spans="1:16" ht="18" customHeight="1" x14ac:dyDescent="0.25">
      <c r="A66" s="39" t="s">
        <v>28</v>
      </c>
      <c r="B66" s="35" t="s">
        <v>57</v>
      </c>
      <c r="C66" s="49"/>
      <c r="D66" s="53" t="s">
        <v>120</v>
      </c>
      <c r="E66" s="64"/>
      <c r="F66" s="54"/>
      <c r="G66" s="170" t="s">
        <v>66</v>
      </c>
      <c r="H66" s="170"/>
      <c r="I66" s="78"/>
      <c r="J66" s="53" t="s">
        <v>171</v>
      </c>
      <c r="K66" s="54"/>
      <c r="L66" s="78"/>
      <c r="M66" s="158" t="s">
        <v>192</v>
      </c>
      <c r="N66" s="158"/>
      <c r="O66" s="158"/>
      <c r="P66" s="158"/>
    </row>
    <row r="67" spans="1:16" ht="18" customHeight="1" x14ac:dyDescent="0.25">
      <c r="A67" s="39" t="s">
        <v>28</v>
      </c>
      <c r="B67" s="35" t="s">
        <v>16</v>
      </c>
      <c r="C67" s="49"/>
      <c r="D67" s="53" t="s">
        <v>121</v>
      </c>
      <c r="E67" s="64"/>
      <c r="F67" s="54"/>
      <c r="G67" s="54"/>
      <c r="H67" s="54">
        <f t="shared" ref="H67:H70" si="13">+G67*12</f>
        <v>0</v>
      </c>
      <c r="I67" s="78"/>
      <c r="J67" s="53" t="s">
        <v>172</v>
      </c>
      <c r="K67" s="54"/>
      <c r="L67" s="78"/>
      <c r="M67" s="159"/>
      <c r="N67" s="159"/>
      <c r="O67" s="159"/>
      <c r="P67" s="159"/>
    </row>
    <row r="68" spans="1:16" ht="18" customHeight="1" x14ac:dyDescent="0.25">
      <c r="A68" s="39" t="s">
        <v>28</v>
      </c>
      <c r="B68" s="35" t="s">
        <v>17</v>
      </c>
      <c r="C68" s="49"/>
      <c r="D68" s="53" t="s">
        <v>122</v>
      </c>
      <c r="E68" s="64"/>
      <c r="F68" s="54"/>
      <c r="G68" s="54"/>
      <c r="H68" s="54">
        <f t="shared" si="13"/>
        <v>0</v>
      </c>
      <c r="I68" s="78"/>
      <c r="J68" s="53" t="s">
        <v>173</v>
      </c>
      <c r="K68" s="54"/>
      <c r="L68" s="78"/>
      <c r="M68" s="159"/>
      <c r="N68" s="159"/>
      <c r="O68" s="159"/>
      <c r="P68" s="159"/>
    </row>
    <row r="69" spans="1:16" ht="18" customHeight="1" x14ac:dyDescent="0.25">
      <c r="A69" s="39" t="s">
        <v>28</v>
      </c>
      <c r="B69" s="35" t="s">
        <v>62</v>
      </c>
      <c r="C69" s="49"/>
      <c r="D69" s="53" t="s">
        <v>123</v>
      </c>
      <c r="E69" s="64"/>
      <c r="F69" s="54"/>
      <c r="G69" s="54"/>
      <c r="H69" s="54">
        <f t="shared" si="13"/>
        <v>0</v>
      </c>
      <c r="I69" s="76"/>
      <c r="J69" s="53" t="s">
        <v>174</v>
      </c>
      <c r="K69" s="54"/>
      <c r="L69" s="76"/>
      <c r="M69" s="159"/>
      <c r="N69" s="159"/>
      <c r="O69" s="159"/>
      <c r="P69" s="159"/>
    </row>
    <row r="70" spans="1:16" ht="18" customHeight="1" x14ac:dyDescent="0.25">
      <c r="A70" s="39" t="s">
        <v>28</v>
      </c>
      <c r="B70" s="35" t="s">
        <v>19</v>
      </c>
      <c r="C70" s="49"/>
      <c r="D70" s="53" t="s">
        <v>124</v>
      </c>
      <c r="E70" s="64"/>
      <c r="F70" s="54"/>
      <c r="G70" s="54"/>
      <c r="H70" s="54">
        <f t="shared" si="13"/>
        <v>0</v>
      </c>
      <c r="I70" s="78"/>
      <c r="J70" s="53" t="s">
        <v>175</v>
      </c>
      <c r="K70" s="54"/>
      <c r="L70" s="78"/>
      <c r="M70" s="160"/>
      <c r="N70" s="160"/>
      <c r="O70" s="160"/>
      <c r="P70" s="160"/>
    </row>
    <row r="71" spans="1:16" ht="22.9" customHeight="1" x14ac:dyDescent="0.25">
      <c r="A71" s="178" t="s">
        <v>11</v>
      </c>
      <c r="B71" s="179"/>
      <c r="C71" s="18"/>
      <c r="D71" s="177" t="s">
        <v>11</v>
      </c>
      <c r="E71" s="178"/>
      <c r="F71" s="178"/>
      <c r="G71" s="178"/>
      <c r="H71" s="179"/>
      <c r="I71" s="78"/>
      <c r="J71" s="180" t="s">
        <v>11</v>
      </c>
      <c r="K71" s="180"/>
      <c r="L71" s="78"/>
      <c r="M71" s="178" t="s">
        <v>11</v>
      </c>
      <c r="N71" s="178"/>
      <c r="O71" s="178"/>
      <c r="P71" s="179"/>
    </row>
    <row r="72" spans="1:16" x14ac:dyDescent="0.25">
      <c r="A72" s="36" t="s">
        <v>53</v>
      </c>
      <c r="B72" s="36" t="s">
        <v>64</v>
      </c>
      <c r="C72" s="18"/>
      <c r="D72" s="53" t="s">
        <v>125</v>
      </c>
      <c r="E72" s="54"/>
      <c r="F72" s="54"/>
      <c r="G72" s="54"/>
      <c r="H72" s="54">
        <f t="shared" ref="H72" si="14">+G72*12</f>
        <v>0</v>
      </c>
      <c r="I72" s="78"/>
      <c r="J72" s="53" t="s">
        <v>176</v>
      </c>
      <c r="K72" s="54"/>
      <c r="L72" s="78"/>
      <c r="M72" s="158" t="s">
        <v>193</v>
      </c>
      <c r="N72" s="158"/>
      <c r="O72" s="158"/>
      <c r="P72" s="158"/>
    </row>
    <row r="73" spans="1:16" ht="16.5" x14ac:dyDescent="0.25">
      <c r="A73" s="36" t="s">
        <v>53</v>
      </c>
      <c r="B73" s="36" t="s">
        <v>75</v>
      </c>
      <c r="C73" s="18"/>
      <c r="D73" s="53" t="s">
        <v>126</v>
      </c>
      <c r="E73" s="54"/>
      <c r="F73" s="54"/>
      <c r="G73" s="170" t="s">
        <v>66</v>
      </c>
      <c r="H73" s="170"/>
      <c r="I73" s="76"/>
      <c r="J73" s="53" t="s">
        <v>177</v>
      </c>
      <c r="K73" s="54"/>
      <c r="L73" s="76"/>
      <c r="M73" s="160"/>
      <c r="N73" s="160"/>
      <c r="O73" s="160"/>
      <c r="P73" s="160"/>
    </row>
    <row r="74" spans="1:16" x14ac:dyDescent="0.25">
      <c r="A74" s="177" t="s">
        <v>12</v>
      </c>
      <c r="B74" s="179"/>
      <c r="C74" s="18"/>
      <c r="D74" s="177" t="s">
        <v>12</v>
      </c>
      <c r="E74" s="178"/>
      <c r="F74" s="178"/>
      <c r="G74" s="178"/>
      <c r="H74" s="179"/>
      <c r="I74" s="76"/>
      <c r="J74" s="177" t="s">
        <v>12</v>
      </c>
      <c r="K74" s="179"/>
      <c r="L74" s="76"/>
      <c r="M74" s="177" t="s">
        <v>12</v>
      </c>
      <c r="N74" s="178"/>
      <c r="O74" s="178"/>
      <c r="P74" s="179"/>
    </row>
    <row r="75" spans="1:16" ht="22.9" customHeight="1" x14ac:dyDescent="0.25">
      <c r="A75" s="36" t="s">
        <v>28</v>
      </c>
      <c r="B75" s="36" t="s">
        <v>57</v>
      </c>
      <c r="C75" s="50"/>
      <c r="D75" s="53" t="s">
        <v>127</v>
      </c>
      <c r="E75" s="54"/>
      <c r="F75" s="54"/>
      <c r="G75" s="170" t="s">
        <v>66</v>
      </c>
      <c r="H75" s="170"/>
      <c r="I75" s="78"/>
      <c r="J75" s="53" t="s">
        <v>178</v>
      </c>
      <c r="K75" s="54"/>
      <c r="L75" s="78"/>
      <c r="M75" s="53" t="s">
        <v>194</v>
      </c>
      <c r="N75" s="54"/>
      <c r="O75" s="54"/>
      <c r="P75" s="54"/>
    </row>
    <row r="77" spans="1:16" x14ac:dyDescent="0.25">
      <c r="E77" s="89" t="s">
        <v>207</v>
      </c>
      <c r="F77" s="90"/>
      <c r="G77" s="91"/>
    </row>
  </sheetData>
  <mergeCells count="135">
    <mergeCell ref="N60:N61"/>
    <mergeCell ref="O60:O61"/>
    <mergeCell ref="N46:N48"/>
    <mergeCell ref="O46:O48"/>
    <mergeCell ref="P46:P48"/>
    <mergeCell ref="N50:N52"/>
    <mergeCell ref="O50:O52"/>
    <mergeCell ref="M66:M70"/>
    <mergeCell ref="M46:M48"/>
    <mergeCell ref="M50:M52"/>
    <mergeCell ref="M54:M55"/>
    <mergeCell ref="M57:M58"/>
    <mergeCell ref="M60:M61"/>
    <mergeCell ref="P60:P61"/>
    <mergeCell ref="N63:N64"/>
    <mergeCell ref="O63:O64"/>
    <mergeCell ref="P63:P64"/>
    <mergeCell ref="P50:P52"/>
    <mergeCell ref="M29:M31"/>
    <mergeCell ref="N29:N31"/>
    <mergeCell ref="O29:O31"/>
    <mergeCell ref="P29:P31"/>
    <mergeCell ref="N39:N41"/>
    <mergeCell ref="O39:O41"/>
    <mergeCell ref="P39:P41"/>
    <mergeCell ref="M33:M37"/>
    <mergeCell ref="N33:N37"/>
    <mergeCell ref="O33:O37"/>
    <mergeCell ref="P33:P37"/>
    <mergeCell ref="M39:M41"/>
    <mergeCell ref="J56:K56"/>
    <mergeCell ref="M56:P56"/>
    <mergeCell ref="A59:B59"/>
    <mergeCell ref="D59:H59"/>
    <mergeCell ref="M59:P59"/>
    <mergeCell ref="J59:K59"/>
    <mergeCell ref="J49:K49"/>
    <mergeCell ref="M49:P49"/>
    <mergeCell ref="A53:B53"/>
    <mergeCell ref="D53:H53"/>
    <mergeCell ref="J53:K53"/>
    <mergeCell ref="M53:P53"/>
    <mergeCell ref="N54:N55"/>
    <mergeCell ref="O54:O55"/>
    <mergeCell ref="P54:P55"/>
    <mergeCell ref="N57:N58"/>
    <mergeCell ref="O57:O58"/>
    <mergeCell ref="P57:P58"/>
    <mergeCell ref="M74:P74"/>
    <mergeCell ref="J74:K74"/>
    <mergeCell ref="D74:H74"/>
    <mergeCell ref="A74:B74"/>
    <mergeCell ref="M72:M73"/>
    <mergeCell ref="J62:K62"/>
    <mergeCell ref="M62:P62"/>
    <mergeCell ref="M65:P65"/>
    <mergeCell ref="J65:K65"/>
    <mergeCell ref="D65:H65"/>
    <mergeCell ref="M63:M64"/>
    <mergeCell ref="A71:B71"/>
    <mergeCell ref="D71:H71"/>
    <mergeCell ref="J71:K71"/>
    <mergeCell ref="M71:P71"/>
    <mergeCell ref="N72:N73"/>
    <mergeCell ref="O72:O73"/>
    <mergeCell ref="P72:P73"/>
    <mergeCell ref="N66:N70"/>
    <mergeCell ref="O66:O70"/>
    <mergeCell ref="P66:P70"/>
    <mergeCell ref="J42:K42"/>
    <mergeCell ref="M42:P42"/>
    <mergeCell ref="A45:B45"/>
    <mergeCell ref="D45:H45"/>
    <mergeCell ref="J45:K45"/>
    <mergeCell ref="M45:P45"/>
    <mergeCell ref="J32:K32"/>
    <mergeCell ref="M32:P32"/>
    <mergeCell ref="A38:B38"/>
    <mergeCell ref="D38:H38"/>
    <mergeCell ref="J38:K38"/>
    <mergeCell ref="M38:P38"/>
    <mergeCell ref="M43:M44"/>
    <mergeCell ref="N43:N44"/>
    <mergeCell ref="O43:O44"/>
    <mergeCell ref="P43:P44"/>
    <mergeCell ref="G75:H75"/>
    <mergeCell ref="G37:H37"/>
    <mergeCell ref="G36:H36"/>
    <mergeCell ref="A16:B16"/>
    <mergeCell ref="D16:H16"/>
    <mergeCell ref="A32:B32"/>
    <mergeCell ref="D32:H32"/>
    <mergeCell ref="A42:B42"/>
    <mergeCell ref="D42:H42"/>
    <mergeCell ref="A49:B49"/>
    <mergeCell ref="D49:H49"/>
    <mergeCell ref="A56:B56"/>
    <mergeCell ref="D56:H56"/>
    <mergeCell ref="A62:B62"/>
    <mergeCell ref="D62:H62"/>
    <mergeCell ref="A65:B65"/>
    <mergeCell ref="G73:H73"/>
    <mergeCell ref="G31:H31"/>
    <mergeCell ref="G66:H66"/>
    <mergeCell ref="A13:P13"/>
    <mergeCell ref="A14:B14"/>
    <mergeCell ref="A28:B28"/>
    <mergeCell ref="J28:K28"/>
    <mergeCell ref="D28:H28"/>
    <mergeCell ref="D14:H14"/>
    <mergeCell ref="J14:K14"/>
    <mergeCell ref="J16:K16"/>
    <mergeCell ref="M14:P14"/>
    <mergeCell ref="M16:P16"/>
    <mergeCell ref="M28:P28"/>
    <mergeCell ref="G15:H15"/>
    <mergeCell ref="G17:H17"/>
    <mergeCell ref="G25:H25"/>
    <mergeCell ref="M17:M27"/>
    <mergeCell ref="N17:N27"/>
    <mergeCell ref="O17:O27"/>
    <mergeCell ref="P17:P27"/>
    <mergeCell ref="A5:A6"/>
    <mergeCell ref="B5:B6"/>
    <mergeCell ref="A1:P1"/>
    <mergeCell ref="A3:P3"/>
    <mergeCell ref="A8:P8"/>
    <mergeCell ref="D5:H5"/>
    <mergeCell ref="J5:K5"/>
    <mergeCell ref="M5:P5"/>
    <mergeCell ref="G9:H9"/>
    <mergeCell ref="M9:M12"/>
    <mergeCell ref="N9:N12"/>
    <mergeCell ref="O9:O12"/>
    <mergeCell ref="P9:P12"/>
  </mergeCells>
  <conditionalFormatting sqref="B17:C17 A14 A15:C15 A16 C16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:F12 E15:F15 E29:F31 E33:F37 E66:F70 E72:F73 E75:F75 E17:F27 G10:H12 G18:H24 G26:H27 G29:H30 G33:H35 E39:H41 E43:H44 E46:H48 E50:H52 E54:H55 E57:H58 E60:H61 E63:H64 G67:H70 G72:H72">
    <cfRule type="containsBlanks" dxfId="22" priority="16">
      <formula>LEN(TRIM(E9))=0</formula>
    </cfRule>
  </conditionalFormatting>
  <conditionalFormatting sqref="K9:K12 K33:K37 K39:K41 K43:K44 K46:K48 K50:K52 K54:K55 K57:K58 K60:K61 K63:K64 K66:K70 K72:K73 K75 K15 K29:K31 J28 K17:K27">
    <cfRule type="containsBlanks" dxfId="21" priority="15">
      <formula>LEN(TRIM(J9))=0</formula>
    </cfRule>
  </conditionalFormatting>
  <conditionalFormatting sqref="N9:P9 N15:P15 M28 N29:P29 N33:P33 N43:P43 N75:P75 N17:P17">
    <cfRule type="containsBlanks" dxfId="20" priority="14">
      <formula>LEN(TRIM(M9))=0</formula>
    </cfRule>
  </conditionalFormatting>
  <conditionalFormatting sqref="J16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6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6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39:P39">
    <cfRule type="containsBlanks" dxfId="19" priority="9">
      <formula>LEN(TRIM(N39))=0</formula>
    </cfRule>
  </conditionalFormatting>
  <conditionalFormatting sqref="N46:P46">
    <cfRule type="containsBlanks" dxfId="18" priority="8">
      <formula>LEN(TRIM(N46))=0</formula>
    </cfRule>
  </conditionalFormatting>
  <conditionalFormatting sqref="N50:P50">
    <cfRule type="containsBlanks" dxfId="17" priority="7">
      <formula>LEN(TRIM(N50))=0</formula>
    </cfRule>
  </conditionalFormatting>
  <conditionalFormatting sqref="N66:P66">
    <cfRule type="containsBlanks" dxfId="16" priority="6">
      <formula>LEN(TRIM(N66))=0</formula>
    </cfRule>
  </conditionalFormatting>
  <conditionalFormatting sqref="N54:P54">
    <cfRule type="containsBlanks" dxfId="15" priority="5">
      <formula>LEN(TRIM(N54))=0</formula>
    </cfRule>
  </conditionalFormatting>
  <conditionalFormatting sqref="N57:P57">
    <cfRule type="containsBlanks" dxfId="14" priority="4">
      <formula>LEN(TRIM(N57))=0</formula>
    </cfRule>
  </conditionalFormatting>
  <conditionalFormatting sqref="N60:P60">
    <cfRule type="containsBlanks" dxfId="13" priority="3">
      <formula>LEN(TRIM(N60))=0</formula>
    </cfRule>
  </conditionalFormatting>
  <conditionalFormatting sqref="N63:P63">
    <cfRule type="containsBlanks" dxfId="12" priority="2">
      <formula>LEN(TRIM(N63))=0</formula>
    </cfRule>
  </conditionalFormatting>
  <conditionalFormatting sqref="N72:P72">
    <cfRule type="containsBlanks" dxfId="11" priority="1">
      <formula>LEN(TRIM(N72))=0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showGridLines="0" workbookViewId="0">
      <selection activeCell="P19" sqref="P19"/>
    </sheetView>
  </sheetViews>
  <sheetFormatPr baseColWidth="10" defaultRowHeight="15" x14ac:dyDescent="0.25"/>
  <cols>
    <col min="1" max="1" width="21.21875" customWidth="1"/>
    <col min="2" max="2" width="22.33203125" customWidth="1"/>
    <col min="3" max="3" width="2" customWidth="1"/>
    <col min="4" max="4" width="10.5546875" customWidth="1"/>
    <col min="5" max="5" width="13.44140625" style="56" bestFit="1" customWidth="1"/>
    <col min="6" max="6" width="11.5546875" style="56"/>
    <col min="7" max="7" width="2" style="12" customWidth="1"/>
    <col min="8" max="8" width="10.5546875" style="12" customWidth="1"/>
    <col min="9" max="9" width="18.77734375" style="56" customWidth="1"/>
    <col min="10" max="10" width="2" style="12" customWidth="1"/>
    <col min="11" max="11" width="10.5546875" style="12" customWidth="1"/>
    <col min="12" max="12" width="18.77734375" style="56" customWidth="1"/>
    <col min="13" max="13" width="14" style="56" customWidth="1"/>
    <col min="14" max="14" width="20.21875" style="56" customWidth="1"/>
  </cols>
  <sheetData>
    <row r="1" spans="1:17" ht="41.25" customHeight="1" x14ac:dyDescent="0.25">
      <c r="A1" s="110" t="s">
        <v>209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2"/>
      <c r="O1" s="13"/>
      <c r="P1" s="14"/>
      <c r="Q1" s="14"/>
    </row>
    <row r="2" spans="1:17" ht="12.75" customHeight="1" x14ac:dyDescent="0.25">
      <c r="E2"/>
      <c r="F2"/>
      <c r="G2"/>
      <c r="H2"/>
      <c r="I2"/>
      <c r="J2"/>
      <c r="K2"/>
      <c r="L2"/>
      <c r="M2"/>
      <c r="N2"/>
    </row>
    <row r="3" spans="1:17" ht="40.5" customHeight="1" x14ac:dyDescent="0.25">
      <c r="A3" s="150" t="s">
        <v>206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1:17" ht="12.75" customHeight="1" x14ac:dyDescent="0.25">
      <c r="E4"/>
      <c r="F4"/>
      <c r="G4"/>
      <c r="H4"/>
      <c r="I4"/>
      <c r="J4"/>
      <c r="K4"/>
      <c r="L4"/>
      <c r="M4"/>
      <c r="N4"/>
    </row>
    <row r="5" spans="1:17" ht="36" customHeight="1" x14ac:dyDescent="0.25">
      <c r="A5" s="146" t="s">
        <v>20</v>
      </c>
      <c r="B5" s="148" t="s">
        <v>21</v>
      </c>
      <c r="C5" s="46"/>
      <c r="D5" s="184" t="s">
        <v>23</v>
      </c>
      <c r="E5" s="184"/>
      <c r="F5" s="184"/>
      <c r="G5" s="46"/>
      <c r="H5" s="154" t="s">
        <v>0</v>
      </c>
      <c r="I5" s="154"/>
      <c r="J5" s="46"/>
      <c r="K5" s="155" t="s">
        <v>1</v>
      </c>
      <c r="L5" s="155"/>
      <c r="M5" s="155"/>
      <c r="N5" s="155"/>
    </row>
    <row r="6" spans="1:17" ht="77.25" customHeight="1" x14ac:dyDescent="0.25">
      <c r="A6" s="147"/>
      <c r="B6" s="149"/>
      <c r="C6" s="46"/>
      <c r="D6" s="74" t="s">
        <v>76</v>
      </c>
      <c r="E6" s="63" t="s">
        <v>22</v>
      </c>
      <c r="F6" s="63" t="s">
        <v>25</v>
      </c>
      <c r="G6" s="46"/>
      <c r="H6" s="75" t="s">
        <v>76</v>
      </c>
      <c r="I6" s="69" t="s">
        <v>65</v>
      </c>
      <c r="J6" s="46"/>
      <c r="K6" s="77" t="s">
        <v>76</v>
      </c>
      <c r="L6" s="70" t="s">
        <v>226</v>
      </c>
      <c r="M6" s="70" t="s">
        <v>3</v>
      </c>
      <c r="N6" s="70" t="s">
        <v>4</v>
      </c>
    </row>
    <row r="7" spans="1:17" ht="6.75" customHeight="1" x14ac:dyDescent="0.25">
      <c r="E7"/>
      <c r="F7"/>
      <c r="G7"/>
      <c r="H7"/>
      <c r="I7"/>
      <c r="J7"/>
      <c r="K7"/>
      <c r="L7"/>
      <c r="M7"/>
      <c r="N7"/>
    </row>
    <row r="8" spans="1:17" s="62" customFormat="1" ht="25.5" customHeight="1" x14ac:dyDescent="0.25">
      <c r="A8" s="151" t="s">
        <v>43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2"/>
    </row>
    <row r="9" spans="1:17" ht="18" customHeight="1" x14ac:dyDescent="0.25">
      <c r="A9" s="39" t="s">
        <v>28</v>
      </c>
      <c r="B9" s="35" t="s">
        <v>16</v>
      </c>
      <c r="C9" s="47"/>
      <c r="D9" s="53" t="s">
        <v>77</v>
      </c>
      <c r="E9" s="54">
        <f>VLOOKUP($D9,'P2 &amp; 3 - Bons de commande'!$D$9:$H$12,3,FALSE)</f>
        <v>0</v>
      </c>
      <c r="F9" s="73"/>
      <c r="G9" s="47"/>
      <c r="H9" s="53" t="s">
        <v>128</v>
      </c>
      <c r="I9" s="54">
        <f>VLOOKUP($H9,'P2 &amp; 3 - Bons de commande'!$J$9:$K$12,2,FALSE)</f>
        <v>0</v>
      </c>
      <c r="J9" s="47"/>
      <c r="K9" s="185" t="s">
        <v>179</v>
      </c>
      <c r="L9" s="185">
        <f>VLOOKUP($K9,'P2 &amp; 3 - Bons de commande'!$M$9:$P$12,2,FALSE)</f>
        <v>0</v>
      </c>
      <c r="M9" s="185">
        <f>VLOOKUP($K9,'P2 &amp; 3 - Bons de commande'!$M$9:$P$12,3,FALSE)</f>
        <v>0</v>
      </c>
      <c r="N9" s="185">
        <f>VLOOKUP($K9,'P2 &amp; 3 - Bons de commande'!$M$9:$P$12,4,FALSE)</f>
        <v>0</v>
      </c>
    </row>
    <row r="10" spans="1:17" ht="18" customHeight="1" x14ac:dyDescent="0.25">
      <c r="A10" s="39" t="s">
        <v>28</v>
      </c>
      <c r="B10" s="35" t="s">
        <v>18</v>
      </c>
      <c r="C10" s="48"/>
      <c r="D10" s="53" t="s">
        <v>79</v>
      </c>
      <c r="E10" s="54">
        <f>VLOOKUP($D10,'P2 &amp; 3 - Bons de commande'!$D$9:$H$12,3,FALSE)</f>
        <v>0</v>
      </c>
      <c r="F10" s="54">
        <f>VLOOKUP($D10,'P2 &amp; 3 - Bons de commande'!$D$9:$H$12,4,FALSE)</f>
        <v>0</v>
      </c>
      <c r="G10" s="48"/>
      <c r="H10" s="53" t="s">
        <v>130</v>
      </c>
      <c r="I10" s="54">
        <f>VLOOKUP($H10,'P2 &amp; 3 - Bons de commande'!$J$9:$K$12,2,FALSE)</f>
        <v>0</v>
      </c>
      <c r="J10" s="48"/>
      <c r="K10" s="185"/>
      <c r="L10" s="185"/>
      <c r="M10" s="185"/>
      <c r="N10" s="185"/>
    </row>
    <row r="11" spans="1:17" s="62" customFormat="1" ht="25.5" customHeight="1" x14ac:dyDescent="0.25">
      <c r="A11" s="161" t="s">
        <v>30</v>
      </c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3"/>
    </row>
    <row r="12" spans="1:17" ht="18" customHeight="1" x14ac:dyDescent="0.25">
      <c r="A12" s="164" t="s">
        <v>27</v>
      </c>
      <c r="B12" s="164"/>
      <c r="C12" s="72"/>
      <c r="D12" s="166" t="s">
        <v>27</v>
      </c>
      <c r="E12" s="166"/>
      <c r="F12" s="166"/>
      <c r="G12" s="72"/>
      <c r="H12" s="166" t="s">
        <v>27</v>
      </c>
      <c r="I12" s="166"/>
      <c r="J12" s="72"/>
      <c r="K12" s="166" t="s">
        <v>27</v>
      </c>
      <c r="L12" s="166"/>
      <c r="M12" s="166"/>
      <c r="N12" s="166"/>
    </row>
    <row r="13" spans="1:17" ht="18" customHeight="1" x14ac:dyDescent="0.25">
      <c r="A13" s="39" t="s">
        <v>58</v>
      </c>
      <c r="B13" s="35" t="s">
        <v>47</v>
      </c>
      <c r="C13" s="49"/>
      <c r="D13" s="53" t="s">
        <v>81</v>
      </c>
      <c r="E13" s="54">
        <f>VLOOKUP($D13,'P2 &amp; 3 - Bons de commande'!$D$14:$H$75,3,FALSE)</f>
        <v>0</v>
      </c>
      <c r="F13" s="71"/>
      <c r="G13" s="76"/>
      <c r="H13" s="53" t="s">
        <v>132</v>
      </c>
      <c r="I13" s="54">
        <f>VLOOKUP($H13,'P2 &amp; 3 - Bons de commande'!J14:K75,2,FALSE)</f>
        <v>0</v>
      </c>
      <c r="J13" s="76"/>
      <c r="K13" s="53" t="s">
        <v>180</v>
      </c>
      <c r="L13" s="54">
        <f>VLOOKUP($K13,'P2 &amp; 3 - Bons de commande'!$M$14:$P$75,2,FALSE)</f>
        <v>0</v>
      </c>
      <c r="M13" s="54">
        <f>VLOOKUP($K13,'P2 &amp; 3 - Bons de commande'!$M$14:$P$75,3,FALSE)</f>
        <v>0</v>
      </c>
      <c r="N13" s="54">
        <f>VLOOKUP($K13,'P2 &amp; 3 - Bons de commande'!$M$14:$P$75,4,FALSE)</f>
        <v>0</v>
      </c>
    </row>
    <row r="14" spans="1:17" ht="18" customHeight="1" x14ac:dyDescent="0.25">
      <c r="A14" s="167" t="s">
        <v>33</v>
      </c>
      <c r="B14" s="168"/>
      <c r="C14" s="49"/>
      <c r="D14" s="167" t="s">
        <v>33</v>
      </c>
      <c r="E14" s="169"/>
      <c r="F14" s="169"/>
      <c r="G14" s="76"/>
      <c r="H14" s="167" t="s">
        <v>33</v>
      </c>
      <c r="I14" s="168"/>
      <c r="J14" s="76"/>
      <c r="K14" s="167" t="s">
        <v>33</v>
      </c>
      <c r="L14" s="169"/>
      <c r="M14" s="169"/>
      <c r="N14" s="168"/>
    </row>
    <row r="15" spans="1:17" ht="18" customHeight="1" x14ac:dyDescent="0.25">
      <c r="A15" s="44" t="s">
        <v>28</v>
      </c>
      <c r="B15" s="45" t="s">
        <v>57</v>
      </c>
      <c r="C15" s="49"/>
      <c r="D15" s="53" t="s">
        <v>82</v>
      </c>
      <c r="E15" s="54">
        <f>VLOOKUP($D15,'P2 &amp; 3 - Bons de commande'!$D$14:$H$75,3,FALSE)</f>
        <v>0</v>
      </c>
      <c r="F15" s="71"/>
      <c r="G15" s="76"/>
      <c r="H15" s="53" t="s">
        <v>133</v>
      </c>
      <c r="I15" s="54">
        <f>VLOOKUP($H15,'P2 &amp; 3 - Bons de commande'!J16:K77,2,FALSE)</f>
        <v>0</v>
      </c>
      <c r="J15" s="76"/>
      <c r="K15" s="158" t="s">
        <v>181</v>
      </c>
      <c r="L15" s="158">
        <f>VLOOKUP($K15,'P2 &amp; 3 - Bons de commande'!$M$14:$P$75,2,FALSE)</f>
        <v>0</v>
      </c>
      <c r="M15" s="158">
        <f>VLOOKUP($K15,'P2 &amp; 3 - Bons de commande'!$M$14:$P$75,3,FALSE)</f>
        <v>0</v>
      </c>
      <c r="N15" s="158">
        <f>VLOOKUP($K15,'P2 &amp; 3 - Bons de commande'!$M$14:$P$75,4,FALSE)</f>
        <v>0</v>
      </c>
    </row>
    <row r="16" spans="1:17" ht="18" customHeight="1" x14ac:dyDescent="0.25">
      <c r="A16" s="39" t="s">
        <v>32</v>
      </c>
      <c r="B16" s="35" t="s">
        <v>45</v>
      </c>
      <c r="C16" s="49"/>
      <c r="D16" s="53" t="s">
        <v>90</v>
      </c>
      <c r="E16" s="54">
        <f>VLOOKUP($D16,'P2 &amp; 3 - Bons de commande'!$D$14:$H$75,3,FALSE)</f>
        <v>0</v>
      </c>
      <c r="F16" s="71"/>
      <c r="G16" s="78"/>
      <c r="H16" s="53" t="s">
        <v>141</v>
      </c>
      <c r="I16" s="54">
        <f>VLOOKUP($H16,'P2 &amp; 3 - Bons de commande'!J17:K78,2,FALSE)</f>
        <v>0</v>
      </c>
      <c r="J16" s="78"/>
      <c r="K16" s="159"/>
      <c r="L16" s="159"/>
      <c r="M16" s="159"/>
      <c r="N16" s="159"/>
    </row>
    <row r="17" spans="1:14" ht="18" customHeight="1" x14ac:dyDescent="0.25">
      <c r="A17" s="39" t="s">
        <v>32</v>
      </c>
      <c r="B17" s="35" t="s">
        <v>48</v>
      </c>
      <c r="C17" s="49"/>
      <c r="D17" s="53" t="s">
        <v>92</v>
      </c>
      <c r="E17" s="71"/>
      <c r="F17" s="54">
        <f>VLOOKUP($D17,'P2 &amp; 3 - Bons de commande'!$D$14:$H$75,4,FALSE)</f>
        <v>0</v>
      </c>
      <c r="G17" s="76"/>
      <c r="H17" s="53" t="s">
        <v>143</v>
      </c>
      <c r="I17" s="54">
        <f>VLOOKUP($H17,'P2 &amp; 3 - Bons de commande'!J18:K78,2,FALSE)</f>
        <v>0</v>
      </c>
      <c r="J17" s="76"/>
      <c r="K17" s="160"/>
      <c r="L17" s="160"/>
      <c r="M17" s="160"/>
      <c r="N17" s="160"/>
    </row>
    <row r="18" spans="1:14" ht="18" customHeight="1" x14ac:dyDescent="0.25">
      <c r="A18" s="164" t="s">
        <v>34</v>
      </c>
      <c r="B18" s="164"/>
      <c r="C18" s="49"/>
      <c r="D18" s="164" t="s">
        <v>34</v>
      </c>
      <c r="E18" s="164"/>
      <c r="F18" s="164"/>
      <c r="G18" s="76"/>
      <c r="H18" s="165" t="s">
        <v>34</v>
      </c>
      <c r="I18" s="165"/>
      <c r="J18" s="76"/>
      <c r="K18" s="165" t="s">
        <v>34</v>
      </c>
      <c r="L18" s="165"/>
      <c r="M18" s="165"/>
      <c r="N18" s="165"/>
    </row>
    <row r="19" spans="1:14" ht="18" customHeight="1" x14ac:dyDescent="0.25">
      <c r="A19" s="39" t="s">
        <v>31</v>
      </c>
      <c r="B19" s="35" t="s">
        <v>45</v>
      </c>
      <c r="C19" s="49"/>
      <c r="D19" s="53" t="s">
        <v>94</v>
      </c>
      <c r="E19" s="54">
        <f>VLOOKUP($D19,'P2 &amp; 3 - Bons de commande'!$D$14:$H$75,3,FALSE)</f>
        <v>0</v>
      </c>
      <c r="F19" s="54">
        <f>VLOOKUP($D19,'P2 &amp; 3 - Bons de commande'!$D$14:$H$75,4,FALSE)</f>
        <v>0</v>
      </c>
      <c r="G19" s="76"/>
      <c r="H19" s="53" t="s">
        <v>145</v>
      </c>
      <c r="I19" s="54">
        <f>VLOOKUP($H19,'P2 &amp; 3 - Bons de commande'!J20:K78,2,FALSE)</f>
        <v>0</v>
      </c>
      <c r="J19" s="76"/>
      <c r="K19" s="158" t="s">
        <v>182</v>
      </c>
      <c r="L19" s="158">
        <f>VLOOKUP($K19,'P2 &amp; 3 - Bons de commande'!$M$14:$P$75,2,FALSE)</f>
        <v>0</v>
      </c>
      <c r="M19" s="158">
        <f>VLOOKUP($K19,'P2 &amp; 3 - Bons de commande'!$M$14:$P$75,3,FALSE)</f>
        <v>0</v>
      </c>
      <c r="N19" s="158">
        <f>VLOOKUP($K19,'P2 &amp; 3 - Bons de commande'!$M$14:$P$75,4,FALSE)</f>
        <v>0</v>
      </c>
    </row>
    <row r="20" spans="1:14" ht="18" customHeight="1" x14ac:dyDescent="0.25">
      <c r="A20" s="39" t="s">
        <v>31</v>
      </c>
      <c r="B20" s="35" t="s">
        <v>46</v>
      </c>
      <c r="C20" s="49"/>
      <c r="D20" s="53" t="s">
        <v>95</v>
      </c>
      <c r="E20" s="54">
        <f>VLOOKUP($D20,'P2 &amp; 3 - Bons de commande'!$D$14:$H$75,3,FALSE)</f>
        <v>0</v>
      </c>
      <c r="F20" s="71"/>
      <c r="G20" s="78"/>
      <c r="H20" s="53" t="s">
        <v>146</v>
      </c>
      <c r="I20" s="54">
        <f>VLOOKUP($H20,'P2 &amp; 3 - Bons de commande'!J21:K78,2,FALSE)</f>
        <v>0</v>
      </c>
      <c r="J20" s="78"/>
      <c r="K20" s="160"/>
      <c r="L20" s="160"/>
      <c r="M20" s="160"/>
      <c r="N20" s="160"/>
    </row>
    <row r="21" spans="1:14" ht="18" customHeight="1" x14ac:dyDescent="0.25">
      <c r="A21" s="167" t="s">
        <v>13</v>
      </c>
      <c r="B21" s="168"/>
      <c r="C21" s="49"/>
      <c r="D21" s="167" t="s">
        <v>13</v>
      </c>
      <c r="E21" s="169"/>
      <c r="F21" s="169"/>
      <c r="G21" s="78"/>
      <c r="H21" s="167" t="s">
        <v>13</v>
      </c>
      <c r="I21" s="168"/>
      <c r="J21" s="78"/>
      <c r="K21" s="167" t="s">
        <v>13</v>
      </c>
      <c r="L21" s="169"/>
      <c r="M21" s="169"/>
      <c r="N21" s="168"/>
    </row>
    <row r="22" spans="1:14" ht="18" customHeight="1" x14ac:dyDescent="0.25">
      <c r="A22" s="39" t="s">
        <v>31</v>
      </c>
      <c r="B22" s="35" t="s">
        <v>44</v>
      </c>
      <c r="C22" s="49"/>
      <c r="D22" s="53" t="s">
        <v>96</v>
      </c>
      <c r="E22" s="71"/>
      <c r="F22" s="54">
        <f>VLOOKUP($D22,'P2 &amp; 3 - Bons de commande'!$D$14:$H$75,4,FALSE)</f>
        <v>0</v>
      </c>
      <c r="G22" s="78"/>
      <c r="H22" s="53" t="s">
        <v>147</v>
      </c>
      <c r="I22" s="54">
        <f>VLOOKUP($H22,'P2 &amp; 3 - Bons de commande'!J23:K78,2,FALSE)</f>
        <v>0</v>
      </c>
      <c r="J22" s="78"/>
      <c r="K22" s="158" t="s">
        <v>183</v>
      </c>
      <c r="L22" s="158">
        <f>VLOOKUP($K22,'P2 &amp; 3 - Bons de commande'!$M$14:$P$75,2,FALSE)</f>
        <v>0</v>
      </c>
      <c r="M22" s="158">
        <f>VLOOKUP($K22,'P2 &amp; 3 - Bons de commande'!$M$14:$P$75,3,FALSE)</f>
        <v>0</v>
      </c>
      <c r="N22" s="158">
        <f>VLOOKUP($K22,'P2 &amp; 3 - Bons de commande'!$M$14:$P$75,4,FALSE)</f>
        <v>0</v>
      </c>
    </row>
    <row r="23" spans="1:14" ht="18" customHeight="1" x14ac:dyDescent="0.25">
      <c r="A23" s="39" t="s">
        <v>28</v>
      </c>
      <c r="B23" s="35" t="s">
        <v>57</v>
      </c>
      <c r="C23" s="49"/>
      <c r="D23" s="53" t="s">
        <v>99</v>
      </c>
      <c r="E23" s="54">
        <f>VLOOKUP($D23,'P2 &amp; 3 - Bons de commande'!$D$14:$H$75,3,FALSE)</f>
        <v>0</v>
      </c>
      <c r="F23" s="73"/>
      <c r="G23" s="78"/>
      <c r="H23" s="53" t="s">
        <v>150</v>
      </c>
      <c r="I23" s="54">
        <f>VLOOKUP($H23,'P2 &amp; 3 - Bons de commande'!J24:K78,2,FALSE)</f>
        <v>0</v>
      </c>
      <c r="J23" s="78"/>
      <c r="K23" s="159"/>
      <c r="L23" s="159"/>
      <c r="M23" s="159"/>
      <c r="N23" s="159"/>
    </row>
    <row r="24" spans="1:14" ht="18" customHeight="1" x14ac:dyDescent="0.25">
      <c r="A24" s="39" t="s">
        <v>70</v>
      </c>
      <c r="B24" s="35" t="s">
        <v>71</v>
      </c>
      <c r="C24" s="49"/>
      <c r="D24" s="53" t="s">
        <v>100</v>
      </c>
      <c r="E24" s="54">
        <f>VLOOKUP($D24,'P2 &amp; 3 - Bons de commande'!$D$14:$H$75,3,FALSE)</f>
        <v>0</v>
      </c>
      <c r="F24" s="73"/>
      <c r="G24" s="78"/>
      <c r="H24" s="53" t="s">
        <v>151</v>
      </c>
      <c r="I24" s="54">
        <f>VLOOKUP($H24,'P2 &amp; 3 - Bons de commande'!J25:K86,2,FALSE)</f>
        <v>0</v>
      </c>
      <c r="J24" s="78"/>
      <c r="K24" s="160"/>
      <c r="L24" s="160"/>
      <c r="M24" s="160"/>
      <c r="N24" s="160"/>
    </row>
    <row r="25" spans="1:14" ht="18" customHeight="1" x14ac:dyDescent="0.25">
      <c r="A25" s="167" t="s">
        <v>35</v>
      </c>
      <c r="B25" s="168"/>
      <c r="C25" s="49"/>
      <c r="D25" s="167" t="s">
        <v>35</v>
      </c>
      <c r="E25" s="169"/>
      <c r="F25" s="168"/>
      <c r="G25" s="78"/>
      <c r="H25" s="167" t="s">
        <v>35</v>
      </c>
      <c r="I25" s="168"/>
      <c r="J25" s="78"/>
      <c r="K25" s="167" t="s">
        <v>35</v>
      </c>
      <c r="L25" s="169"/>
      <c r="M25" s="169"/>
      <c r="N25" s="168"/>
    </row>
    <row r="26" spans="1:14" ht="18" customHeight="1" x14ac:dyDescent="0.25">
      <c r="A26" s="39" t="s">
        <v>31</v>
      </c>
      <c r="B26" s="35" t="s">
        <v>45</v>
      </c>
      <c r="C26" s="49"/>
      <c r="D26" s="53" t="s">
        <v>102</v>
      </c>
      <c r="E26" s="54">
        <f>VLOOKUP($D26,'P2 &amp; 3 - Bons de commande'!$D$14:$H$75,3,FALSE)</f>
        <v>0</v>
      </c>
      <c r="F26" s="54">
        <f>VLOOKUP($D26,'P2 &amp; 3 - Bons de commande'!$D$14:$H$75,4,FALSE)</f>
        <v>0</v>
      </c>
      <c r="G26" s="78"/>
      <c r="H26" s="53" t="s">
        <v>153</v>
      </c>
      <c r="I26" s="54">
        <f>VLOOKUP($H26,'P2 &amp; 3 - Bons de commande'!J27:K88,2,FALSE)</f>
        <v>0</v>
      </c>
      <c r="J26" s="78"/>
      <c r="K26" s="47" t="s">
        <v>184</v>
      </c>
      <c r="L26" s="54">
        <f>VLOOKUP($K26,'P2 &amp; 3 - Bons de commande'!$M$14:$P$75,2,FALSE)</f>
        <v>0</v>
      </c>
      <c r="M26" s="54">
        <f>VLOOKUP($K26,'P2 &amp; 3 - Bons de commande'!$M$14:$P$75,3,FALSE)</f>
        <v>0</v>
      </c>
      <c r="N26" s="54">
        <f>VLOOKUP($K26,'P2 &amp; 3 - Bons de commande'!$M$14:$P$75,4,FALSE)</f>
        <v>0</v>
      </c>
    </row>
    <row r="27" spans="1:14" ht="18" customHeight="1" x14ac:dyDescent="0.25">
      <c r="A27" s="167" t="s">
        <v>14</v>
      </c>
      <c r="B27" s="168"/>
      <c r="C27" s="49"/>
      <c r="D27" s="167" t="s">
        <v>14</v>
      </c>
      <c r="E27" s="169"/>
      <c r="F27" s="169"/>
      <c r="G27" s="78"/>
      <c r="H27" s="167" t="s">
        <v>14</v>
      </c>
      <c r="I27" s="168"/>
      <c r="J27" s="78"/>
      <c r="K27" s="167" t="s">
        <v>14</v>
      </c>
      <c r="L27" s="169"/>
      <c r="M27" s="169"/>
      <c r="N27" s="168"/>
    </row>
    <row r="28" spans="1:14" ht="18" customHeight="1" x14ac:dyDescent="0.25">
      <c r="A28" s="39" t="s">
        <v>31</v>
      </c>
      <c r="B28" s="35" t="s">
        <v>45</v>
      </c>
      <c r="C28" s="49"/>
      <c r="D28" s="53" t="s">
        <v>118</v>
      </c>
      <c r="E28" s="54">
        <f>VLOOKUP($D28,'P2 &amp; 3 - Bons de commande'!$D$14:$H$75,3,FALSE)</f>
        <v>0</v>
      </c>
      <c r="F28" s="54">
        <f>VLOOKUP($D28,'P2 &amp; 3 - Bons de commande'!$D$14:$H$75,4,FALSE)</f>
        <v>0</v>
      </c>
      <c r="G28" s="78"/>
      <c r="H28" s="53" t="s">
        <v>169</v>
      </c>
      <c r="I28" s="54">
        <f>VLOOKUP($H28,'P2 &amp; 3 - Bons de commande'!J41:K102,2,FALSE)</f>
        <v>0</v>
      </c>
      <c r="J28" s="78"/>
      <c r="K28" s="79" t="s">
        <v>191</v>
      </c>
      <c r="L28" s="54">
        <f>VLOOKUP($K28,'P2 &amp; 3 - Bons de commande'!$M$14:$P$75,2,FALSE)</f>
        <v>0</v>
      </c>
      <c r="M28" s="54">
        <f>VLOOKUP($K28,'P2 &amp; 3 - Bons de commande'!$M$14:$P$75,3,FALSE)</f>
        <v>0</v>
      </c>
      <c r="N28" s="54">
        <f>VLOOKUP($K28,'P2 &amp; 3 - Bons de commande'!$M$14:$P$75,4,FALSE)</f>
        <v>0</v>
      </c>
    </row>
    <row r="29" spans="1:14" ht="18" customHeight="1" x14ac:dyDescent="0.25">
      <c r="A29" s="167" t="s">
        <v>42</v>
      </c>
      <c r="B29" s="168"/>
      <c r="C29" s="49"/>
      <c r="D29" s="167" t="s">
        <v>42</v>
      </c>
      <c r="E29" s="169"/>
      <c r="F29" s="169"/>
      <c r="G29" s="78"/>
      <c r="H29" s="167" t="s">
        <v>42</v>
      </c>
      <c r="I29" s="168"/>
      <c r="J29" s="78"/>
      <c r="K29" s="167" t="s">
        <v>42</v>
      </c>
      <c r="L29" s="169"/>
      <c r="M29" s="169"/>
      <c r="N29" s="168"/>
    </row>
    <row r="30" spans="1:14" ht="18" customHeight="1" x14ac:dyDescent="0.25">
      <c r="A30" s="39" t="s">
        <v>28</v>
      </c>
      <c r="B30" s="35" t="s">
        <v>57</v>
      </c>
      <c r="C30" s="49"/>
      <c r="D30" s="53" t="s">
        <v>120</v>
      </c>
      <c r="E30" s="54">
        <f>VLOOKUP($D30,'P2 &amp; 3 - Bons de commande'!$D$14:$H$75,3,FALSE)</f>
        <v>0</v>
      </c>
      <c r="F30" s="71"/>
      <c r="G30" s="78"/>
      <c r="H30" s="53" t="s">
        <v>171</v>
      </c>
      <c r="I30" s="54">
        <f>VLOOKUP($H30,'P2 &amp; 3 - Bons de commande'!J43:K104,2,FALSE)</f>
        <v>0</v>
      </c>
      <c r="J30" s="78"/>
      <c r="K30" s="158" t="s">
        <v>192</v>
      </c>
      <c r="L30" s="158">
        <f>VLOOKUP($K30,'P2 &amp; 3 - Bons de commande'!$M$14:$P$75,2,FALSE)</f>
        <v>0</v>
      </c>
      <c r="M30" s="158">
        <f>VLOOKUP($K30,'P2 &amp; 3 - Bons de commande'!$M$14:$P$75,3,FALSE)</f>
        <v>0</v>
      </c>
      <c r="N30" s="158">
        <f>VLOOKUP($K30,'P2 &amp; 3 - Bons de commande'!$M$14:$P$75,4,FALSE)</f>
        <v>0</v>
      </c>
    </row>
    <row r="31" spans="1:14" ht="18" customHeight="1" x14ac:dyDescent="0.25">
      <c r="A31" s="39" t="s">
        <v>28</v>
      </c>
      <c r="B31" s="35" t="s">
        <v>17</v>
      </c>
      <c r="C31" s="49"/>
      <c r="D31" s="53" t="s">
        <v>122</v>
      </c>
      <c r="E31" s="54">
        <f>VLOOKUP($D31,'P2 &amp; 3 - Bons de commande'!$D$14:$H$75,3,FALSE)</f>
        <v>0</v>
      </c>
      <c r="F31" s="54">
        <f>VLOOKUP($D31,'P2 &amp; 3 - Bons de commande'!$D$14:$H$75,4,FALSE)</f>
        <v>0</v>
      </c>
      <c r="G31" s="78"/>
      <c r="H31" s="53" t="s">
        <v>173</v>
      </c>
      <c r="I31" s="54">
        <f>VLOOKUP($H31,'P2 &amp; 3 - Bons de commande'!J44:K105,2,FALSE)</f>
        <v>0</v>
      </c>
      <c r="J31" s="78"/>
      <c r="K31" s="159"/>
      <c r="L31" s="159"/>
      <c r="M31" s="159"/>
      <c r="N31" s="159"/>
    </row>
    <row r="32" spans="1:14" ht="18" customHeight="1" x14ac:dyDescent="0.25">
      <c r="A32" s="39" t="s">
        <v>28</v>
      </c>
      <c r="B32" s="35" t="s">
        <v>62</v>
      </c>
      <c r="C32" s="49"/>
      <c r="D32" s="53" t="s">
        <v>123</v>
      </c>
      <c r="E32" s="54">
        <f>VLOOKUP($D32,'P2 &amp; 3 - Bons de commande'!$D$14:$H$75,3,FALSE)</f>
        <v>0</v>
      </c>
      <c r="F32" s="54">
        <f>VLOOKUP($D32,'P2 &amp; 3 - Bons de commande'!$D$14:$H$75,4,FALSE)</f>
        <v>0</v>
      </c>
      <c r="G32" s="76"/>
      <c r="H32" s="53" t="s">
        <v>174</v>
      </c>
      <c r="I32" s="54">
        <f>VLOOKUP($H32,'P2 &amp; 3 - Bons de commande'!J45:K106,2,FALSE)</f>
        <v>0</v>
      </c>
      <c r="J32" s="76"/>
      <c r="K32" s="159"/>
      <c r="L32" s="160"/>
      <c r="M32" s="160"/>
      <c r="N32" s="160"/>
    </row>
    <row r="33" spans="1:14" ht="22.9" customHeight="1" x14ac:dyDescent="0.25">
      <c r="A33" s="178" t="s">
        <v>11</v>
      </c>
      <c r="B33" s="179"/>
      <c r="C33" s="18"/>
      <c r="D33" s="177" t="s">
        <v>11</v>
      </c>
      <c r="E33" s="178"/>
      <c r="F33" s="178"/>
      <c r="G33" s="78"/>
      <c r="H33" s="180" t="s">
        <v>11</v>
      </c>
      <c r="I33" s="180"/>
      <c r="J33" s="78"/>
      <c r="K33" s="178" t="s">
        <v>11</v>
      </c>
      <c r="L33" s="178"/>
      <c r="M33" s="178"/>
      <c r="N33" s="179"/>
    </row>
    <row r="34" spans="1:14" x14ac:dyDescent="0.25">
      <c r="A34" s="36" t="s">
        <v>53</v>
      </c>
      <c r="B34" s="36" t="s">
        <v>64</v>
      </c>
      <c r="C34" s="18"/>
      <c r="D34" s="53" t="s">
        <v>125</v>
      </c>
      <c r="E34" s="54">
        <f>VLOOKUP($D34,'P2 &amp; 3 - Bons de commande'!$D$14:$H$75,3,FALSE)</f>
        <v>0</v>
      </c>
      <c r="F34" s="54">
        <f>VLOOKUP($D34,'P2 &amp; 3 - Bons de commande'!$D$14:$H$75,4,FALSE)</f>
        <v>0</v>
      </c>
      <c r="G34" s="78"/>
      <c r="H34" s="53" t="s">
        <v>176</v>
      </c>
      <c r="I34" s="54">
        <f>VLOOKUP($H34,'P2 &amp; 3 - Bons de commande'!J47:K108,2,FALSE)</f>
        <v>0</v>
      </c>
      <c r="J34" s="78"/>
      <c r="K34" s="158" t="s">
        <v>193</v>
      </c>
      <c r="L34" s="158">
        <f>VLOOKUP($K34,'P2 &amp; 3 - Bons de commande'!$M$14:$P$75,2,FALSE)</f>
        <v>0</v>
      </c>
      <c r="M34" s="158">
        <f>VLOOKUP($K34,'P2 &amp; 3 - Bons de commande'!$M$14:$P$75,3,FALSE)</f>
        <v>0</v>
      </c>
      <c r="N34" s="158">
        <f>VLOOKUP($K34,'P2 &amp; 3 - Bons de commande'!$M$14:$P$75,4,FALSE)</f>
        <v>0</v>
      </c>
    </row>
    <row r="35" spans="1:14" ht="16.5" x14ac:dyDescent="0.25">
      <c r="A35" s="36" t="s">
        <v>53</v>
      </c>
      <c r="B35" s="36" t="s">
        <v>75</v>
      </c>
      <c r="C35" s="18"/>
      <c r="D35" s="53" t="s">
        <v>126</v>
      </c>
      <c r="E35" s="54">
        <f>VLOOKUP($D35,'P2 &amp; 3 - Bons de commande'!$D$14:$H$75,3,FALSE)</f>
        <v>0</v>
      </c>
      <c r="F35" s="71"/>
      <c r="G35" s="76"/>
      <c r="H35" s="53" t="s">
        <v>177</v>
      </c>
      <c r="I35" s="54">
        <f>VLOOKUP($H35,'P2 &amp; 3 - Bons de commande'!J48:K109,2,FALSE)</f>
        <v>0</v>
      </c>
      <c r="J35" s="76"/>
      <c r="K35" s="160"/>
      <c r="L35" s="160"/>
      <c r="M35" s="160"/>
      <c r="N35" s="160"/>
    </row>
    <row r="36" spans="1:14" x14ac:dyDescent="0.25">
      <c r="A36" s="177" t="s">
        <v>12</v>
      </c>
      <c r="B36" s="179"/>
      <c r="C36" s="18"/>
      <c r="D36" s="177" t="s">
        <v>12</v>
      </c>
      <c r="E36" s="178"/>
      <c r="F36" s="178"/>
      <c r="G36" s="76"/>
      <c r="H36" s="177" t="s">
        <v>12</v>
      </c>
      <c r="I36" s="179"/>
      <c r="J36" s="76"/>
      <c r="K36" s="177" t="s">
        <v>12</v>
      </c>
      <c r="L36" s="178"/>
      <c r="M36" s="178"/>
      <c r="N36" s="179"/>
    </row>
    <row r="37" spans="1:14" ht="22.9" customHeight="1" x14ac:dyDescent="0.25">
      <c r="A37" s="36" t="s">
        <v>28</v>
      </c>
      <c r="B37" s="36" t="s">
        <v>57</v>
      </c>
      <c r="C37" s="50"/>
      <c r="D37" s="53" t="s">
        <v>127</v>
      </c>
      <c r="E37" s="54">
        <f>VLOOKUP($D37,'P2 &amp; 3 - Bons de commande'!$D$14:$H$75,3,FALSE)</f>
        <v>0</v>
      </c>
      <c r="F37" s="71"/>
      <c r="G37" s="78"/>
      <c r="H37" s="53" t="s">
        <v>178</v>
      </c>
      <c r="I37" s="54">
        <f>VLOOKUP($H37,'P2 &amp; 3 - Bons de commande'!J50:K111,2,FALSE)</f>
        <v>0</v>
      </c>
      <c r="J37" s="78"/>
      <c r="K37" s="53" t="s">
        <v>194</v>
      </c>
      <c r="L37" s="54">
        <f>VLOOKUP($K37,'P2 &amp; 3 - Bons de commande'!$M$14:$P$75,2,FALSE)</f>
        <v>0</v>
      </c>
      <c r="M37" s="54">
        <f>VLOOKUP($K37,'P2 &amp; 3 - Bons de commande'!$M$14:$P$75,3,FALSE)</f>
        <v>0</v>
      </c>
      <c r="N37" s="54">
        <f>VLOOKUP($K37,'P2 &amp; 3 - Bons de commande'!$M$14:$P$75,4,FALSE)</f>
        <v>0</v>
      </c>
    </row>
    <row r="43" spans="1:14" ht="28.5" customHeight="1" x14ac:dyDescent="0.25">
      <c r="D43" s="189" t="s">
        <v>200</v>
      </c>
      <c r="E43" s="84">
        <f>SUM(E37,E35,E34,E32,E31,E30,E28,E26,E24,E23,E20,E19,E16,E15,E13,E10,E9)</f>
        <v>0</v>
      </c>
      <c r="F43" s="84">
        <f>SUM(F34,F32,F31,F28,F26,F22,F19,F17,F10)</f>
        <v>0</v>
      </c>
      <c r="H43" s="187" t="s">
        <v>195</v>
      </c>
      <c r="I43" s="187"/>
      <c r="K43" s="186" t="s">
        <v>201</v>
      </c>
      <c r="L43" s="186"/>
      <c r="M43" s="186"/>
      <c r="N43" s="186"/>
    </row>
    <row r="44" spans="1:14" x14ac:dyDescent="0.25">
      <c r="D44" s="189"/>
      <c r="E44" s="190">
        <f>E43+F43</f>
        <v>0</v>
      </c>
      <c r="F44" s="190"/>
      <c r="H44" s="188" t="s">
        <v>196</v>
      </c>
      <c r="I44" s="188"/>
      <c r="K44" s="85" t="s">
        <v>202</v>
      </c>
      <c r="L44" s="86">
        <f>L9</f>
        <v>0</v>
      </c>
    </row>
    <row r="45" spans="1:14" ht="26.25" customHeight="1" x14ac:dyDescent="0.25">
      <c r="H45" s="80">
        <v>81</v>
      </c>
    </row>
    <row r="46" spans="1:14" ht="30" x14ac:dyDescent="0.25">
      <c r="H46" s="81" t="s">
        <v>197</v>
      </c>
      <c r="I46" s="83">
        <f>AVERAGE(I37,I35,I30,I24,I23,I23,I20,I16,I15,I13)*H45</f>
        <v>0</v>
      </c>
      <c r="K46" s="186" t="s">
        <v>205</v>
      </c>
      <c r="L46" s="186"/>
      <c r="M46" s="186"/>
      <c r="N46" s="186"/>
    </row>
    <row r="47" spans="1:14" ht="34.5" customHeight="1" x14ac:dyDescent="0.25">
      <c r="K47" s="85" t="s">
        <v>203</v>
      </c>
      <c r="L47" s="86">
        <f>AVERAGE(L37,L34,L30,L28,L26,L22,L19,L15,L13,)*94.122</f>
        <v>0</v>
      </c>
    </row>
    <row r="48" spans="1:14" ht="30" x14ac:dyDescent="0.25">
      <c r="H48" s="82" t="s">
        <v>198</v>
      </c>
      <c r="I48" s="82"/>
      <c r="K48" s="87" t="s">
        <v>204</v>
      </c>
      <c r="L48" s="88">
        <f>L44+L47</f>
        <v>0</v>
      </c>
    </row>
    <row r="49" spans="8:9" ht="30" x14ac:dyDescent="0.25">
      <c r="H49" s="81" t="s">
        <v>199</v>
      </c>
      <c r="I49" s="82">
        <f>SUM(I34,I32,I31,I28,I26,I22,I19,I17,I10,I9)</f>
        <v>0</v>
      </c>
    </row>
  </sheetData>
  <mergeCells count="75">
    <mergeCell ref="K46:N46"/>
    <mergeCell ref="A36:B36"/>
    <mergeCell ref="D36:F36"/>
    <mergeCell ref="H36:I36"/>
    <mergeCell ref="K36:N36"/>
    <mergeCell ref="H43:I43"/>
    <mergeCell ref="H44:I44"/>
    <mergeCell ref="D43:D44"/>
    <mergeCell ref="E44:F44"/>
    <mergeCell ref="K43:N43"/>
    <mergeCell ref="K34:K35"/>
    <mergeCell ref="L34:L35"/>
    <mergeCell ref="M34:M35"/>
    <mergeCell ref="N34:N35"/>
    <mergeCell ref="A29:B29"/>
    <mergeCell ref="D29:F29"/>
    <mergeCell ref="H29:I29"/>
    <mergeCell ref="K29:N29"/>
    <mergeCell ref="K30:K32"/>
    <mergeCell ref="L30:L32"/>
    <mergeCell ref="M30:M32"/>
    <mergeCell ref="N30:N32"/>
    <mergeCell ref="A33:B33"/>
    <mergeCell ref="D33:F33"/>
    <mergeCell ref="H33:I33"/>
    <mergeCell ref="K33:N33"/>
    <mergeCell ref="A25:B25"/>
    <mergeCell ref="D25:F25"/>
    <mergeCell ref="H25:I25"/>
    <mergeCell ref="K25:N25"/>
    <mergeCell ref="A27:B27"/>
    <mergeCell ref="D27:F27"/>
    <mergeCell ref="H27:I27"/>
    <mergeCell ref="K27:N27"/>
    <mergeCell ref="A21:B21"/>
    <mergeCell ref="D21:F21"/>
    <mergeCell ref="H21:I21"/>
    <mergeCell ref="K21:N21"/>
    <mergeCell ref="K22:K24"/>
    <mergeCell ref="L22:L24"/>
    <mergeCell ref="M22:M24"/>
    <mergeCell ref="N22:N24"/>
    <mergeCell ref="A18:B18"/>
    <mergeCell ref="D18:F18"/>
    <mergeCell ref="H18:I18"/>
    <mergeCell ref="K18:N18"/>
    <mergeCell ref="L19:L20"/>
    <mergeCell ref="M19:M20"/>
    <mergeCell ref="N19:N20"/>
    <mergeCell ref="K19:K20"/>
    <mergeCell ref="A14:B14"/>
    <mergeCell ref="D14:F14"/>
    <mergeCell ref="H14:I14"/>
    <mergeCell ref="K14:N14"/>
    <mergeCell ref="K15:K17"/>
    <mergeCell ref="L15:L17"/>
    <mergeCell ref="M15:M17"/>
    <mergeCell ref="N15:N17"/>
    <mergeCell ref="A11:N11"/>
    <mergeCell ref="A12:B12"/>
    <mergeCell ref="D12:F12"/>
    <mergeCell ref="H12:I12"/>
    <mergeCell ref="K12:N12"/>
    <mergeCell ref="A8:N8"/>
    <mergeCell ref="K9:K10"/>
    <mergeCell ref="L9:L10"/>
    <mergeCell ref="M9:M10"/>
    <mergeCell ref="N9:N10"/>
    <mergeCell ref="A1:N1"/>
    <mergeCell ref="A3:N3"/>
    <mergeCell ref="A5:A6"/>
    <mergeCell ref="B5:B6"/>
    <mergeCell ref="D5:F5"/>
    <mergeCell ref="H5:I5"/>
    <mergeCell ref="K5:N5"/>
  </mergeCells>
  <conditionalFormatting sqref="B15:C15 A12 A13:C13 A14 C14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3 E9 E10:F10 E15:E16 E19:E20 E23:E24 E30:E32 E34:E35 E37 F17 F19 F22 F26 E28:F28 F31:F32 F34">
    <cfRule type="containsBlanks" dxfId="10" priority="32">
      <formula>LEN(TRIM(E9))=0</formula>
    </cfRule>
  </conditionalFormatting>
  <conditionalFormatting sqref="H18 I9:I10 I13 I15:I17 I19:I20 I22:I24 I26 I28 I30:I32 I34:I35 I37">
    <cfRule type="containsBlanks" dxfId="9" priority="31">
      <formula>LEN(TRIM(H9))=0</formula>
    </cfRule>
  </conditionalFormatting>
  <conditionalFormatting sqref="K18 L9:N9 L13:N13 L37:N37">
    <cfRule type="containsBlanks" dxfId="8" priority="30">
      <formula>LEN(TRIM(K9))=0</formula>
    </cfRule>
  </conditionalFormatting>
  <conditionalFormatting sqref="H14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14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4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15:N15">
    <cfRule type="containsBlanks" dxfId="7" priority="13">
      <formula>LEN(TRIM(L15))=0</formula>
    </cfRule>
  </conditionalFormatting>
  <conditionalFormatting sqref="L19:N19">
    <cfRule type="containsBlanks" dxfId="6" priority="10">
      <formula>LEN(TRIM(L19))=0</formula>
    </cfRule>
  </conditionalFormatting>
  <conditionalFormatting sqref="E26">
    <cfRule type="containsBlanks" dxfId="5" priority="15">
      <formula>LEN(TRIM(E26))=0</formula>
    </cfRule>
  </conditionalFormatting>
  <conditionalFormatting sqref="L22:N22">
    <cfRule type="containsBlanks" dxfId="4" priority="12">
      <formula>LEN(TRIM(L22))=0</formula>
    </cfRule>
  </conditionalFormatting>
  <conditionalFormatting sqref="L30:N30">
    <cfRule type="containsBlanks" dxfId="3" priority="11">
      <formula>LEN(TRIM(L30))=0</formula>
    </cfRule>
  </conditionalFormatting>
  <conditionalFormatting sqref="L34:N34">
    <cfRule type="containsBlanks" dxfId="2" priority="9">
      <formula>LEN(TRIM(L34))=0</formula>
    </cfRule>
  </conditionalFormatting>
  <conditionalFormatting sqref="L26:N26">
    <cfRule type="containsBlanks" dxfId="1" priority="8">
      <formula>LEN(TRIM(L26))=0</formula>
    </cfRule>
  </conditionalFormatting>
  <conditionalFormatting sqref="L28:N28">
    <cfRule type="containsBlanks" dxfId="0" priority="2">
      <formula>LEN(TRIM(L28))=0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P1 &amp; 2-Prest,programmées</vt:lpstr>
      <vt:lpstr>P2 &amp; 3 - Bons de commande</vt:lpstr>
      <vt:lpstr>P3 - DQE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LATECOERE Anne-Marie SA CS DEF</dc:creator>
  <cp:lastModifiedBy>LATECOERE Anne-Marie SA CS DEF</cp:lastModifiedBy>
  <dcterms:created xsi:type="dcterms:W3CDTF">2025-12-18T08:02:57Z</dcterms:created>
  <dcterms:modified xsi:type="dcterms:W3CDTF">2026-03-01T19:32:36Z</dcterms:modified>
</cp:coreProperties>
</file>