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ATTRI\"/>
    </mc:Choice>
  </mc:AlternateContent>
  <bookViews>
    <workbookView xWindow="0" yWindow="0" windowWidth="28800" windowHeight="11880"/>
  </bookViews>
  <sheets>
    <sheet name="P1 &amp; 2-Prest,programmées" sheetId="1" r:id="rId1"/>
    <sheet name="P2 &amp; 3 - Bons de commande" sheetId="3" r:id="rId2"/>
    <sheet name="P3 - DQE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3" i="3" l="1"/>
  <c r="H80" i="3"/>
  <c r="H79" i="3"/>
  <c r="H76" i="3"/>
  <c r="H72" i="3"/>
  <c r="H71" i="3"/>
  <c r="H69" i="3"/>
  <c r="H67" i="3"/>
  <c r="H63" i="3"/>
  <c r="H60" i="3"/>
  <c r="H59" i="3"/>
  <c r="H57" i="3"/>
  <c r="H56" i="3"/>
  <c r="H54" i="3"/>
  <c r="H53" i="3"/>
  <c r="H51" i="3"/>
  <c r="H50" i="3"/>
  <c r="H49" i="3"/>
  <c r="H47" i="3"/>
  <c r="H46" i="3"/>
  <c r="H45" i="3"/>
  <c r="H43" i="3"/>
  <c r="H42" i="3"/>
  <c r="H41" i="3"/>
  <c r="H39" i="3"/>
  <c r="H38" i="3"/>
  <c r="H37" i="3"/>
  <c r="H35" i="3"/>
  <c r="H34" i="3"/>
  <c r="H33" i="3"/>
  <c r="H30" i="3"/>
  <c r="H28" i="3"/>
  <c r="H25" i="3"/>
  <c r="H23" i="3"/>
  <c r="H22" i="3"/>
  <c r="H21" i="3"/>
  <c r="H20" i="3"/>
  <c r="H18" i="3"/>
  <c r="H11" i="3"/>
  <c r="H12" i="3"/>
  <c r="H10" i="3"/>
  <c r="G76" i="1" l="1"/>
  <c r="F75" i="1"/>
  <c r="G72" i="1"/>
  <c r="F71" i="1"/>
  <c r="G70" i="1"/>
  <c r="G66" i="1"/>
  <c r="G67" i="1"/>
  <c r="G68" i="1"/>
  <c r="G65" i="1"/>
  <c r="G59" i="1"/>
  <c r="G60" i="1"/>
  <c r="G61" i="1"/>
  <c r="G62" i="1"/>
  <c r="G63" i="1"/>
  <c r="G58" i="1"/>
  <c r="G56" i="1"/>
  <c r="G53" i="1"/>
  <c r="G54" i="1"/>
  <c r="G52" i="1"/>
  <c r="G46" i="1"/>
  <c r="G47" i="1"/>
  <c r="G48" i="1"/>
  <c r="G49" i="1"/>
  <c r="G50" i="1"/>
  <c r="G45" i="1"/>
  <c r="G43" i="1"/>
  <c r="G36" i="1"/>
  <c r="G37" i="1"/>
  <c r="G38" i="1"/>
  <c r="G39" i="1"/>
  <c r="G40" i="1"/>
  <c r="G41" i="1"/>
  <c r="G35" i="1"/>
  <c r="G27" i="1"/>
  <c r="K26" i="1"/>
  <c r="L24" i="1"/>
  <c r="L22" i="1"/>
  <c r="L20" i="1"/>
  <c r="L18" i="1"/>
  <c r="L16" i="1"/>
  <c r="L14" i="1"/>
  <c r="L12" i="1"/>
  <c r="L10" i="1"/>
  <c r="L9" i="1"/>
  <c r="G24" i="1"/>
  <c r="G22" i="1"/>
  <c r="G20" i="1"/>
  <c r="G18" i="1"/>
  <c r="G16" i="1"/>
  <c r="G14" i="1"/>
  <c r="G12" i="1"/>
  <c r="G9" i="1"/>
  <c r="L27" i="1" l="1"/>
  <c r="L57" i="7" l="1"/>
  <c r="I59" i="7"/>
  <c r="I56" i="7"/>
  <c r="E9" i="7" l="1"/>
  <c r="I9" i="7"/>
  <c r="L9" i="7"/>
  <c r="L54" i="7" s="1"/>
  <c r="M9" i="7"/>
  <c r="N9" i="7"/>
  <c r="N43" i="7"/>
  <c r="M43" i="7"/>
  <c r="L43" i="7"/>
  <c r="N47" i="7"/>
  <c r="M47" i="7"/>
  <c r="L47" i="7"/>
  <c r="N40" i="7"/>
  <c r="M40" i="7"/>
  <c r="L40" i="7"/>
  <c r="N37" i="7"/>
  <c r="M37" i="7"/>
  <c r="L37" i="7"/>
  <c r="N32" i="7"/>
  <c r="M32" i="7"/>
  <c r="L32" i="7"/>
  <c r="N30" i="7"/>
  <c r="M30" i="7"/>
  <c r="L30" i="7"/>
  <c r="N28" i="7"/>
  <c r="M28" i="7"/>
  <c r="L28" i="7"/>
  <c r="N25" i="7"/>
  <c r="M25" i="7"/>
  <c r="L25" i="7"/>
  <c r="L22" i="7"/>
  <c r="N22" i="7"/>
  <c r="M22" i="7"/>
  <c r="N15" i="7"/>
  <c r="M15" i="7"/>
  <c r="L15" i="7"/>
  <c r="N13" i="7"/>
  <c r="M13" i="7"/>
  <c r="L13" i="7"/>
  <c r="F44" i="7" l="1"/>
  <c r="F41" i="7"/>
  <c r="F37" i="7"/>
  <c r="F35" i="7"/>
  <c r="F28" i="7"/>
  <c r="F26" i="7"/>
  <c r="F23" i="7"/>
  <c r="F19" i="7"/>
  <c r="F17" i="7"/>
  <c r="F10" i="7"/>
  <c r="E48" i="7"/>
  <c r="E47" i="7"/>
  <c r="E45" i="7"/>
  <c r="E44" i="7"/>
  <c r="E43" i="7"/>
  <c r="E41" i="7"/>
  <c r="E40" i="7"/>
  <c r="E38" i="7"/>
  <c r="E37" i="7"/>
  <c r="E35" i="7"/>
  <c r="E34" i="7"/>
  <c r="E33" i="7"/>
  <c r="E32" i="7"/>
  <c r="E30" i="7"/>
  <c r="E28" i="7"/>
  <c r="E25" i="7"/>
  <c r="E22" i="7"/>
  <c r="E20" i="7"/>
  <c r="E18" i="7"/>
  <c r="E16" i="7"/>
  <c r="E15" i="7"/>
  <c r="E13" i="7"/>
  <c r="E10" i="7"/>
  <c r="I48" i="7"/>
  <c r="I47" i="7"/>
  <c r="I45" i="7"/>
  <c r="I44" i="7"/>
  <c r="I43" i="7"/>
  <c r="I41" i="7"/>
  <c r="I40" i="7"/>
  <c r="I38" i="7"/>
  <c r="I37" i="7"/>
  <c r="I35" i="7"/>
  <c r="I34" i="7"/>
  <c r="I33" i="7"/>
  <c r="I32" i="7"/>
  <c r="I30" i="7"/>
  <c r="I28" i="7"/>
  <c r="I26" i="7"/>
  <c r="I25" i="7"/>
  <c r="I23" i="7"/>
  <c r="I22" i="7"/>
  <c r="I20" i="7"/>
  <c r="I19" i="7"/>
  <c r="I18" i="7"/>
  <c r="I17" i="7"/>
  <c r="I16" i="7"/>
  <c r="I15" i="7"/>
  <c r="I13" i="7"/>
  <c r="I10" i="7"/>
  <c r="F53" i="7" l="1"/>
  <c r="E53" i="7"/>
  <c r="E54" i="7" s="1"/>
  <c r="L58" i="7"/>
  <c r="F26" i="1" l="1"/>
</calcChain>
</file>

<file path=xl/sharedStrings.xml><?xml version="1.0" encoding="utf-8"?>
<sst xmlns="http://schemas.openxmlformats.org/spreadsheetml/2006/main" count="793" uniqueCount="321">
  <si>
    <t>Collecte et transport des contenants</t>
  </si>
  <si>
    <t>Traitement (Préciser non concerné NC case vide)</t>
  </si>
  <si>
    <t>Type de déchets</t>
  </si>
  <si>
    <t>Forfait mensuel de mise à disposition des contenants en € HT</t>
  </si>
  <si>
    <t>Forfait annuel de mise à disposition des contenants en € HT</t>
  </si>
  <si>
    <t>Forfait mensuel en € HT</t>
  </si>
  <si>
    <t>Forfait annuel en € HT</t>
  </si>
  <si>
    <t>TGAP
(tonne, Kg)</t>
  </si>
  <si>
    <t>Montant de la
rétrocession éventuelle
 (à la tonne) en €</t>
  </si>
  <si>
    <t>Quantité</t>
  </si>
  <si>
    <t xml:space="preserve">Tonnage estimatif annuel
</t>
  </si>
  <si>
    <t>Sous-poste 2.1 - 5ème RHC  (+ 182ème Antenne médicale)</t>
  </si>
  <si>
    <t>Papiers cartons</t>
  </si>
  <si>
    <t>Verres</t>
  </si>
  <si>
    <t>Bois (palettes, caisses)</t>
  </si>
  <si>
    <t>Plastiques</t>
  </si>
  <si>
    <t>Déchets non recyclables</t>
  </si>
  <si>
    <t>Déchets recyclables</t>
  </si>
  <si>
    <t>Ferraille</t>
  </si>
  <si>
    <t>Laiton</t>
  </si>
  <si>
    <t>Sous-poste 1.1 - 5ème RHC (+ 182ème Antenne médicale)</t>
  </si>
  <si>
    <t>Sous-poste 1.2 - DEALAT (PAU)</t>
  </si>
  <si>
    <t>Sous-poste 1.3 - GSC</t>
  </si>
  <si>
    <t>Sous-poste 1.4 - ETAP (+ ZONE DE SAUT WRIGNT + NEA + USID + 181ème ANTENNE MEDICALE)</t>
  </si>
  <si>
    <t>Sous-poste 1.5 - 4ème RHFS</t>
  </si>
  <si>
    <t>Sous-poste 1.8 - CIRISI</t>
  </si>
  <si>
    <t>Mise à disposition des contenants</t>
  </si>
  <si>
    <t>770 L</t>
  </si>
  <si>
    <t>660 L</t>
  </si>
  <si>
    <t>360L</t>
  </si>
  <si>
    <t>140L</t>
  </si>
  <si>
    <t>Type de contenants</t>
  </si>
  <si>
    <t>Capacité du contenant</t>
  </si>
  <si>
    <t>Hebdomadaire</t>
  </si>
  <si>
    <t xml:space="preserve">Prix unitaire pour mise à disposition d'un contenant </t>
  </si>
  <si>
    <t>jour</t>
  </si>
  <si>
    <t>Mensuel</t>
  </si>
  <si>
    <t>Annuel</t>
  </si>
  <si>
    <t>Verre</t>
  </si>
  <si>
    <t>Bac roulant</t>
  </si>
  <si>
    <t>Ordures ménagères</t>
  </si>
  <si>
    <t>DECHETS D'ACTIVITE ECONOMIQUE</t>
  </si>
  <si>
    <t>Benne ouverte</t>
  </si>
  <si>
    <t>Benne fermée</t>
  </si>
  <si>
    <t>Papier/Carton</t>
  </si>
  <si>
    <t>Bois</t>
  </si>
  <si>
    <t>Ferrailles</t>
  </si>
  <si>
    <t>Tout venant</t>
  </si>
  <si>
    <t>Archives</t>
  </si>
  <si>
    <t>Déchets inertes (déblais, gravats, décombres et débris liés aux travaux d'infrastructure)</t>
  </si>
  <si>
    <t>Pneumatiques</t>
  </si>
  <si>
    <t>Sacs parachutes</t>
  </si>
  <si>
    <t>Aluminium</t>
  </si>
  <si>
    <t>Tube en fibre de verre</t>
  </si>
  <si>
    <t>Plastique</t>
  </si>
  <si>
    <t>ORDURES MENAGERES</t>
  </si>
  <si>
    <r>
      <t>10 m</t>
    </r>
    <r>
      <rPr>
        <vertAlign val="superscript"/>
        <sz val="11"/>
        <color theme="1"/>
        <rFont val="Marianne"/>
        <family val="3"/>
      </rPr>
      <t>3</t>
    </r>
  </si>
  <si>
    <r>
      <t>15 m</t>
    </r>
    <r>
      <rPr>
        <vertAlign val="superscript"/>
        <sz val="11"/>
        <color theme="1"/>
        <rFont val="Marianne"/>
        <family val="3"/>
      </rPr>
      <t>3</t>
    </r>
  </si>
  <si>
    <r>
      <t>30 m</t>
    </r>
    <r>
      <rPr>
        <vertAlign val="superscript"/>
        <sz val="11"/>
        <color theme="1"/>
        <rFont val="Marianne"/>
        <family val="3"/>
      </rPr>
      <t>3</t>
    </r>
  </si>
  <si>
    <r>
      <t>3 m</t>
    </r>
    <r>
      <rPr>
        <vertAlign val="superscript"/>
        <sz val="11"/>
        <color theme="1"/>
        <rFont val="Marianne"/>
        <family val="3"/>
      </rPr>
      <t>3</t>
    </r>
  </si>
  <si>
    <r>
      <t>5 m</t>
    </r>
    <r>
      <rPr>
        <vertAlign val="superscript"/>
        <sz val="11"/>
        <color theme="1"/>
        <rFont val="Marianne"/>
        <family val="3"/>
      </rPr>
      <t>3</t>
    </r>
  </si>
  <si>
    <t>Type de contenant
souhaité</t>
  </si>
  <si>
    <t>Capacité des contenants souhaitée</t>
  </si>
  <si>
    <t>POSTE 1 - ORDURES MENAGERES</t>
  </si>
  <si>
    <t>POSTE 2 - DECHETS D'ACTIVITE ECONOMIQUE</t>
  </si>
  <si>
    <t>Benne</t>
  </si>
  <si>
    <r>
      <t xml:space="preserve"> 3 m</t>
    </r>
    <r>
      <rPr>
        <vertAlign val="superscript"/>
        <sz val="11"/>
        <color theme="1"/>
        <rFont val="Marianne"/>
        <family val="3"/>
      </rPr>
      <t>3</t>
    </r>
  </si>
  <si>
    <t>900 L</t>
  </si>
  <si>
    <t>Fréquence</t>
  </si>
  <si>
    <t>2/hebdomadaire</t>
  </si>
  <si>
    <t>1/hebdomadaire</t>
  </si>
  <si>
    <t xml:space="preserve">Bac roulant </t>
  </si>
  <si>
    <t>340 L</t>
  </si>
  <si>
    <t>1000 L</t>
  </si>
  <si>
    <t>Colonne à verres</t>
  </si>
  <si>
    <r>
      <t xml:space="preserve"> 15 m</t>
    </r>
    <r>
      <rPr>
        <vertAlign val="superscript"/>
        <sz val="11"/>
        <color theme="1"/>
        <rFont val="Marianne"/>
        <family val="3"/>
      </rPr>
      <t>3</t>
    </r>
  </si>
  <si>
    <r>
      <t>2 m</t>
    </r>
    <r>
      <rPr>
        <vertAlign val="superscript"/>
        <sz val="11"/>
        <color theme="1"/>
        <rFont val="Marianne"/>
        <family val="3"/>
      </rPr>
      <t>3</t>
    </r>
  </si>
  <si>
    <t>330 L</t>
  </si>
  <si>
    <t>Tri sélectif (plastique, alu…)</t>
  </si>
  <si>
    <t>POSTE 1 - Sous-total forfait mensuel en € HT</t>
  </si>
  <si>
    <t>POSTE 1 - Sous-total forfait annuel en € HT</t>
  </si>
  <si>
    <t>TOTAL FORFAIT  MENSUEL EN € HT DES POSTES 1 ET 2</t>
  </si>
  <si>
    <t>Déchets d'emballages en mélange (plastique, carton + métal, polystyrène, mousses plastique de calage, thermoplastiques, adhésifs toile)</t>
  </si>
  <si>
    <t>330L</t>
  </si>
  <si>
    <r>
      <t>15 m</t>
    </r>
    <r>
      <rPr>
        <vertAlign val="superscript"/>
        <sz val="11"/>
        <rFont val="marianne"/>
        <family val="2"/>
      </rPr>
      <t>3</t>
    </r>
  </si>
  <si>
    <t>Sous-poste 2.2 - GSC</t>
  </si>
  <si>
    <r>
      <t>30 m</t>
    </r>
    <r>
      <rPr>
        <vertAlign val="superscript"/>
        <sz val="11"/>
        <rFont val="marianne"/>
        <family val="2"/>
      </rPr>
      <t>3</t>
    </r>
  </si>
  <si>
    <t>Sous-poste 2.3 - ETAP (+ ZONE DE SAUT WRIGNT + NEA + USID + 181ème antenne médicale)</t>
  </si>
  <si>
    <t>Sous-poste 2.4 - 4ème RHFS</t>
  </si>
  <si>
    <t>Sous-poste 2.5 - CAST</t>
  </si>
  <si>
    <r>
      <t>5m</t>
    </r>
    <r>
      <rPr>
        <vertAlign val="superscript"/>
        <sz val="11"/>
        <color theme="1"/>
        <rFont val="Marianne"/>
        <family val="3"/>
      </rPr>
      <t>3</t>
    </r>
  </si>
  <si>
    <t>10 m3</t>
  </si>
  <si>
    <t>15m3</t>
  </si>
  <si>
    <t>30 m3</t>
  </si>
  <si>
    <t>Prix unitaire d'une
collecte et transport en € HT</t>
  </si>
  <si>
    <t>Forfait</t>
  </si>
  <si>
    <t>340L</t>
  </si>
  <si>
    <t>Traitement</t>
  </si>
  <si>
    <t>Contenant appartenant à l'Administration</t>
  </si>
  <si>
    <t>LOT 1 : Mise à disposition de contenants, collecte, transport, traitement et valorisation des déchets non dangereux au profit du GSC de Pau
Pôle GRAND PAU - PRESTATIONS PROGRAMMEES</t>
  </si>
  <si>
    <t>LOT 1 : Mise à disposition de contenants, collecte, transport, traitement et valorisation des déchets non dangereux au profit du GSC de Pau
Pôle GRAND PAU</t>
  </si>
  <si>
    <t>N° Ligne de prix</t>
  </si>
  <si>
    <t>EPFMD01</t>
  </si>
  <si>
    <t>EPFC01</t>
  </si>
  <si>
    <t>EPFC02</t>
  </si>
  <si>
    <t>EPFMD02</t>
  </si>
  <si>
    <t>EPFMD03</t>
  </si>
  <si>
    <t>EPFMD04</t>
  </si>
  <si>
    <t>EPFMD05</t>
  </si>
  <si>
    <t>EPFMD06</t>
  </si>
  <si>
    <t>EPFMD07</t>
  </si>
  <si>
    <t>EPFMD08</t>
  </si>
  <si>
    <t>EPFC03</t>
  </si>
  <si>
    <t>EPFC04</t>
  </si>
  <si>
    <t>EPFC05</t>
  </si>
  <si>
    <t>EPFC06</t>
  </si>
  <si>
    <t>EPFC07</t>
  </si>
  <si>
    <t>EPFC08</t>
  </si>
  <si>
    <t>EPFC09</t>
  </si>
  <si>
    <t>EPFT01</t>
  </si>
  <si>
    <t>EPFT02</t>
  </si>
  <si>
    <t>EPFT04</t>
  </si>
  <si>
    <t>EPFT06</t>
  </si>
  <si>
    <t>EPFT08</t>
  </si>
  <si>
    <t>EPFT10</t>
  </si>
  <si>
    <t>EPFT12</t>
  </si>
  <si>
    <t>EPFT14</t>
  </si>
  <si>
    <t>EPFT16</t>
  </si>
  <si>
    <t>N° ligne de prix</t>
  </si>
  <si>
    <t>EPFM09</t>
  </si>
  <si>
    <t>EPFM10</t>
  </si>
  <si>
    <t>EPFM11</t>
  </si>
  <si>
    <t>EPFM12</t>
  </si>
  <si>
    <t>EPFM13</t>
  </si>
  <si>
    <t>EPFM14</t>
  </si>
  <si>
    <t>EPFM15</t>
  </si>
  <si>
    <t>EPFM16</t>
  </si>
  <si>
    <t>EPFM17</t>
  </si>
  <si>
    <t>EPFM18</t>
  </si>
  <si>
    <t>EPFM19</t>
  </si>
  <si>
    <t>EPFM20</t>
  </si>
  <si>
    <t>EPFM21</t>
  </si>
  <si>
    <t>EPFM22</t>
  </si>
  <si>
    <t>EPFM23</t>
  </si>
  <si>
    <t>EPFM24</t>
  </si>
  <si>
    <t>EPFM25</t>
  </si>
  <si>
    <t>EPFM26</t>
  </si>
  <si>
    <t>EPFM27</t>
  </si>
  <si>
    <t>EPFM28</t>
  </si>
  <si>
    <t>EPFM29</t>
  </si>
  <si>
    <t>EPFM30</t>
  </si>
  <si>
    <t>EPFM31</t>
  </si>
  <si>
    <t>EPFM32</t>
  </si>
  <si>
    <t>EPFM33</t>
  </si>
  <si>
    <t>EPFM34</t>
  </si>
  <si>
    <t>EPFM35</t>
  </si>
  <si>
    <t>EPFM36</t>
  </si>
  <si>
    <t>EPFM37</t>
  </si>
  <si>
    <t>BPUM01</t>
  </si>
  <si>
    <t>BPUM02</t>
  </si>
  <si>
    <t>BPUM03</t>
  </si>
  <si>
    <t>BPUM04</t>
  </si>
  <si>
    <t>BPUM05</t>
  </si>
  <si>
    <t>BPUM06</t>
  </si>
  <si>
    <t>BPUM07</t>
  </si>
  <si>
    <t>BPUM08</t>
  </si>
  <si>
    <t>BPUM09</t>
  </si>
  <si>
    <t>BPUM10</t>
  </si>
  <si>
    <t>BPUM11</t>
  </si>
  <si>
    <t>BPUM12</t>
  </si>
  <si>
    <t>BPUM13</t>
  </si>
  <si>
    <t>BPUM14</t>
  </si>
  <si>
    <t>BPUM15</t>
  </si>
  <si>
    <t>BPUM16</t>
  </si>
  <si>
    <t>BPUM17</t>
  </si>
  <si>
    <t>BPUM18</t>
  </si>
  <si>
    <t>BPUM19</t>
  </si>
  <si>
    <t>BPUM20</t>
  </si>
  <si>
    <t>BPUM21</t>
  </si>
  <si>
    <t>BPUM22</t>
  </si>
  <si>
    <t>BPUM23</t>
  </si>
  <si>
    <t>BPUM24</t>
  </si>
  <si>
    <t>BPUM25</t>
  </si>
  <si>
    <t>BPUM26</t>
  </si>
  <si>
    <t>BPUM27</t>
  </si>
  <si>
    <t>BPUM28</t>
  </si>
  <si>
    <t>BPUM29</t>
  </si>
  <si>
    <t>BPUM30</t>
  </si>
  <si>
    <t>BPUM31</t>
  </si>
  <si>
    <t>BPUM32</t>
  </si>
  <si>
    <t>BPUM33</t>
  </si>
  <si>
    <t>BPUM34</t>
  </si>
  <si>
    <t>BPUM35</t>
  </si>
  <si>
    <t>BPUM36</t>
  </si>
  <si>
    <t>BPUM37</t>
  </si>
  <si>
    <t>BPUM38</t>
  </si>
  <si>
    <t>BPUM39</t>
  </si>
  <si>
    <t>BPUM40</t>
  </si>
  <si>
    <t>BPUM41</t>
  </si>
  <si>
    <t>BPUM42</t>
  </si>
  <si>
    <t>BPUM43</t>
  </si>
  <si>
    <t>BPUM44</t>
  </si>
  <si>
    <t>BPUM45</t>
  </si>
  <si>
    <t>BPUM46</t>
  </si>
  <si>
    <t>BPUM47</t>
  </si>
  <si>
    <t>BPUM48</t>
  </si>
  <si>
    <t>BPUM49</t>
  </si>
  <si>
    <t>BPUM50</t>
  </si>
  <si>
    <t>BPUM51</t>
  </si>
  <si>
    <t>BPUM52</t>
  </si>
  <si>
    <t>BPUM53</t>
  </si>
  <si>
    <t>BPUM54</t>
  </si>
  <si>
    <t>BPUM55</t>
  </si>
  <si>
    <t>BPUM56</t>
  </si>
  <si>
    <t>BPUM57</t>
  </si>
  <si>
    <t>BPUM58</t>
  </si>
  <si>
    <t>BPUC01</t>
  </si>
  <si>
    <t>BPUC02</t>
  </si>
  <si>
    <t>BPUC03</t>
  </si>
  <si>
    <t>BPUC04</t>
  </si>
  <si>
    <t>BPUC05</t>
  </si>
  <si>
    <t>BPUC06</t>
  </si>
  <si>
    <t>BPUC07</t>
  </si>
  <si>
    <t>BPUC08</t>
  </si>
  <si>
    <t>BPUC09</t>
  </si>
  <si>
    <t>BPUC10</t>
  </si>
  <si>
    <t>BPUC11</t>
  </si>
  <si>
    <t>BPUC12</t>
  </si>
  <si>
    <t>BPUC13</t>
  </si>
  <si>
    <t>BPUC14</t>
  </si>
  <si>
    <t>BPUC15</t>
  </si>
  <si>
    <t>BPUC16</t>
  </si>
  <si>
    <t>BPUC17</t>
  </si>
  <si>
    <t>BPUC18</t>
  </si>
  <si>
    <t>BPUC19</t>
  </si>
  <si>
    <t>BPUC20</t>
  </si>
  <si>
    <t>BPUC21</t>
  </si>
  <si>
    <t>BPUC22</t>
  </si>
  <si>
    <t>BPUC23</t>
  </si>
  <si>
    <t>BPUC24</t>
  </si>
  <si>
    <t>BPUC25</t>
  </si>
  <si>
    <t>BPUC26</t>
  </si>
  <si>
    <t>BPUC27</t>
  </si>
  <si>
    <t>BPUC28</t>
  </si>
  <si>
    <t>BPUC29</t>
  </si>
  <si>
    <t>BPUC30</t>
  </si>
  <si>
    <t>BPUC31</t>
  </si>
  <si>
    <t>BPUC32</t>
  </si>
  <si>
    <t>BPUC33</t>
  </si>
  <si>
    <t>BPUC34</t>
  </si>
  <si>
    <t>BPUC35</t>
  </si>
  <si>
    <t>BPUC36</t>
  </si>
  <si>
    <t>BPUC37</t>
  </si>
  <si>
    <t>BPUC38</t>
  </si>
  <si>
    <t>BPUC39</t>
  </si>
  <si>
    <t>BPUC40</t>
  </si>
  <si>
    <t>BPUC41</t>
  </si>
  <si>
    <t>BPUC42</t>
  </si>
  <si>
    <t>BPUC43</t>
  </si>
  <si>
    <t>BPUC44</t>
  </si>
  <si>
    <t>BPUC45</t>
  </si>
  <si>
    <t>BPUC46</t>
  </si>
  <si>
    <t>BPUC47</t>
  </si>
  <si>
    <t>BPUC48</t>
  </si>
  <si>
    <t>BPUC49</t>
  </si>
  <si>
    <t>BPUC50</t>
  </si>
  <si>
    <t>BPUC51</t>
  </si>
  <si>
    <t>BPUC52</t>
  </si>
  <si>
    <t>BPUC53</t>
  </si>
  <si>
    <t>BPUC54</t>
  </si>
  <si>
    <t>BPUC55</t>
  </si>
  <si>
    <t>BPUC56</t>
  </si>
  <si>
    <t>BPUC57</t>
  </si>
  <si>
    <t>BPUC58</t>
  </si>
  <si>
    <t>BPUT01</t>
  </si>
  <si>
    <t>BPUT02</t>
  </si>
  <si>
    <t>BPUT03</t>
  </si>
  <si>
    <t>BPUT04</t>
  </si>
  <si>
    <t>BPUT05</t>
  </si>
  <si>
    <t>BPUT06</t>
  </si>
  <si>
    <t>BPUT07</t>
  </si>
  <si>
    <t>BPUT08</t>
  </si>
  <si>
    <t>BPUT09</t>
  </si>
  <si>
    <t>BPUT10</t>
  </si>
  <si>
    <t>BPUT11</t>
  </si>
  <si>
    <t>BPUT12</t>
  </si>
  <si>
    <t>BPUT13</t>
  </si>
  <si>
    <t>BPUT14</t>
  </si>
  <si>
    <t>BPUT15</t>
  </si>
  <si>
    <t>BPUT16</t>
  </si>
  <si>
    <t>BPUT17</t>
  </si>
  <si>
    <t>BPUT18</t>
  </si>
  <si>
    <t>Taux TVA</t>
  </si>
  <si>
    <t>BPUM59</t>
  </si>
  <si>
    <t>BPUC59</t>
  </si>
  <si>
    <t>TOTAL 
(10 pts)</t>
  </si>
  <si>
    <t>Contenants au Forfait</t>
  </si>
  <si>
    <t>Contenants Bons de commande</t>
  </si>
  <si>
    <t>TOTAL
 (2 pts)</t>
  </si>
  <si>
    <t>Total 
(4 pts)</t>
  </si>
  <si>
    <t>Estimation déchets d'activité économique  du traitement (volume annuel en tonne : 34,14)</t>
  </si>
  <si>
    <t>Déchets d'activité économique - Estimation 66 Collectes annuelle</t>
  </si>
  <si>
    <t xml:space="preserve">S-TOTAL </t>
  </si>
  <si>
    <t>S-TOTAL</t>
  </si>
  <si>
    <t>TOTAL 
(4 pts)</t>
  </si>
  <si>
    <t>*Cases de prix colorées à remplir</t>
  </si>
  <si>
    <t>Prix unitaire pour mise à disposition d'un contenant *</t>
  </si>
  <si>
    <t>Collecte et transport des contenants *</t>
  </si>
  <si>
    <t>Traitement (Préciser non concerné NC case vide) *</t>
  </si>
  <si>
    <t xml:space="preserve">Contenants Bons de commande Ordures ménagères du traitement </t>
  </si>
  <si>
    <r>
      <t xml:space="preserve">Détail quantitatif estimatif - Document non contractuel destiné à l'analyse
</t>
    </r>
    <r>
      <rPr>
        <b/>
        <sz val="14"/>
        <color rgb="FFFF0000"/>
        <rFont val="Marianne"/>
        <family val="3"/>
      </rPr>
      <t>Ce document se remplit automatiquement</t>
    </r>
  </si>
  <si>
    <t>PRESTATIONS A BONS DE COMMANDE - POSTES 2 ET 3</t>
  </si>
  <si>
    <t>Coût du traitement
(Tonne)
en € HT</t>
  </si>
  <si>
    <t>Sous-poste 1.8 - CAN</t>
  </si>
  <si>
    <t xml:space="preserve">TOTAL FORFAIT ANNUEL EN € HT DES POSTES 1 ET 2 </t>
  </si>
  <si>
    <t>Coût du traitement
en € HT (Tonne)</t>
  </si>
  <si>
    <t>Sous-poste 2.8 - CAN</t>
  </si>
  <si>
    <t>Sous-poste 1.6 - GMU  (dont cercle mess)</t>
  </si>
  <si>
    <t>Sous-poste 1.7 - Caserne Bernadotte  (dont cercle mess)</t>
  </si>
  <si>
    <t>Sous-poste 2.6 - GMU  (dont cercle mess)</t>
  </si>
  <si>
    <t>Sous-poste 2.7 - Caserne BERNADOTTE  (dont cercle mess)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</si>
</sst>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marianne"/>
      <family val="2"/>
    </font>
    <font>
      <sz val="11"/>
      <color theme="1"/>
      <name val="marianne"/>
      <family val="2"/>
    </font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12"/>
      <color theme="1"/>
      <name val="Marianne"/>
      <family val="3"/>
    </font>
    <font>
      <sz val="11"/>
      <name val="marianne"/>
      <family val="2"/>
    </font>
    <font>
      <vertAlign val="superscript"/>
      <sz val="11"/>
      <color theme="1"/>
      <name val="Marianne"/>
      <family val="3"/>
    </font>
    <font>
      <vertAlign val="superscript"/>
      <sz val="11"/>
      <name val="marianne"/>
      <family val="2"/>
    </font>
    <font>
      <b/>
      <sz val="11"/>
      <color theme="1"/>
      <name val="marianne"/>
      <family val="3"/>
    </font>
    <font>
      <b/>
      <sz val="14"/>
      <color rgb="FFFF0000"/>
      <name val="Marianne"/>
      <family val="3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gradientFill degree="90">
        <stop position="0">
          <color theme="7" tint="0.80001220740379042"/>
        </stop>
        <stop position="1">
          <color theme="9" tint="0.80001220740379042"/>
        </stop>
      </gradientFill>
    </fill>
    <fill>
      <patternFill patternType="lightGray">
        <bgColor theme="7" tint="0.79995117038483843"/>
      </patternFill>
    </fill>
    <fill>
      <patternFill patternType="lightGray">
        <bgColor auto="1"/>
      </patternFill>
    </fill>
    <fill>
      <patternFill patternType="solid">
        <fgColor theme="5" tint="0.79998168889431442"/>
        <bgColor indexed="64"/>
      </patternFill>
    </fill>
    <fill>
      <patternFill patternType="lightGray"/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2" tint="-0.249977111117893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4" fontId="0" fillId="3" borderId="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 applyAlignment="1">
      <alignment vertical="center"/>
    </xf>
    <xf numFmtId="44" fontId="6" fillId="0" borderId="0" xfId="0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/>
    <xf numFmtId="44" fontId="0" fillId="0" borderId="0" xfId="1" applyFont="1"/>
    <xf numFmtId="0" fontId="3" fillId="2" borderId="0" xfId="2" applyFont="1" applyFill="1" applyBorder="1" applyAlignment="1">
      <alignment vertical="center" wrapText="1"/>
    </xf>
    <xf numFmtId="0" fontId="4" fillId="0" borderId="0" xfId="0" applyFont="1" applyBorder="1"/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textRotation="89"/>
    </xf>
    <xf numFmtId="0" fontId="0" fillId="0" borderId="0" xfId="0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2" borderId="15" xfId="2" applyFont="1" applyFill="1" applyBorder="1" applyAlignment="1">
      <alignment horizontal="center" vertical="center" wrapText="1"/>
    </xf>
    <xf numFmtId="44" fontId="3" fillId="2" borderId="0" xfId="1" applyFont="1" applyFill="1" applyBorder="1" applyAlignment="1">
      <alignment horizontal="center" vertical="center" wrapText="1"/>
    </xf>
    <xf numFmtId="44" fontId="0" fillId="3" borderId="6" xfId="1" applyFont="1" applyFill="1" applyBorder="1" applyAlignment="1">
      <alignment vertical="center"/>
    </xf>
    <xf numFmtId="0" fontId="0" fillId="0" borderId="3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44" fontId="4" fillId="2" borderId="8" xfId="1" applyFont="1" applyFill="1" applyBorder="1" applyAlignment="1">
      <alignment horizontal="center" vertical="center"/>
    </xf>
    <xf numFmtId="44" fontId="0" fillId="0" borderId="8" xfId="1" applyFont="1" applyFill="1" applyBorder="1" applyAlignment="1">
      <alignment horizontal="center" vertical="center"/>
    </xf>
    <xf numFmtId="44" fontId="0" fillId="0" borderId="8" xfId="1" applyFont="1" applyFill="1" applyBorder="1"/>
    <xf numFmtId="0" fontId="4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4" fontId="0" fillId="0" borderId="3" xfId="1" applyFont="1" applyFill="1" applyBorder="1" applyAlignment="1">
      <alignment vertical="center"/>
    </xf>
    <xf numFmtId="44" fontId="0" fillId="3" borderId="3" xfId="1" applyFont="1" applyFill="1" applyBorder="1" applyAlignment="1">
      <alignment vertical="center"/>
    </xf>
    <xf numFmtId="44" fontId="0" fillId="7" borderId="3" xfId="1" applyFont="1" applyFill="1" applyBorder="1" applyAlignment="1">
      <alignment vertical="center"/>
    </xf>
    <xf numFmtId="44" fontId="0" fillId="0" borderId="0" xfId="1" applyFont="1" applyAlignment="1">
      <alignment vertical="center"/>
    </xf>
    <xf numFmtId="0" fontId="0" fillId="0" borderId="8" xfId="0" applyFill="1" applyBorder="1" applyAlignment="1">
      <alignment horizontal="center" vertical="center"/>
    </xf>
    <xf numFmtId="44" fontId="0" fillId="0" borderId="3" xfId="1" applyFont="1" applyFill="1" applyBorder="1" applyAlignment="1">
      <alignment horizontal="center" vertical="center"/>
    </xf>
    <xf numFmtId="44" fontId="0" fillId="0" borderId="9" xfId="1" applyFont="1" applyFill="1" applyBorder="1" applyAlignment="1">
      <alignment horizontal="center" vertical="center"/>
    </xf>
    <xf numFmtId="44" fontId="0" fillId="0" borderId="11" xfId="1" applyFont="1" applyFill="1" applyBorder="1" applyAlignment="1">
      <alignment horizontal="center" vertical="center"/>
    </xf>
    <xf numFmtId="44" fontId="0" fillId="0" borderId="7" xfId="1" applyFont="1" applyFill="1" applyBorder="1" applyAlignment="1">
      <alignment horizontal="center" vertical="center"/>
    </xf>
    <xf numFmtId="44" fontId="0" fillId="0" borderId="10" xfId="1" applyFont="1" applyFill="1" applyBorder="1" applyAlignment="1">
      <alignment horizontal="center" vertical="center"/>
    </xf>
    <xf numFmtId="44" fontId="4" fillId="0" borderId="3" xfId="1" applyFont="1" applyFill="1" applyBorder="1" applyAlignment="1">
      <alignment vertical="center" wrapText="1"/>
    </xf>
    <xf numFmtId="44" fontId="4" fillId="0" borderId="3" xfId="1" applyFont="1" applyFill="1" applyBorder="1" applyAlignment="1">
      <alignment horizontal="center" vertical="center" wrapText="1"/>
    </xf>
    <xf numFmtId="44" fontId="4" fillId="0" borderId="9" xfId="1" applyFont="1" applyFill="1" applyBorder="1" applyAlignment="1">
      <alignment vertical="center" wrapText="1"/>
    </xf>
    <xf numFmtId="44" fontId="0" fillId="0" borderId="9" xfId="1" applyFont="1" applyFill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2" borderId="12" xfId="2" applyFont="1" applyFill="1" applyBorder="1" applyAlignment="1">
      <alignment horizontal="center" vertical="center" wrapText="1"/>
    </xf>
    <xf numFmtId="44" fontId="4" fillId="3" borderId="3" xfId="1" applyFont="1" applyFill="1" applyBorder="1" applyAlignment="1">
      <alignment horizontal="center" vertical="center"/>
    </xf>
    <xf numFmtId="44" fontId="0" fillId="4" borderId="3" xfId="1" applyFont="1" applyFill="1" applyBorder="1" applyAlignment="1">
      <alignment horizontal="center" vertical="center" wrapText="1"/>
    </xf>
    <xf numFmtId="44" fontId="0" fillId="5" borderId="3" xfId="1" applyFont="1" applyFill="1" applyBorder="1" applyAlignment="1">
      <alignment horizontal="center" vertical="center" wrapText="1"/>
    </xf>
    <xf numFmtId="0" fontId="4" fillId="0" borderId="11" xfId="0" applyFont="1" applyBorder="1"/>
    <xf numFmtId="0" fontId="4" fillId="0" borderId="13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11" borderId="10" xfId="0" applyNumberFormat="1" applyFill="1" applyBorder="1" applyAlignment="1">
      <alignment horizontal="center" vertical="center" textRotation="89"/>
    </xf>
    <xf numFmtId="44" fontId="4" fillId="3" borderId="3" xfId="1" applyFont="1" applyFill="1" applyBorder="1" applyAlignment="1">
      <alignment horizontal="center" vertical="center" wrapText="1"/>
    </xf>
    <xf numFmtId="44" fontId="4" fillId="4" borderId="3" xfId="1" applyFont="1" applyFill="1" applyBorder="1" applyAlignment="1">
      <alignment horizontal="center" vertical="center" wrapText="1"/>
    </xf>
    <xf numFmtId="44" fontId="4" fillId="5" borderId="3" xfId="1" applyFont="1" applyFill="1" applyBorder="1" applyAlignment="1">
      <alignment horizontal="center" vertical="center" wrapText="1"/>
    </xf>
    <xf numFmtId="44" fontId="6" fillId="4" borderId="3" xfId="0" applyNumberFormat="1" applyFont="1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9" fontId="0" fillId="7" borderId="3" xfId="3" applyFont="1" applyFill="1" applyBorder="1" applyAlignment="1">
      <alignment vertical="center"/>
    </xf>
    <xf numFmtId="44" fontId="0" fillId="0" borderId="3" xfId="1" applyFont="1" applyBorder="1" applyAlignment="1">
      <alignment vertical="center"/>
    </xf>
    <xf numFmtId="0" fontId="4" fillId="0" borderId="3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4" fontId="0" fillId="9" borderId="4" xfId="1" applyFont="1" applyFill="1" applyBorder="1" applyAlignment="1">
      <alignment horizontal="center" vertical="center"/>
    </xf>
    <xf numFmtId="44" fontId="4" fillId="3" borderId="3" xfId="1" applyFont="1" applyFill="1" applyBorder="1" applyAlignment="1">
      <alignment horizontal="center" vertical="center"/>
    </xf>
    <xf numFmtId="44" fontId="0" fillId="4" borderId="3" xfId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44" fontId="0" fillId="9" borderId="3" xfId="1" applyFont="1" applyFill="1" applyBorder="1" applyAlignment="1">
      <alignment horizontal="center" vertical="center"/>
    </xf>
    <xf numFmtId="44" fontId="0" fillId="9" borderId="1" xfId="1" applyFont="1" applyFill="1" applyBorder="1" applyAlignment="1">
      <alignment horizontal="center" vertical="center"/>
    </xf>
    <xf numFmtId="44" fontId="4" fillId="3" borderId="3" xfId="1" applyFont="1" applyFill="1" applyBorder="1" applyAlignment="1">
      <alignment horizontal="center" vertical="center" wrapText="1"/>
    </xf>
    <xf numFmtId="44" fontId="9" fillId="0" borderId="3" xfId="1" applyFont="1" applyBorder="1" applyAlignment="1">
      <alignment vertical="center"/>
    </xf>
    <xf numFmtId="44" fontId="9" fillId="13" borderId="3" xfId="1" applyFont="1" applyFill="1" applyBorder="1" applyAlignment="1">
      <alignment vertical="center"/>
    </xf>
    <xf numFmtId="44" fontId="9" fillId="13" borderId="3" xfId="1" applyFont="1" applyFill="1" applyBorder="1" applyAlignment="1">
      <alignment vertical="center" wrapText="1"/>
    </xf>
    <xf numFmtId="44" fontId="0" fillId="12" borderId="3" xfId="1" applyFont="1" applyFill="1" applyBorder="1" applyAlignment="1">
      <alignment vertical="center"/>
    </xf>
    <xf numFmtId="1" fontId="0" fillId="0" borderId="3" xfId="1" applyNumberFormat="1" applyFont="1" applyBorder="1" applyAlignment="1">
      <alignment vertical="center"/>
    </xf>
    <xf numFmtId="44" fontId="0" fillId="14" borderId="3" xfId="1" applyFont="1" applyFill="1" applyBorder="1" applyAlignment="1">
      <alignment vertical="center"/>
    </xf>
    <xf numFmtId="44" fontId="0" fillId="0" borderId="0" xfId="1" applyFont="1" applyFill="1" applyBorder="1" applyAlignment="1">
      <alignment vertical="center"/>
    </xf>
    <xf numFmtId="44" fontId="0" fillId="0" borderId="0" xfId="1" applyFont="1" applyFill="1" applyBorder="1"/>
    <xf numFmtId="44" fontId="0" fillId="3" borderId="0" xfId="1" applyFont="1" applyFill="1" applyBorder="1" applyAlignment="1">
      <alignment horizontal="left" vertical="center"/>
    </xf>
    <xf numFmtId="44" fontId="0" fillId="4" borderId="0" xfId="1" applyFont="1" applyFill="1" applyAlignment="1">
      <alignment vertical="center"/>
    </xf>
    <xf numFmtId="44" fontId="0" fillId="5" borderId="0" xfId="1" applyFont="1" applyFill="1" applyAlignment="1">
      <alignment vertical="center"/>
    </xf>
    <xf numFmtId="44" fontId="9" fillId="12" borderId="3" xfId="1" applyFont="1" applyFill="1" applyBorder="1" applyAlignment="1">
      <alignment vertical="center" wrapText="1"/>
    </xf>
    <xf numFmtId="44" fontId="0" fillId="0" borderId="8" xfId="1" applyFont="1" applyFill="1" applyBorder="1" applyAlignment="1">
      <alignment horizontal="center" vertical="center"/>
    </xf>
    <xf numFmtId="44" fontId="0" fillId="0" borderId="9" xfId="1" applyFont="1" applyFill="1" applyBorder="1" applyAlignment="1">
      <alignment horizontal="center" vertical="center"/>
    </xf>
    <xf numFmtId="44" fontId="6" fillId="0" borderId="2" xfId="0" applyNumberFormat="1" applyFont="1" applyFill="1" applyBorder="1" applyAlignment="1">
      <alignment vertical="center"/>
    </xf>
    <xf numFmtId="0" fontId="0" fillId="7" borderId="3" xfId="0" applyFill="1" applyBorder="1" applyAlignment="1">
      <alignment horizontal="right" vertical="center"/>
    </xf>
    <xf numFmtId="44" fontId="0" fillId="6" borderId="3" xfId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10" borderId="7" xfId="2" applyFont="1" applyFill="1" applyBorder="1" applyAlignment="1">
      <alignment horizontal="center" vertical="center" wrapText="1"/>
    </xf>
    <xf numFmtId="0" fontId="5" fillId="10" borderId="9" xfId="2" applyFont="1" applyFill="1" applyBorder="1" applyAlignment="1">
      <alignment horizontal="center" vertical="center" wrapText="1"/>
    </xf>
    <xf numFmtId="0" fontId="4" fillId="6" borderId="4" xfId="2" applyFont="1" applyFill="1" applyBorder="1" applyAlignment="1">
      <alignment horizontal="center" vertical="center"/>
    </xf>
    <xf numFmtId="0" fontId="4" fillId="6" borderId="5" xfId="2" applyFont="1" applyFill="1" applyBorder="1" applyAlignment="1">
      <alignment horizontal="center" vertical="center"/>
    </xf>
    <xf numFmtId="0" fontId="4" fillId="6" borderId="6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textRotation="89"/>
    </xf>
    <xf numFmtId="0" fontId="0" fillId="0" borderId="8" xfId="0" applyBorder="1" applyAlignment="1">
      <alignment horizontal="center" vertical="center" textRotation="89"/>
    </xf>
    <xf numFmtId="0" fontId="0" fillId="0" borderId="9" xfId="0" applyBorder="1" applyAlignment="1">
      <alignment horizontal="center" vertical="center" textRotation="89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4" fillId="6" borderId="4" xfId="2" applyFont="1" applyFill="1" applyBorder="1" applyAlignment="1">
      <alignment horizontal="center" vertical="center" wrapText="1"/>
    </xf>
    <xf numFmtId="0" fontId="4" fillId="6" borderId="5" xfId="2" applyFont="1" applyFill="1" applyBorder="1" applyAlignment="1">
      <alignment horizontal="center" vertical="center" wrapText="1"/>
    </xf>
    <xf numFmtId="0" fontId="4" fillId="6" borderId="6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/>
    </xf>
    <xf numFmtId="44" fontId="0" fillId="6" borderId="4" xfId="1" applyFont="1" applyFill="1" applyBorder="1" applyAlignment="1">
      <alignment horizontal="center" vertical="center"/>
    </xf>
    <xf numFmtId="44" fontId="0" fillId="6" borderId="5" xfId="1" applyFont="1" applyFill="1" applyBorder="1" applyAlignment="1">
      <alignment horizontal="center" vertical="center"/>
    </xf>
    <xf numFmtId="44" fontId="0" fillId="6" borderId="6" xfId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44" fontId="0" fillId="6" borderId="4" xfId="1" applyFont="1" applyFill="1" applyBorder="1" applyAlignment="1">
      <alignment horizontal="center" vertical="center" wrapText="1"/>
    </xf>
    <xf numFmtId="44" fontId="0" fillId="6" borderId="5" xfId="1" applyFont="1" applyFill="1" applyBorder="1" applyAlignment="1">
      <alignment horizontal="center" vertical="center" wrapText="1"/>
    </xf>
    <xf numFmtId="44" fontId="0" fillId="6" borderId="6" xfId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44" fontId="5" fillId="3" borderId="7" xfId="1" applyFont="1" applyFill="1" applyBorder="1" applyAlignment="1">
      <alignment horizontal="center" vertical="center" wrapText="1"/>
    </xf>
    <xf numFmtId="44" fontId="5" fillId="3" borderId="9" xfId="1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44" fontId="0" fillId="6" borderId="3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6" borderId="4" xfId="2" applyFont="1" applyFill="1" applyBorder="1" applyAlignment="1">
      <alignment horizontal="center" vertical="center" wrapText="1"/>
    </xf>
    <xf numFmtId="0" fontId="3" fillId="6" borderId="5" xfId="2" applyFont="1" applyFill="1" applyBorder="1" applyAlignment="1">
      <alignment horizontal="center" vertical="center" wrapText="1"/>
    </xf>
    <xf numFmtId="0" fontId="3" fillId="6" borderId="6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/>
    </xf>
    <xf numFmtId="0" fontId="3" fillId="2" borderId="15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44" fontId="0" fillId="0" borderId="7" xfId="1" applyFont="1" applyFill="1" applyBorder="1" applyAlignment="1">
      <alignment horizontal="center" vertical="center"/>
    </xf>
    <xf numFmtId="44" fontId="0" fillId="0" borderId="8" xfId="1" applyFont="1" applyFill="1" applyBorder="1" applyAlignment="1">
      <alignment horizontal="center" vertical="center"/>
    </xf>
    <xf numFmtId="44" fontId="0" fillId="0" borderId="9" xfId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4" fontId="0" fillId="9" borderId="4" xfId="1" applyFont="1" applyFill="1" applyBorder="1" applyAlignment="1">
      <alignment horizontal="center" vertical="center"/>
    </xf>
    <xf numFmtId="44" fontId="0" fillId="9" borderId="6" xfId="1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44" fontId="4" fillId="3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4" fontId="0" fillId="4" borderId="3" xfId="1" applyFont="1" applyFill="1" applyBorder="1" applyAlignment="1">
      <alignment horizontal="center" vertical="center" wrapText="1"/>
    </xf>
    <xf numFmtId="44" fontId="4" fillId="5" borderId="3" xfId="1" applyFont="1" applyFill="1" applyBorder="1" applyAlignment="1">
      <alignment horizontal="center" vertical="center"/>
    </xf>
    <xf numFmtId="0" fontId="3" fillId="6" borderId="3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4" fontId="0" fillId="9" borderId="3" xfId="1" applyFont="1" applyFill="1" applyBorder="1" applyAlignment="1">
      <alignment horizontal="center" vertical="center"/>
    </xf>
    <xf numFmtId="44" fontId="0" fillId="9" borderId="1" xfId="1" applyFont="1" applyFill="1" applyBorder="1" applyAlignment="1">
      <alignment horizontal="center" vertical="center"/>
    </xf>
    <xf numFmtId="44" fontId="0" fillId="9" borderId="11" xfId="1" applyFont="1" applyFill="1" applyBorder="1" applyAlignment="1">
      <alignment horizontal="center" vertical="center"/>
    </xf>
    <xf numFmtId="0" fontId="9" fillId="14" borderId="3" xfId="0" applyFont="1" applyFill="1" applyBorder="1" applyAlignment="1">
      <alignment horizontal="center" vertical="center" wrapText="1"/>
    </xf>
    <xf numFmtId="44" fontId="0" fillId="13" borderId="3" xfId="1" applyFont="1" applyFill="1" applyBorder="1" applyAlignment="1">
      <alignment horizontal="left" vertical="center" wrapText="1"/>
    </xf>
    <xf numFmtId="44" fontId="0" fillId="12" borderId="3" xfId="1" applyFont="1" applyFill="1" applyBorder="1" applyAlignment="1">
      <alignment horizontal="left" vertical="center" wrapText="1"/>
    </xf>
    <xf numFmtId="44" fontId="0" fillId="12" borderId="3" xfId="1" applyFont="1" applyFill="1" applyBorder="1" applyAlignment="1">
      <alignment horizontal="center" vertical="center"/>
    </xf>
    <xf numFmtId="44" fontId="0" fillId="14" borderId="3" xfId="1" applyFont="1" applyFill="1" applyBorder="1" applyAlignment="1">
      <alignment horizontal="center" vertical="center"/>
    </xf>
    <xf numFmtId="44" fontId="4" fillId="3" borderId="3" xfId="1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2"/>
    <cellStyle name="Pourcentage" xfId="3" builtinId="5"/>
  </cellStyles>
  <dxfs count="47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CCFFCC"/>
      </font>
    </dxf>
  </dxfs>
  <tableStyles count="1" defaultTableStyle="TableStyleMedium2" defaultPivotStyle="PivotStyleLight16">
    <tableStyle name="Style de tableau 1" pivot="0" count="1">
      <tableStyleElement type="firstColumn" dxfId="46"/>
    </tableStyle>
  </tableStyles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showGridLines="0" tabSelected="1" topLeftCell="A56" workbookViewId="0">
      <selection activeCell="K64" sqref="K64"/>
    </sheetView>
  </sheetViews>
  <sheetFormatPr baseColWidth="10" defaultRowHeight="15" x14ac:dyDescent="0.25"/>
  <cols>
    <col min="1" max="1" width="24.109375" customWidth="1"/>
    <col min="2" max="2" width="10.5546875" customWidth="1"/>
    <col min="3" max="3" width="17.5546875" customWidth="1"/>
    <col min="4" max="4" width="20.44140625" customWidth="1"/>
    <col min="5" max="5" width="11.44140625" style="5" customWidth="1"/>
    <col min="6" max="6" width="19.44140625" style="49" customWidth="1"/>
    <col min="7" max="7" width="20.77734375" style="49" customWidth="1"/>
    <col min="8" max="8" width="2.5546875" style="7" customWidth="1"/>
    <col min="9" max="9" width="10.5546875" style="7" customWidth="1"/>
    <col min="10" max="10" width="17.109375" style="7" customWidth="1"/>
    <col min="11" max="11" width="21.6640625" customWidth="1"/>
    <col min="12" max="12" width="18.77734375" customWidth="1"/>
    <col min="13" max="13" width="2.33203125" style="11" customWidth="1"/>
    <col min="14" max="14" width="13.33203125" style="2" customWidth="1"/>
    <col min="15" max="15" width="10.5546875" style="2" customWidth="1"/>
    <col min="16" max="16" width="18.6640625" customWidth="1"/>
    <col min="17" max="17" width="12.77734375" customWidth="1"/>
    <col min="18" max="18" width="19.21875" customWidth="1"/>
  </cols>
  <sheetData>
    <row r="1" spans="1:18" s="1" customFormat="1" ht="48.75" customHeight="1" x14ac:dyDescent="0.25">
      <c r="A1" s="152" t="s">
        <v>99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4"/>
    </row>
    <row r="2" spans="1:18" s="1" customFormat="1" ht="10.9" customHeight="1" x14ac:dyDescent="0.25">
      <c r="C2" s="19"/>
      <c r="D2" s="19"/>
      <c r="E2" s="19"/>
      <c r="F2" s="30"/>
      <c r="G2" s="30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s="1" customFormat="1" ht="33.6" customHeight="1" x14ac:dyDescent="0.25">
      <c r="A3" s="149" t="s">
        <v>63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1"/>
    </row>
    <row r="4" spans="1:18" s="14" customFormat="1" ht="14.25" customHeight="1" x14ac:dyDescent="0.25">
      <c r="E4" s="19"/>
      <c r="F4" s="30"/>
      <c r="G4" s="30"/>
      <c r="H4" s="19"/>
      <c r="I4" s="19"/>
      <c r="J4" s="19"/>
      <c r="K4" s="19"/>
      <c r="L4" s="19"/>
      <c r="M4" s="10"/>
      <c r="N4" s="6"/>
      <c r="O4" s="6"/>
      <c r="P4" s="6"/>
      <c r="Q4" s="6"/>
      <c r="R4" s="6"/>
    </row>
    <row r="5" spans="1:18" s="1" customFormat="1" ht="35.25" customHeight="1" x14ac:dyDescent="0.25">
      <c r="B5" s="107" t="s">
        <v>26</v>
      </c>
      <c r="C5" s="107"/>
      <c r="D5" s="107"/>
      <c r="E5" s="107"/>
      <c r="F5" s="107"/>
      <c r="G5" s="107"/>
      <c r="H5" s="22"/>
      <c r="I5" s="147" t="s">
        <v>0</v>
      </c>
      <c r="J5" s="147"/>
      <c r="K5" s="147"/>
      <c r="L5" s="147"/>
      <c r="M5" s="164"/>
      <c r="N5" s="165" t="s">
        <v>97</v>
      </c>
      <c r="O5" s="165"/>
      <c r="P5" s="165"/>
      <c r="Q5" s="165"/>
      <c r="R5" s="166"/>
    </row>
    <row r="6" spans="1:18" s="1" customFormat="1" ht="31.5" customHeight="1" x14ac:dyDescent="0.25">
      <c r="A6" s="108" t="s">
        <v>2</v>
      </c>
      <c r="B6" s="108" t="s">
        <v>101</v>
      </c>
      <c r="C6" s="108" t="s">
        <v>61</v>
      </c>
      <c r="D6" s="108" t="s">
        <v>62</v>
      </c>
      <c r="E6" s="108" t="s">
        <v>9</v>
      </c>
      <c r="F6" s="142" t="s">
        <v>3</v>
      </c>
      <c r="G6" s="142" t="s">
        <v>4</v>
      </c>
      <c r="H6" s="22"/>
      <c r="I6" s="131" t="s">
        <v>101</v>
      </c>
      <c r="J6" s="127" t="s">
        <v>68</v>
      </c>
      <c r="K6" s="127" t="s">
        <v>5</v>
      </c>
      <c r="L6" s="127" t="s">
        <v>6</v>
      </c>
      <c r="M6" s="164"/>
      <c r="N6" s="138" t="s">
        <v>10</v>
      </c>
      <c r="O6" s="140" t="s">
        <v>101</v>
      </c>
      <c r="P6" s="140" t="s">
        <v>312</v>
      </c>
      <c r="Q6" s="140" t="s">
        <v>7</v>
      </c>
      <c r="R6" s="140" t="s">
        <v>8</v>
      </c>
    </row>
    <row r="7" spans="1:18" ht="51" customHeight="1" x14ac:dyDescent="0.25">
      <c r="A7" s="109"/>
      <c r="B7" s="109"/>
      <c r="C7" s="109"/>
      <c r="D7" s="109"/>
      <c r="E7" s="109"/>
      <c r="F7" s="143"/>
      <c r="G7" s="143"/>
      <c r="H7" s="22"/>
      <c r="I7" s="131"/>
      <c r="J7" s="128"/>
      <c r="K7" s="128"/>
      <c r="L7" s="128"/>
      <c r="M7" s="164"/>
      <c r="N7" s="139"/>
      <c r="O7" s="141"/>
      <c r="P7" s="141"/>
      <c r="Q7" s="141"/>
      <c r="R7" s="141"/>
    </row>
    <row r="8" spans="1:18" s="2" customFormat="1" ht="19.149999999999999" customHeight="1" x14ac:dyDescent="0.25">
      <c r="A8" s="113" t="s">
        <v>40</v>
      </c>
      <c r="B8" s="116" t="s">
        <v>20</v>
      </c>
      <c r="C8" s="117"/>
      <c r="D8" s="117"/>
      <c r="E8" s="117"/>
      <c r="F8" s="117"/>
      <c r="G8" s="118"/>
      <c r="H8" s="22"/>
      <c r="I8" s="132" t="s">
        <v>20</v>
      </c>
      <c r="J8" s="133"/>
      <c r="K8" s="133"/>
      <c r="L8" s="134"/>
      <c r="M8" s="164"/>
      <c r="N8" s="161">
        <v>192.37</v>
      </c>
      <c r="O8" s="119" t="s">
        <v>20</v>
      </c>
      <c r="P8" s="119"/>
      <c r="Q8" s="119"/>
      <c r="R8" s="119"/>
    </row>
    <row r="9" spans="1:18" s="2" customFormat="1" ht="18" customHeight="1" x14ac:dyDescent="0.25">
      <c r="A9" s="114"/>
      <c r="B9" s="15" t="s">
        <v>102</v>
      </c>
      <c r="C9" s="15" t="s">
        <v>39</v>
      </c>
      <c r="D9" s="15" t="s">
        <v>27</v>
      </c>
      <c r="E9" s="3">
        <v>46</v>
      </c>
      <c r="F9" s="50"/>
      <c r="G9" s="40">
        <f>F9*12</f>
        <v>0</v>
      </c>
      <c r="H9" s="22"/>
      <c r="I9" s="76" t="s">
        <v>103</v>
      </c>
      <c r="J9" s="129" t="s">
        <v>69</v>
      </c>
      <c r="K9" s="53"/>
      <c r="L9" s="52">
        <f>K9*12</f>
        <v>0</v>
      </c>
      <c r="M9" s="164"/>
      <c r="N9" s="162"/>
      <c r="O9" s="15" t="s">
        <v>119</v>
      </c>
      <c r="P9" s="51"/>
      <c r="Q9" s="51"/>
      <c r="R9" s="51"/>
    </row>
    <row r="10" spans="1:18" s="2" customFormat="1" ht="18" customHeight="1" x14ac:dyDescent="0.25">
      <c r="A10" s="114"/>
      <c r="B10" s="71"/>
      <c r="C10" s="60" t="s">
        <v>71</v>
      </c>
      <c r="D10" s="70" t="s">
        <v>27</v>
      </c>
      <c r="E10" s="17">
        <v>7</v>
      </c>
      <c r="F10" s="144" t="s">
        <v>98</v>
      </c>
      <c r="G10" s="145"/>
      <c r="H10" s="22"/>
      <c r="I10" s="15" t="s">
        <v>104</v>
      </c>
      <c r="J10" s="130"/>
      <c r="K10" s="54"/>
      <c r="L10" s="103">
        <f>K10*12</f>
        <v>0</v>
      </c>
      <c r="M10" s="164"/>
      <c r="N10" s="162"/>
      <c r="O10" s="15" t="s">
        <v>120</v>
      </c>
      <c r="P10" s="51"/>
      <c r="Q10" s="51"/>
      <c r="R10" s="51"/>
    </row>
    <row r="11" spans="1:18" s="2" customFormat="1" ht="19.149999999999999" customHeight="1" x14ac:dyDescent="0.25">
      <c r="A11" s="114"/>
      <c r="B11" s="119" t="s">
        <v>21</v>
      </c>
      <c r="C11" s="119"/>
      <c r="D11" s="119"/>
      <c r="E11" s="119"/>
      <c r="F11" s="119"/>
      <c r="G11" s="119"/>
      <c r="H11" s="22"/>
      <c r="I11" s="120" t="s">
        <v>21</v>
      </c>
      <c r="J11" s="121"/>
      <c r="K11" s="121"/>
      <c r="L11" s="122"/>
      <c r="M11" s="164"/>
      <c r="N11" s="162"/>
      <c r="O11" s="106" t="s">
        <v>21</v>
      </c>
      <c r="P11" s="106"/>
      <c r="Q11" s="106"/>
      <c r="R11" s="106"/>
    </row>
    <row r="12" spans="1:18" s="2" customFormat="1" ht="18" customHeight="1" x14ac:dyDescent="0.25">
      <c r="A12" s="114"/>
      <c r="B12" s="15" t="s">
        <v>105</v>
      </c>
      <c r="C12" s="15" t="s">
        <v>39</v>
      </c>
      <c r="D12" s="15" t="s">
        <v>27</v>
      </c>
      <c r="E12" s="17">
        <v>2</v>
      </c>
      <c r="F12" s="40"/>
      <c r="G12" s="40">
        <f>F12*12</f>
        <v>0</v>
      </c>
      <c r="H12" s="22"/>
      <c r="I12" s="15" t="s">
        <v>112</v>
      </c>
      <c r="J12" s="21" t="s">
        <v>69</v>
      </c>
      <c r="K12" s="55"/>
      <c r="L12" s="40">
        <f>K12*12</f>
        <v>0</v>
      </c>
      <c r="M12" s="164"/>
      <c r="N12" s="162"/>
      <c r="O12" s="15" t="s">
        <v>121</v>
      </c>
      <c r="P12" s="51"/>
      <c r="Q12" s="51"/>
      <c r="R12" s="51"/>
    </row>
    <row r="13" spans="1:18" s="2" customFormat="1" ht="19.899999999999999" customHeight="1" x14ac:dyDescent="0.25">
      <c r="A13" s="114"/>
      <c r="B13" s="110" t="s">
        <v>22</v>
      </c>
      <c r="C13" s="111"/>
      <c r="D13" s="111"/>
      <c r="E13" s="111"/>
      <c r="F13" s="111"/>
      <c r="G13" s="112"/>
      <c r="H13" s="22"/>
      <c r="I13" s="124" t="s">
        <v>22</v>
      </c>
      <c r="J13" s="125"/>
      <c r="K13" s="125"/>
      <c r="L13" s="126"/>
      <c r="M13" s="164"/>
      <c r="N13" s="162"/>
      <c r="O13" s="106" t="s">
        <v>22</v>
      </c>
      <c r="P13" s="106"/>
      <c r="Q13" s="106"/>
      <c r="R13" s="106"/>
    </row>
    <row r="14" spans="1:18" s="2" customFormat="1" ht="18" customHeight="1" x14ac:dyDescent="0.25">
      <c r="A14" s="114"/>
      <c r="B14" s="15" t="s">
        <v>106</v>
      </c>
      <c r="C14" s="15" t="s">
        <v>39</v>
      </c>
      <c r="D14" s="15" t="s">
        <v>27</v>
      </c>
      <c r="E14" s="17">
        <v>23</v>
      </c>
      <c r="F14" s="40"/>
      <c r="G14" s="40">
        <f>F14*12</f>
        <v>0</v>
      </c>
      <c r="H14" s="22"/>
      <c r="I14" s="15" t="s">
        <v>113</v>
      </c>
      <c r="J14" s="21" t="s">
        <v>69</v>
      </c>
      <c r="K14" s="55"/>
      <c r="L14" s="40">
        <f>K14*12</f>
        <v>0</v>
      </c>
      <c r="M14" s="164"/>
      <c r="N14" s="162"/>
      <c r="O14" s="15" t="s">
        <v>122</v>
      </c>
      <c r="P14" s="51"/>
      <c r="Q14" s="51"/>
      <c r="R14" s="51"/>
    </row>
    <row r="15" spans="1:18" s="2" customFormat="1" ht="30.6" customHeight="1" x14ac:dyDescent="0.25">
      <c r="A15" s="114"/>
      <c r="B15" s="110" t="s">
        <v>23</v>
      </c>
      <c r="C15" s="111"/>
      <c r="D15" s="111"/>
      <c r="E15" s="111"/>
      <c r="F15" s="111"/>
      <c r="G15" s="112"/>
      <c r="H15" s="22"/>
      <c r="I15" s="135" t="s">
        <v>23</v>
      </c>
      <c r="J15" s="136"/>
      <c r="K15" s="136"/>
      <c r="L15" s="137"/>
      <c r="M15" s="164"/>
      <c r="N15" s="162"/>
      <c r="O15" s="146" t="s">
        <v>23</v>
      </c>
      <c r="P15" s="146"/>
      <c r="Q15" s="146"/>
      <c r="R15" s="146"/>
    </row>
    <row r="16" spans="1:18" s="2" customFormat="1" ht="18" customHeight="1" x14ac:dyDescent="0.25">
      <c r="A16" s="114"/>
      <c r="B16" s="15" t="s">
        <v>107</v>
      </c>
      <c r="C16" s="15" t="s">
        <v>39</v>
      </c>
      <c r="D16" s="15" t="s">
        <v>27</v>
      </c>
      <c r="E16" s="17">
        <v>57</v>
      </c>
      <c r="F16" s="40"/>
      <c r="G16" s="40">
        <f>F16*12</f>
        <v>0</v>
      </c>
      <c r="H16" s="22"/>
      <c r="I16" s="15" t="s">
        <v>114</v>
      </c>
      <c r="J16" s="21" t="s">
        <v>69</v>
      </c>
      <c r="K16" s="55"/>
      <c r="L16" s="40">
        <f>K16*12</f>
        <v>0</v>
      </c>
      <c r="M16" s="164"/>
      <c r="N16" s="162"/>
      <c r="O16" s="15" t="s">
        <v>123</v>
      </c>
      <c r="P16" s="51"/>
      <c r="Q16" s="51"/>
      <c r="R16" s="51"/>
    </row>
    <row r="17" spans="1:18" s="2" customFormat="1" ht="19.149999999999999" customHeight="1" x14ac:dyDescent="0.25">
      <c r="A17" s="114"/>
      <c r="B17" s="120" t="s">
        <v>24</v>
      </c>
      <c r="C17" s="121"/>
      <c r="D17" s="121"/>
      <c r="E17" s="121"/>
      <c r="F17" s="121"/>
      <c r="G17" s="122"/>
      <c r="H17" s="22"/>
      <c r="I17" s="124" t="s">
        <v>24</v>
      </c>
      <c r="J17" s="125"/>
      <c r="K17" s="125"/>
      <c r="L17" s="126"/>
      <c r="M17" s="164"/>
      <c r="N17" s="162"/>
      <c r="O17" s="106" t="s">
        <v>24</v>
      </c>
      <c r="P17" s="106"/>
      <c r="Q17" s="106"/>
      <c r="R17" s="106"/>
    </row>
    <row r="18" spans="1:18" s="2" customFormat="1" ht="18" customHeight="1" x14ac:dyDescent="0.25">
      <c r="A18" s="114"/>
      <c r="B18" s="15" t="s">
        <v>108</v>
      </c>
      <c r="C18" s="15" t="s">
        <v>39</v>
      </c>
      <c r="D18" s="15" t="s">
        <v>27</v>
      </c>
      <c r="E18" s="3">
        <v>18</v>
      </c>
      <c r="F18" s="51"/>
      <c r="G18" s="51">
        <f>F18*12</f>
        <v>0</v>
      </c>
      <c r="H18" s="22"/>
      <c r="I18" s="15" t="s">
        <v>115</v>
      </c>
      <c r="J18" s="21" t="s">
        <v>69</v>
      </c>
      <c r="K18" s="55"/>
      <c r="L18" s="40">
        <f>K18*12</f>
        <v>0</v>
      </c>
      <c r="M18" s="164"/>
      <c r="N18" s="162"/>
      <c r="O18" s="15" t="s">
        <v>124</v>
      </c>
      <c r="P18" s="51"/>
      <c r="Q18" s="51"/>
      <c r="R18" s="51"/>
    </row>
    <row r="19" spans="1:18" s="2" customFormat="1" ht="19.149999999999999" customHeight="1" x14ac:dyDescent="0.25">
      <c r="A19" s="114"/>
      <c r="B19" s="110" t="s">
        <v>317</v>
      </c>
      <c r="C19" s="111"/>
      <c r="D19" s="111"/>
      <c r="E19" s="111"/>
      <c r="F19" s="111"/>
      <c r="G19" s="112"/>
      <c r="H19" s="22"/>
      <c r="I19" s="124" t="s">
        <v>317</v>
      </c>
      <c r="J19" s="125"/>
      <c r="K19" s="125"/>
      <c r="L19" s="126"/>
      <c r="M19" s="164"/>
      <c r="N19" s="162"/>
      <c r="O19" s="106" t="s">
        <v>317</v>
      </c>
      <c r="P19" s="106"/>
      <c r="Q19" s="106"/>
      <c r="R19" s="106"/>
    </row>
    <row r="20" spans="1:18" s="2" customFormat="1" ht="18" customHeight="1" x14ac:dyDescent="0.25">
      <c r="A20" s="114"/>
      <c r="B20" s="15" t="s">
        <v>109</v>
      </c>
      <c r="C20" s="15" t="s">
        <v>39</v>
      </c>
      <c r="D20" s="15" t="s">
        <v>27</v>
      </c>
      <c r="E20" s="17">
        <v>4</v>
      </c>
      <c r="F20" s="40"/>
      <c r="G20" s="40">
        <f>F20*12</f>
        <v>0</v>
      </c>
      <c r="H20" s="22"/>
      <c r="I20" s="15" t="s">
        <v>116</v>
      </c>
      <c r="J20" s="21" t="s">
        <v>70</v>
      </c>
      <c r="K20" s="55"/>
      <c r="L20" s="102">
        <f>K20*12</f>
        <v>0</v>
      </c>
      <c r="M20" s="164"/>
      <c r="N20" s="162"/>
      <c r="O20" s="15" t="s">
        <v>125</v>
      </c>
      <c r="P20" s="51"/>
      <c r="Q20" s="51"/>
      <c r="R20" s="51"/>
    </row>
    <row r="21" spans="1:18" s="2" customFormat="1" ht="19.149999999999999" customHeight="1" x14ac:dyDescent="0.25">
      <c r="A21" s="114"/>
      <c r="B21" s="110" t="s">
        <v>318</v>
      </c>
      <c r="C21" s="111"/>
      <c r="D21" s="111"/>
      <c r="E21" s="111"/>
      <c r="F21" s="111"/>
      <c r="G21" s="112"/>
      <c r="H21" s="22"/>
      <c r="I21" s="124" t="s">
        <v>318</v>
      </c>
      <c r="J21" s="125"/>
      <c r="K21" s="125"/>
      <c r="L21" s="126"/>
      <c r="M21" s="164"/>
      <c r="N21" s="162"/>
      <c r="O21" s="106" t="s">
        <v>318</v>
      </c>
      <c r="P21" s="106"/>
      <c r="Q21" s="106"/>
      <c r="R21" s="106"/>
    </row>
    <row r="22" spans="1:18" s="2" customFormat="1" ht="18" customHeight="1" x14ac:dyDescent="0.25">
      <c r="A22" s="114"/>
      <c r="B22" s="15" t="s">
        <v>110</v>
      </c>
      <c r="C22" s="15" t="s">
        <v>39</v>
      </c>
      <c r="D22" s="15" t="s">
        <v>27</v>
      </c>
      <c r="E22" s="17">
        <v>12</v>
      </c>
      <c r="F22" s="40"/>
      <c r="G22" s="40">
        <f>F22*12</f>
        <v>0</v>
      </c>
      <c r="H22" s="22"/>
      <c r="I22" s="15" t="s">
        <v>117</v>
      </c>
      <c r="J22" s="21" t="s">
        <v>69</v>
      </c>
      <c r="K22" s="55"/>
      <c r="L22" s="102">
        <f>K22*12</f>
        <v>0</v>
      </c>
      <c r="M22" s="164"/>
      <c r="N22" s="162"/>
      <c r="O22" s="15" t="s">
        <v>126</v>
      </c>
      <c r="P22" s="51"/>
      <c r="Q22" s="51"/>
      <c r="R22" s="51"/>
    </row>
    <row r="23" spans="1:18" s="2" customFormat="1" ht="19.149999999999999" customHeight="1" x14ac:dyDescent="0.25">
      <c r="A23" s="114"/>
      <c r="B23" s="110" t="s">
        <v>313</v>
      </c>
      <c r="C23" s="111"/>
      <c r="D23" s="111"/>
      <c r="E23" s="111"/>
      <c r="F23" s="111"/>
      <c r="G23" s="112"/>
      <c r="H23" s="22"/>
      <c r="I23" s="124" t="s">
        <v>313</v>
      </c>
      <c r="J23" s="125"/>
      <c r="K23" s="125"/>
      <c r="L23" s="126"/>
      <c r="M23" s="164"/>
      <c r="N23" s="162"/>
      <c r="O23" s="106" t="s">
        <v>25</v>
      </c>
      <c r="P23" s="106"/>
      <c r="Q23" s="106"/>
      <c r="R23" s="106"/>
    </row>
    <row r="24" spans="1:18" s="2" customFormat="1" ht="18" customHeight="1" x14ac:dyDescent="0.25">
      <c r="A24" s="115"/>
      <c r="B24" s="15" t="s">
        <v>111</v>
      </c>
      <c r="C24" s="15" t="s">
        <v>39</v>
      </c>
      <c r="D24" s="15" t="s">
        <v>27</v>
      </c>
      <c r="E24" s="16">
        <v>1</v>
      </c>
      <c r="F24" s="52"/>
      <c r="G24" s="52">
        <f>F24*12</f>
        <v>0</v>
      </c>
      <c r="H24" s="22"/>
      <c r="I24" s="15" t="s">
        <v>118</v>
      </c>
      <c r="J24" s="23" t="s">
        <v>69</v>
      </c>
      <c r="K24" s="53"/>
      <c r="L24" s="51">
        <f>K24*12</f>
        <v>0</v>
      </c>
      <c r="M24" s="164"/>
      <c r="N24" s="163"/>
      <c r="O24" s="15" t="s">
        <v>127</v>
      </c>
      <c r="P24" s="51"/>
      <c r="Q24" s="51"/>
      <c r="R24" s="51"/>
    </row>
    <row r="25" spans="1:18" s="28" customFormat="1" ht="7.9" customHeight="1" x14ac:dyDescent="0.25">
      <c r="A25" s="25"/>
      <c r="B25" s="25"/>
      <c r="C25" s="26"/>
      <c r="D25" s="26"/>
      <c r="E25" s="155"/>
      <c r="F25" s="155"/>
      <c r="G25" s="155"/>
      <c r="H25" s="155"/>
      <c r="I25" s="155"/>
      <c r="J25" s="155"/>
      <c r="K25" s="155"/>
      <c r="L25" s="156"/>
      <c r="M25" s="24"/>
      <c r="N25" s="26"/>
      <c r="O25" s="62"/>
      <c r="P25" s="24"/>
      <c r="Q25" s="24"/>
      <c r="R25" s="24"/>
    </row>
    <row r="26" spans="1:18" ht="30" customHeight="1" x14ac:dyDescent="0.25">
      <c r="A26" s="157" t="s">
        <v>79</v>
      </c>
      <c r="B26" s="157"/>
      <c r="C26" s="157"/>
      <c r="D26" s="157"/>
      <c r="E26" s="157"/>
      <c r="F26" s="4">
        <f>SUM(F24,F22,F20,F18,F16,F14,F12,F9)</f>
        <v>0</v>
      </c>
      <c r="G26" s="27"/>
      <c r="H26" s="69"/>
      <c r="I26" s="69"/>
      <c r="K26" s="75">
        <f>SUM(K9,K10,K12,K14,K16,K18,K20,K22,K24)</f>
        <v>0</v>
      </c>
      <c r="L26" s="104"/>
      <c r="M26" s="8"/>
    </row>
    <row r="27" spans="1:18" ht="30" customHeight="1" x14ac:dyDescent="0.25">
      <c r="A27" s="157" t="s">
        <v>80</v>
      </c>
      <c r="B27" s="157"/>
      <c r="C27" s="157"/>
      <c r="D27" s="157"/>
      <c r="E27" s="157"/>
      <c r="F27" s="157"/>
      <c r="G27" s="31">
        <f>SUM(G24,G22,G20,G18,G16,G14,G12,G9)</f>
        <v>0</v>
      </c>
      <c r="H27" s="68"/>
      <c r="I27" s="69"/>
      <c r="K27" s="13"/>
      <c r="L27" s="75">
        <f>SUM(L9:L10,L12,L14,L16,L18,L20,L22,L24)</f>
        <v>0</v>
      </c>
      <c r="M27" s="9"/>
    </row>
    <row r="29" spans="1:18" ht="33.6" customHeight="1" x14ac:dyDescent="0.25">
      <c r="A29" s="158" t="s">
        <v>64</v>
      </c>
      <c r="B29" s="159"/>
      <c r="C29" s="159"/>
      <c r="D29" s="159"/>
      <c r="E29" s="159"/>
      <c r="F29" s="159"/>
      <c r="G29" s="160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 ht="33.6" customHeight="1" x14ac:dyDescent="0.25">
      <c r="A30" s="67"/>
      <c r="B30" s="107" t="s">
        <v>26</v>
      </c>
      <c r="C30" s="107"/>
      <c r="D30" s="107"/>
      <c r="E30" s="107"/>
      <c r="F30" s="107"/>
      <c r="G30" s="107"/>
      <c r="H30" s="19"/>
      <c r="I30" s="19"/>
      <c r="J30" s="19"/>
      <c r="K30" s="19"/>
      <c r="L30" s="19"/>
      <c r="M30" s="13"/>
      <c r="N30" s="13"/>
      <c r="O30" s="13"/>
      <c r="P30" s="13"/>
      <c r="Q30" s="13"/>
      <c r="R30" s="13"/>
    </row>
    <row r="31" spans="1:18" ht="33.6" customHeight="1" x14ac:dyDescent="0.25">
      <c r="A31" s="108" t="s">
        <v>2</v>
      </c>
      <c r="B31" s="108" t="s">
        <v>128</v>
      </c>
      <c r="C31" s="108" t="s">
        <v>61</v>
      </c>
      <c r="D31" s="108" t="s">
        <v>62</v>
      </c>
      <c r="E31" s="108" t="s">
        <v>9</v>
      </c>
      <c r="F31" s="142" t="s">
        <v>3</v>
      </c>
      <c r="G31" s="142" t="s">
        <v>4</v>
      </c>
      <c r="H31" s="19"/>
      <c r="I31" s="19"/>
      <c r="J31" s="19"/>
      <c r="K31" s="19"/>
      <c r="L31" s="19"/>
      <c r="M31" s="13"/>
      <c r="N31" s="13"/>
      <c r="O31" s="13"/>
      <c r="P31" s="13"/>
      <c r="Q31" s="13"/>
      <c r="R31" s="13"/>
    </row>
    <row r="32" spans="1:18" ht="33.6" customHeight="1" x14ac:dyDescent="0.25">
      <c r="A32" s="109"/>
      <c r="B32" s="109"/>
      <c r="C32" s="109"/>
      <c r="D32" s="109"/>
      <c r="E32" s="109"/>
      <c r="F32" s="143"/>
      <c r="G32" s="143"/>
      <c r="H32" s="19"/>
      <c r="I32" s="19"/>
      <c r="J32" s="19"/>
      <c r="K32" s="19"/>
      <c r="L32" s="19"/>
      <c r="M32" s="13"/>
      <c r="N32" s="13"/>
      <c r="O32" s="13"/>
      <c r="P32" s="13"/>
      <c r="Q32" s="13"/>
      <c r="R32" s="13"/>
    </row>
    <row r="33" spans="1:18" ht="13.9" customHeight="1" x14ac:dyDescent="0.25">
      <c r="A33" s="29"/>
      <c r="B33" s="63"/>
      <c r="C33" s="18"/>
      <c r="D33" s="18"/>
      <c r="E33" s="18"/>
      <c r="F33" s="30"/>
      <c r="G33" s="30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 ht="19.149999999999999" customHeight="1" x14ac:dyDescent="0.25">
      <c r="A34" s="119" t="s">
        <v>11</v>
      </c>
      <c r="B34" s="119"/>
      <c r="C34" s="119"/>
      <c r="D34" s="119"/>
      <c r="E34" s="119"/>
      <c r="F34" s="119"/>
      <c r="G34" s="119"/>
      <c r="J34" s="8"/>
      <c r="K34" s="8"/>
      <c r="L34" s="8"/>
    </row>
    <row r="35" spans="1:18" ht="18" customHeight="1" x14ac:dyDescent="0.25">
      <c r="A35" s="167" t="s">
        <v>12</v>
      </c>
      <c r="B35" s="61" t="s">
        <v>129</v>
      </c>
      <c r="C35" s="3" t="s">
        <v>43</v>
      </c>
      <c r="D35" s="3" t="s">
        <v>57</v>
      </c>
      <c r="E35" s="20">
        <v>5</v>
      </c>
      <c r="F35" s="46"/>
      <c r="G35" s="46">
        <f>F35*12</f>
        <v>0</v>
      </c>
      <c r="J35" s="8"/>
      <c r="K35" s="8"/>
      <c r="L35" s="8"/>
    </row>
    <row r="36" spans="1:18" ht="18" customHeight="1" x14ac:dyDescent="0.25">
      <c r="A36" s="168"/>
      <c r="B36" s="61" t="s">
        <v>130</v>
      </c>
      <c r="C36" s="34" t="s">
        <v>39</v>
      </c>
      <c r="D36" s="34" t="s">
        <v>27</v>
      </c>
      <c r="E36" s="20">
        <v>4</v>
      </c>
      <c r="F36" s="46"/>
      <c r="G36" s="46">
        <f t="shared" ref="G36:G70" si="0">F36*12</f>
        <v>0</v>
      </c>
      <c r="J36" s="8"/>
      <c r="K36" s="8"/>
      <c r="L36" s="8"/>
    </row>
    <row r="37" spans="1:18" ht="18" customHeight="1" x14ac:dyDescent="0.25">
      <c r="A37" s="80" t="s">
        <v>13</v>
      </c>
      <c r="B37" s="61" t="s">
        <v>131</v>
      </c>
      <c r="C37" s="3" t="s">
        <v>74</v>
      </c>
      <c r="D37" s="3" t="s">
        <v>66</v>
      </c>
      <c r="E37" s="20">
        <v>2</v>
      </c>
      <c r="F37" s="46"/>
      <c r="G37" s="46">
        <f t="shared" si="0"/>
        <v>0</v>
      </c>
      <c r="J37" s="8"/>
      <c r="K37" s="8"/>
      <c r="L37" s="8"/>
    </row>
    <row r="38" spans="1:18" ht="18" customHeight="1" x14ac:dyDescent="0.25">
      <c r="A38" s="79" t="s">
        <v>15</v>
      </c>
      <c r="B38" s="61" t="s">
        <v>132</v>
      </c>
      <c r="C38" s="3" t="s">
        <v>39</v>
      </c>
      <c r="D38" s="3" t="s">
        <v>67</v>
      </c>
      <c r="E38" s="20">
        <v>5</v>
      </c>
      <c r="F38" s="46"/>
      <c r="G38" s="46">
        <f t="shared" si="0"/>
        <v>0</v>
      </c>
      <c r="J38" s="8"/>
      <c r="K38" s="8"/>
      <c r="L38" s="8"/>
    </row>
    <row r="39" spans="1:18" ht="18" customHeight="1" x14ac:dyDescent="0.25">
      <c r="A39" s="123" t="s">
        <v>17</v>
      </c>
      <c r="B39" s="61" t="s">
        <v>133</v>
      </c>
      <c r="C39" s="34" t="s">
        <v>42</v>
      </c>
      <c r="D39" s="35" t="s">
        <v>84</v>
      </c>
      <c r="E39" s="20">
        <v>1</v>
      </c>
      <c r="F39" s="46"/>
      <c r="G39" s="46">
        <f t="shared" si="0"/>
        <v>0</v>
      </c>
      <c r="J39" s="8"/>
      <c r="K39" s="8"/>
      <c r="L39" s="8"/>
    </row>
    <row r="40" spans="1:18" ht="18" customHeight="1" x14ac:dyDescent="0.25">
      <c r="A40" s="123"/>
      <c r="B40" s="61" t="s">
        <v>134</v>
      </c>
      <c r="C40" s="34" t="s">
        <v>42</v>
      </c>
      <c r="D40" s="35" t="s">
        <v>86</v>
      </c>
      <c r="E40" s="20">
        <v>1</v>
      </c>
      <c r="F40" s="46"/>
      <c r="G40" s="46">
        <f t="shared" si="0"/>
        <v>0</v>
      </c>
      <c r="J40" s="8"/>
      <c r="K40" s="8"/>
      <c r="L40" s="8"/>
    </row>
    <row r="41" spans="1:18" ht="18" customHeight="1" x14ac:dyDescent="0.25">
      <c r="A41" s="80" t="s">
        <v>18</v>
      </c>
      <c r="B41" s="61" t="s">
        <v>135</v>
      </c>
      <c r="C41" s="3" t="s">
        <v>42</v>
      </c>
      <c r="D41" s="3" t="s">
        <v>59</v>
      </c>
      <c r="E41" s="20">
        <v>2</v>
      </c>
      <c r="F41" s="46"/>
      <c r="G41" s="46">
        <f t="shared" si="0"/>
        <v>0</v>
      </c>
      <c r="J41" s="8"/>
      <c r="K41" s="8"/>
      <c r="L41" s="8"/>
    </row>
    <row r="42" spans="1:18" ht="18" customHeight="1" x14ac:dyDescent="0.25">
      <c r="A42" s="119" t="s">
        <v>85</v>
      </c>
      <c r="B42" s="119"/>
      <c r="C42" s="119"/>
      <c r="D42" s="119"/>
      <c r="E42" s="119"/>
      <c r="F42" s="119"/>
      <c r="G42" s="119"/>
      <c r="J42" s="8"/>
      <c r="K42" s="8"/>
      <c r="L42" s="8"/>
    </row>
    <row r="43" spans="1:18" ht="18" customHeight="1" x14ac:dyDescent="0.25">
      <c r="A43" s="81" t="s">
        <v>12</v>
      </c>
      <c r="B43" s="61" t="s">
        <v>136</v>
      </c>
      <c r="C43" s="34" t="s">
        <v>43</v>
      </c>
      <c r="D43" s="34" t="s">
        <v>57</v>
      </c>
      <c r="E43" s="20">
        <v>1</v>
      </c>
      <c r="F43" s="46"/>
      <c r="G43" s="46">
        <f t="shared" si="0"/>
        <v>0</v>
      </c>
      <c r="J43" s="8"/>
      <c r="K43" s="8"/>
      <c r="L43" s="8"/>
    </row>
    <row r="44" spans="1:18" ht="19.149999999999999" customHeight="1" x14ac:dyDescent="0.25">
      <c r="A44" s="116" t="s">
        <v>87</v>
      </c>
      <c r="B44" s="117"/>
      <c r="C44" s="117"/>
      <c r="D44" s="117"/>
      <c r="E44" s="117"/>
      <c r="F44" s="117"/>
      <c r="G44" s="118"/>
      <c r="J44" s="8"/>
      <c r="K44" s="8"/>
      <c r="L44" s="8"/>
    </row>
    <row r="45" spans="1:18" ht="18" customHeight="1" x14ac:dyDescent="0.25">
      <c r="A45" s="148" t="s">
        <v>12</v>
      </c>
      <c r="B45" s="61" t="s">
        <v>137</v>
      </c>
      <c r="C45" s="3" t="s">
        <v>39</v>
      </c>
      <c r="D45" s="3" t="s">
        <v>27</v>
      </c>
      <c r="E45" s="20">
        <v>20</v>
      </c>
      <c r="F45" s="46"/>
      <c r="G45" s="46">
        <f t="shared" si="0"/>
        <v>0</v>
      </c>
      <c r="J45" s="8"/>
      <c r="K45" s="8"/>
      <c r="L45" s="8"/>
    </row>
    <row r="46" spans="1:18" ht="18" customHeight="1" x14ac:dyDescent="0.25">
      <c r="A46" s="148"/>
      <c r="B46" s="61" t="s">
        <v>138</v>
      </c>
      <c r="C46" s="3" t="s">
        <v>39</v>
      </c>
      <c r="D46" s="3" t="s">
        <v>72</v>
      </c>
      <c r="E46" s="20">
        <v>9</v>
      </c>
      <c r="F46" s="46"/>
      <c r="G46" s="46">
        <f t="shared" si="0"/>
        <v>0</v>
      </c>
      <c r="J46" s="8"/>
      <c r="K46" s="8"/>
      <c r="L46" s="8"/>
    </row>
    <row r="47" spans="1:18" ht="18" customHeight="1" x14ac:dyDescent="0.25">
      <c r="A47" s="148"/>
      <c r="B47" s="61" t="s">
        <v>139</v>
      </c>
      <c r="C47" s="3" t="s">
        <v>43</v>
      </c>
      <c r="D47" s="3" t="s">
        <v>57</v>
      </c>
      <c r="E47" s="20">
        <v>1</v>
      </c>
      <c r="F47" s="46"/>
      <c r="G47" s="46">
        <f t="shared" si="0"/>
        <v>0</v>
      </c>
      <c r="J47" s="8"/>
      <c r="K47" s="8"/>
      <c r="L47" s="8"/>
    </row>
    <row r="48" spans="1:18" ht="18" customHeight="1" x14ac:dyDescent="0.25">
      <c r="A48" s="80" t="s">
        <v>13</v>
      </c>
      <c r="B48" s="61" t="s">
        <v>140</v>
      </c>
      <c r="C48" s="3" t="s">
        <v>74</v>
      </c>
      <c r="D48" s="3" t="s">
        <v>59</v>
      </c>
      <c r="E48" s="20">
        <v>7</v>
      </c>
      <c r="F48" s="46"/>
      <c r="G48" s="46">
        <f t="shared" si="0"/>
        <v>0</v>
      </c>
      <c r="J48" s="8"/>
      <c r="K48" s="8"/>
      <c r="L48" s="8"/>
    </row>
    <row r="49" spans="1:12" ht="18" customHeight="1" x14ac:dyDescent="0.25">
      <c r="A49" s="79" t="s">
        <v>15</v>
      </c>
      <c r="B49" s="61" t="s">
        <v>141</v>
      </c>
      <c r="C49" s="3" t="s">
        <v>39</v>
      </c>
      <c r="D49" s="3" t="s">
        <v>27</v>
      </c>
      <c r="E49" s="20">
        <v>5</v>
      </c>
      <c r="F49" s="46"/>
      <c r="G49" s="46">
        <f t="shared" si="0"/>
        <v>0</v>
      </c>
      <c r="J49" s="8"/>
      <c r="K49" s="8"/>
      <c r="L49" s="8"/>
    </row>
    <row r="50" spans="1:12" ht="18" customHeight="1" x14ac:dyDescent="0.25">
      <c r="A50" s="80" t="s">
        <v>16</v>
      </c>
      <c r="B50" s="61" t="s">
        <v>142</v>
      </c>
      <c r="C50" s="3" t="s">
        <v>39</v>
      </c>
      <c r="D50" s="3" t="s">
        <v>73</v>
      </c>
      <c r="E50" s="20">
        <v>2</v>
      </c>
      <c r="F50" s="46"/>
      <c r="G50" s="46">
        <f t="shared" si="0"/>
        <v>0</v>
      </c>
      <c r="J50" s="8"/>
      <c r="K50" s="8"/>
      <c r="L50" s="8"/>
    </row>
    <row r="51" spans="1:12" ht="19.149999999999999" customHeight="1" x14ac:dyDescent="0.25">
      <c r="A51" s="116" t="s">
        <v>88</v>
      </c>
      <c r="B51" s="117"/>
      <c r="C51" s="117"/>
      <c r="D51" s="117"/>
      <c r="E51" s="117"/>
      <c r="F51" s="117"/>
      <c r="G51" s="118"/>
      <c r="J51" s="8"/>
      <c r="K51" s="8"/>
      <c r="L51" s="8"/>
    </row>
    <row r="52" spans="1:12" ht="16.5" x14ac:dyDescent="0.25">
      <c r="A52" s="79" t="s">
        <v>12</v>
      </c>
      <c r="B52" s="61" t="s">
        <v>143</v>
      </c>
      <c r="C52" s="3" t="s">
        <v>43</v>
      </c>
      <c r="D52" s="3" t="s">
        <v>57</v>
      </c>
      <c r="E52" s="20">
        <v>3</v>
      </c>
      <c r="F52" s="46"/>
      <c r="G52" s="46">
        <f t="shared" si="0"/>
        <v>0</v>
      </c>
      <c r="J52" s="8"/>
      <c r="K52" s="8"/>
      <c r="L52" s="8"/>
    </row>
    <row r="53" spans="1:12" ht="16.5" x14ac:dyDescent="0.25">
      <c r="A53" s="80" t="s">
        <v>13</v>
      </c>
      <c r="B53" s="61" t="s">
        <v>144</v>
      </c>
      <c r="C53" s="3" t="s">
        <v>74</v>
      </c>
      <c r="D53" s="3" t="s">
        <v>59</v>
      </c>
      <c r="E53" s="20">
        <v>1</v>
      </c>
      <c r="F53" s="46"/>
      <c r="G53" s="46">
        <f t="shared" si="0"/>
        <v>0</v>
      </c>
      <c r="J53" s="8"/>
      <c r="K53" s="8"/>
      <c r="L53" s="8"/>
    </row>
    <row r="54" spans="1:12" ht="16.5" x14ac:dyDescent="0.25">
      <c r="A54" s="80" t="s">
        <v>14</v>
      </c>
      <c r="B54" s="61" t="s">
        <v>145</v>
      </c>
      <c r="C54" s="3" t="s">
        <v>42</v>
      </c>
      <c r="D54" s="3" t="s">
        <v>57</v>
      </c>
      <c r="E54" s="20">
        <v>1</v>
      </c>
      <c r="F54" s="46"/>
      <c r="G54" s="46">
        <f t="shared" si="0"/>
        <v>0</v>
      </c>
      <c r="J54" s="8"/>
      <c r="K54" s="8"/>
      <c r="L54" s="8"/>
    </row>
    <row r="55" spans="1:12" ht="19.149999999999999" customHeight="1" x14ac:dyDescent="0.25">
      <c r="A55" s="116" t="s">
        <v>89</v>
      </c>
      <c r="B55" s="117"/>
      <c r="C55" s="117"/>
      <c r="D55" s="117"/>
      <c r="E55" s="117"/>
      <c r="F55" s="117"/>
      <c r="G55" s="118"/>
      <c r="J55" s="8"/>
      <c r="K55" s="8"/>
      <c r="L55" s="8"/>
    </row>
    <row r="56" spans="1:12" ht="18" customHeight="1" x14ac:dyDescent="0.25">
      <c r="A56" s="80" t="s">
        <v>16</v>
      </c>
      <c r="B56" s="61" t="s">
        <v>146</v>
      </c>
      <c r="C56" s="3" t="s">
        <v>39</v>
      </c>
      <c r="D56" s="3" t="s">
        <v>73</v>
      </c>
      <c r="E56" s="20">
        <v>2</v>
      </c>
      <c r="F56" s="46"/>
      <c r="G56" s="46">
        <f t="shared" si="0"/>
        <v>0</v>
      </c>
      <c r="J56" s="8"/>
      <c r="K56" s="8"/>
      <c r="L56" s="8"/>
    </row>
    <row r="57" spans="1:12" ht="19.149999999999999" customHeight="1" x14ac:dyDescent="0.25">
      <c r="A57" s="116" t="s">
        <v>319</v>
      </c>
      <c r="B57" s="117"/>
      <c r="C57" s="117"/>
      <c r="D57" s="117"/>
      <c r="E57" s="117"/>
      <c r="F57" s="117"/>
      <c r="G57" s="118"/>
      <c r="J57" s="8"/>
      <c r="K57" s="8"/>
      <c r="L57" s="8"/>
    </row>
    <row r="58" spans="1:12" ht="18" customHeight="1" x14ac:dyDescent="0.25">
      <c r="A58" s="79" t="s">
        <v>12</v>
      </c>
      <c r="B58" s="61" t="s">
        <v>147</v>
      </c>
      <c r="C58" s="3" t="s">
        <v>43</v>
      </c>
      <c r="D58" s="3" t="s">
        <v>60</v>
      </c>
      <c r="E58" s="20">
        <v>2</v>
      </c>
      <c r="F58" s="46"/>
      <c r="G58" s="46">
        <f t="shared" si="0"/>
        <v>0</v>
      </c>
      <c r="J58" s="8"/>
      <c r="K58" s="8"/>
      <c r="L58" s="8"/>
    </row>
    <row r="59" spans="1:12" ht="18" customHeight="1" x14ac:dyDescent="0.25">
      <c r="A59" s="80" t="s">
        <v>13</v>
      </c>
      <c r="B59" s="61" t="s">
        <v>148</v>
      </c>
      <c r="C59" s="3" t="s">
        <v>74</v>
      </c>
      <c r="D59" s="3" t="s">
        <v>59</v>
      </c>
      <c r="E59" s="20">
        <v>1</v>
      </c>
      <c r="F59" s="46"/>
      <c r="G59" s="46">
        <f t="shared" si="0"/>
        <v>0</v>
      </c>
      <c r="J59" s="8"/>
      <c r="K59" s="8"/>
      <c r="L59" s="8"/>
    </row>
    <row r="60" spans="1:12" ht="18" customHeight="1" x14ac:dyDescent="0.25">
      <c r="A60" s="80" t="s">
        <v>14</v>
      </c>
      <c r="B60" s="61" t="s">
        <v>149</v>
      </c>
      <c r="C60" s="3" t="s">
        <v>42</v>
      </c>
      <c r="D60" s="3" t="s">
        <v>75</v>
      </c>
      <c r="E60" s="20">
        <v>1</v>
      </c>
      <c r="F60" s="46"/>
      <c r="G60" s="46">
        <f t="shared" si="0"/>
        <v>0</v>
      </c>
      <c r="J60" s="8"/>
      <c r="K60" s="8"/>
      <c r="L60" s="8"/>
    </row>
    <row r="61" spans="1:12" ht="18" customHeight="1" x14ac:dyDescent="0.25">
      <c r="A61" s="80" t="s">
        <v>19</v>
      </c>
      <c r="B61" s="61" t="s">
        <v>150</v>
      </c>
      <c r="C61" s="3" t="s">
        <v>42</v>
      </c>
      <c r="D61" s="3" t="s">
        <v>57</v>
      </c>
      <c r="E61" s="20">
        <v>1</v>
      </c>
      <c r="F61" s="46"/>
      <c r="G61" s="46">
        <f t="shared" si="0"/>
        <v>0</v>
      </c>
      <c r="J61" s="8"/>
      <c r="K61" s="8"/>
      <c r="L61" s="8"/>
    </row>
    <row r="62" spans="1:12" ht="94.9" customHeight="1" x14ac:dyDescent="0.25">
      <c r="A62" s="79" t="s">
        <v>82</v>
      </c>
      <c r="B62" s="61" t="s">
        <v>151</v>
      </c>
      <c r="C62" s="3" t="s">
        <v>42</v>
      </c>
      <c r="D62" s="3" t="s">
        <v>58</v>
      </c>
      <c r="E62" s="20">
        <v>1</v>
      </c>
      <c r="F62" s="46"/>
      <c r="G62" s="46">
        <f t="shared" si="0"/>
        <v>0</v>
      </c>
      <c r="J62" s="8"/>
      <c r="K62" s="8"/>
      <c r="L62" s="8"/>
    </row>
    <row r="63" spans="1:12" ht="18" customHeight="1" x14ac:dyDescent="0.25">
      <c r="A63" s="80" t="s">
        <v>78</v>
      </c>
      <c r="B63" s="61" t="s">
        <v>152</v>
      </c>
      <c r="C63" s="32" t="s">
        <v>65</v>
      </c>
      <c r="D63" s="3" t="s">
        <v>76</v>
      </c>
      <c r="E63" s="20">
        <v>1</v>
      </c>
      <c r="F63" s="46"/>
      <c r="G63" s="46">
        <f t="shared" si="0"/>
        <v>0</v>
      </c>
      <c r="J63" s="8"/>
      <c r="K63" s="8"/>
      <c r="L63" s="8"/>
    </row>
    <row r="64" spans="1:12" ht="19.149999999999999" customHeight="1" x14ac:dyDescent="0.25">
      <c r="A64" s="116" t="s">
        <v>320</v>
      </c>
      <c r="B64" s="117"/>
      <c r="C64" s="117"/>
      <c r="D64" s="117"/>
      <c r="E64" s="117"/>
      <c r="F64" s="117"/>
      <c r="G64" s="118"/>
      <c r="J64" s="8"/>
      <c r="K64" s="8"/>
      <c r="L64" s="8"/>
    </row>
    <row r="65" spans="1:12" ht="16.5" x14ac:dyDescent="0.25">
      <c r="A65" s="80" t="s">
        <v>12</v>
      </c>
      <c r="B65" s="61" t="s">
        <v>153</v>
      </c>
      <c r="C65" s="3" t="s">
        <v>43</v>
      </c>
      <c r="D65" s="3" t="s">
        <v>57</v>
      </c>
      <c r="E65" s="20">
        <v>1</v>
      </c>
      <c r="F65" s="46"/>
      <c r="G65" s="46">
        <f t="shared" si="0"/>
        <v>0</v>
      </c>
      <c r="J65" s="8"/>
      <c r="K65" s="8"/>
      <c r="L65" s="8"/>
    </row>
    <row r="66" spans="1:12" ht="16.5" x14ac:dyDescent="0.25">
      <c r="A66" s="80" t="s">
        <v>14</v>
      </c>
      <c r="B66" s="61" t="s">
        <v>154</v>
      </c>
      <c r="C66" s="3" t="s">
        <v>42</v>
      </c>
      <c r="D66" s="3" t="s">
        <v>75</v>
      </c>
      <c r="E66" s="20">
        <v>1</v>
      </c>
      <c r="F66" s="46"/>
      <c r="G66" s="46">
        <f t="shared" si="0"/>
        <v>0</v>
      </c>
      <c r="J66" s="8"/>
      <c r="K66" s="8"/>
      <c r="L66" s="8"/>
    </row>
    <row r="67" spans="1:12" x14ac:dyDescent="0.25">
      <c r="A67" s="79" t="s">
        <v>15</v>
      </c>
      <c r="B67" s="61" t="s">
        <v>155</v>
      </c>
      <c r="C67" s="3" t="s">
        <v>39</v>
      </c>
      <c r="D67" s="3" t="s">
        <v>77</v>
      </c>
      <c r="E67" s="20">
        <v>2</v>
      </c>
      <c r="F67" s="46"/>
      <c r="G67" s="46">
        <f t="shared" si="0"/>
        <v>0</v>
      </c>
      <c r="J67" s="8"/>
      <c r="K67" s="8"/>
      <c r="L67" s="8"/>
    </row>
    <row r="68" spans="1:12" ht="16.5" x14ac:dyDescent="0.25">
      <c r="A68" s="80" t="s">
        <v>16</v>
      </c>
      <c r="B68" s="61" t="s">
        <v>156</v>
      </c>
      <c r="C68" s="3" t="s">
        <v>65</v>
      </c>
      <c r="D68" s="3" t="s">
        <v>60</v>
      </c>
      <c r="E68" s="20">
        <v>1</v>
      </c>
      <c r="F68" s="46"/>
      <c r="G68" s="46">
        <f t="shared" si="0"/>
        <v>0</v>
      </c>
      <c r="J68" s="8"/>
      <c r="K68" s="8"/>
      <c r="L68" s="8"/>
    </row>
    <row r="69" spans="1:12" ht="19.149999999999999" customHeight="1" x14ac:dyDescent="0.25">
      <c r="A69" s="116" t="s">
        <v>316</v>
      </c>
      <c r="B69" s="117"/>
      <c r="C69" s="117"/>
      <c r="D69" s="117"/>
      <c r="E69" s="117"/>
      <c r="F69" s="117"/>
      <c r="G69" s="118"/>
      <c r="J69" s="8"/>
      <c r="K69" s="8"/>
      <c r="L69" s="8"/>
    </row>
    <row r="70" spans="1:12" ht="18" customHeight="1" x14ac:dyDescent="0.25">
      <c r="A70" s="80" t="s">
        <v>12</v>
      </c>
      <c r="B70" s="61" t="s">
        <v>157</v>
      </c>
      <c r="C70" s="3" t="s">
        <v>39</v>
      </c>
      <c r="D70" s="3" t="s">
        <v>27</v>
      </c>
      <c r="E70" s="20">
        <v>1</v>
      </c>
      <c r="F70" s="46"/>
      <c r="G70" s="46">
        <f t="shared" si="0"/>
        <v>0</v>
      </c>
      <c r="J70" s="8"/>
      <c r="K70" s="8"/>
      <c r="L70" s="8"/>
    </row>
    <row r="71" spans="1:12" ht="31.15" customHeight="1" x14ac:dyDescent="0.25">
      <c r="A71" s="157" t="s">
        <v>79</v>
      </c>
      <c r="B71" s="157"/>
      <c r="C71" s="157"/>
      <c r="D71" s="157"/>
      <c r="E71" s="157"/>
      <c r="F71" s="47">
        <f>SUBTOTAL(9,F70,F65:F68,F58:F63,F56,F52:F54,F45:F50,F43,F35:F41)</f>
        <v>0</v>
      </c>
    </row>
    <row r="72" spans="1:12" ht="28.15" customHeight="1" x14ac:dyDescent="0.25">
      <c r="A72" s="157" t="s">
        <v>80</v>
      </c>
      <c r="B72" s="157"/>
      <c r="C72" s="157"/>
      <c r="D72" s="157"/>
      <c r="E72" s="157"/>
      <c r="F72" s="157"/>
      <c r="G72" s="47">
        <f>SUBTOTAL(9,G70,G65:G68,G58:G63,G56,G52:G54,G45:G50,G43,G35:G41)</f>
        <v>0</v>
      </c>
    </row>
    <row r="75" spans="1:12" ht="30" customHeight="1" x14ac:dyDescent="0.25">
      <c r="A75" s="157" t="s">
        <v>81</v>
      </c>
      <c r="B75" s="157"/>
      <c r="C75" s="157"/>
      <c r="D75" s="157"/>
      <c r="E75" s="157"/>
      <c r="F75" s="48">
        <f>SUM(F71,F26,K26)</f>
        <v>0</v>
      </c>
    </row>
    <row r="76" spans="1:12" ht="30" customHeight="1" x14ac:dyDescent="0.25">
      <c r="A76" s="157" t="s">
        <v>314</v>
      </c>
      <c r="B76" s="157"/>
      <c r="C76" s="157"/>
      <c r="D76" s="157"/>
      <c r="E76" s="157"/>
      <c r="F76" s="157"/>
      <c r="G76" s="48">
        <f>SUM(G72,G27,L27)</f>
        <v>0</v>
      </c>
    </row>
    <row r="79" spans="1:12" ht="29.25" customHeight="1" x14ac:dyDescent="0.25">
      <c r="A79" s="105" t="s">
        <v>292</v>
      </c>
      <c r="B79" s="105"/>
      <c r="C79" s="105"/>
      <c r="D79" s="105"/>
      <c r="E79" s="105"/>
      <c r="F79" s="105"/>
      <c r="G79" s="77"/>
    </row>
  </sheetData>
  <mergeCells count="78">
    <mergeCell ref="A75:E75"/>
    <mergeCell ref="A76:F76"/>
    <mergeCell ref="A31:A32"/>
    <mergeCell ref="C31:C32"/>
    <mergeCell ref="D31:D32"/>
    <mergeCell ref="E31:E32"/>
    <mergeCell ref="F31:F32"/>
    <mergeCell ref="A71:E71"/>
    <mergeCell ref="A72:F72"/>
    <mergeCell ref="A35:A36"/>
    <mergeCell ref="A42:G42"/>
    <mergeCell ref="G31:G32"/>
    <mergeCell ref="A51:G51"/>
    <mergeCell ref="A69:G69"/>
    <mergeCell ref="A64:G64"/>
    <mergeCell ref="A57:G57"/>
    <mergeCell ref="A55:G55"/>
    <mergeCell ref="I5:L5"/>
    <mergeCell ref="A45:A47"/>
    <mergeCell ref="A3:R3"/>
    <mergeCell ref="A1:R1"/>
    <mergeCell ref="A34:G34"/>
    <mergeCell ref="A44:G44"/>
    <mergeCell ref="E25:L25"/>
    <mergeCell ref="A26:E26"/>
    <mergeCell ref="A27:F27"/>
    <mergeCell ref="A6:A7"/>
    <mergeCell ref="A29:G29"/>
    <mergeCell ref="B5:G5"/>
    <mergeCell ref="N8:N24"/>
    <mergeCell ref="M5:M24"/>
    <mergeCell ref="N5:R5"/>
    <mergeCell ref="O17:R17"/>
    <mergeCell ref="G6:G7"/>
    <mergeCell ref="K6:K7"/>
    <mergeCell ref="F10:G10"/>
    <mergeCell ref="C6:C7"/>
    <mergeCell ref="D6:D7"/>
    <mergeCell ref="I17:L17"/>
    <mergeCell ref="O6:O7"/>
    <mergeCell ref="O8:R8"/>
    <mergeCell ref="O11:R11"/>
    <mergeCell ref="O13:R13"/>
    <mergeCell ref="O15:R15"/>
    <mergeCell ref="B6:B7"/>
    <mergeCell ref="N6:N7"/>
    <mergeCell ref="P6:P7"/>
    <mergeCell ref="Q6:Q7"/>
    <mergeCell ref="R6:R7"/>
    <mergeCell ref="E6:E7"/>
    <mergeCell ref="F6:F7"/>
    <mergeCell ref="J6:J7"/>
    <mergeCell ref="I19:L19"/>
    <mergeCell ref="I21:L21"/>
    <mergeCell ref="I23:L23"/>
    <mergeCell ref="L6:L7"/>
    <mergeCell ref="J9:J10"/>
    <mergeCell ref="I6:I7"/>
    <mergeCell ref="I8:L8"/>
    <mergeCell ref="I11:L11"/>
    <mergeCell ref="I13:L13"/>
    <mergeCell ref="I15:L15"/>
    <mergeCell ref="A79:F79"/>
    <mergeCell ref="O19:R19"/>
    <mergeCell ref="O21:R21"/>
    <mergeCell ref="O23:R23"/>
    <mergeCell ref="B30:G30"/>
    <mergeCell ref="B31:B32"/>
    <mergeCell ref="B19:G19"/>
    <mergeCell ref="B21:G21"/>
    <mergeCell ref="B23:G23"/>
    <mergeCell ref="A8:A24"/>
    <mergeCell ref="B8:G8"/>
    <mergeCell ref="B11:G11"/>
    <mergeCell ref="B13:G13"/>
    <mergeCell ref="B15:G15"/>
    <mergeCell ref="B17:G17"/>
    <mergeCell ref="A39:A40"/>
  </mergeCells>
  <conditionalFormatting sqref="F35:G41">
    <cfRule type="containsBlanks" dxfId="45" priority="12">
      <formula>LEN(TRIM(F35))=0</formula>
    </cfRule>
  </conditionalFormatting>
  <conditionalFormatting sqref="F43 F56 F70 F45:F50 F52:F54 F58:F63 F65:F68">
    <cfRule type="containsBlanks" dxfId="44" priority="11">
      <formula>LEN(TRIM(F43))=0</formula>
    </cfRule>
  </conditionalFormatting>
  <conditionalFormatting sqref="F9:G9 F12:G12 F14:G14 F16:G16 F18:G18 F20:G20 F22:G22 F24:G24">
    <cfRule type="containsBlanks" dxfId="43" priority="10">
      <formula>LEN(TRIM(F9))=0</formula>
    </cfRule>
  </conditionalFormatting>
  <conditionalFormatting sqref="K12:L12 K14:L14 K16:L16 K18:L18 K9:L10 K20:L20 K22:L22 K24:L24">
    <cfRule type="containsBlanks" dxfId="42" priority="9">
      <formula>LEN(TRIM(K9))=0</formula>
    </cfRule>
  </conditionalFormatting>
  <conditionalFormatting sqref="P9:R10 P12:R12 P14:R14 P16:R16 P18:R18 P20:R20 P22:R22 P24:R24">
    <cfRule type="containsBlanks" dxfId="41" priority="8">
      <formula>LEN(TRIM(P9))=0</formula>
    </cfRule>
  </conditionalFormatting>
  <conditionalFormatting sqref="G43">
    <cfRule type="containsBlanks" dxfId="40" priority="7">
      <formula>LEN(TRIM(G43))=0</formula>
    </cfRule>
  </conditionalFormatting>
  <conditionalFormatting sqref="G45:G50">
    <cfRule type="containsBlanks" dxfId="39" priority="6">
      <formula>LEN(TRIM(G45))=0</formula>
    </cfRule>
  </conditionalFormatting>
  <conditionalFormatting sqref="G52:G54">
    <cfRule type="containsBlanks" dxfId="38" priority="5">
      <formula>LEN(TRIM(G52))=0</formula>
    </cfRule>
  </conditionalFormatting>
  <conditionalFormatting sqref="G56">
    <cfRule type="containsBlanks" dxfId="37" priority="4">
      <formula>LEN(TRIM(G56))=0</formula>
    </cfRule>
  </conditionalFormatting>
  <conditionalFormatting sqref="G58:G63">
    <cfRule type="containsBlanks" dxfId="36" priority="3">
      <formula>LEN(TRIM(G58))=0</formula>
    </cfRule>
  </conditionalFormatting>
  <conditionalFormatting sqref="G65:G68">
    <cfRule type="containsBlanks" dxfId="35" priority="2">
      <formula>LEN(TRIM(G65))=0</formula>
    </cfRule>
  </conditionalFormatting>
  <conditionalFormatting sqref="G70">
    <cfRule type="containsBlanks" dxfId="34" priority="1">
      <formula>LEN(TRIM(G70))=0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8"/>
  <sheetViews>
    <sheetView showGridLines="0" topLeftCell="A60" zoomScaleNormal="100" workbookViewId="0">
      <selection activeCell="H90" sqref="H90"/>
    </sheetView>
  </sheetViews>
  <sheetFormatPr baseColWidth="10" defaultRowHeight="15" x14ac:dyDescent="0.25"/>
  <cols>
    <col min="1" max="1" width="21.21875" style="45" customWidth="1"/>
    <col min="2" max="2" width="22.33203125" customWidth="1"/>
    <col min="3" max="3" width="2" customWidth="1"/>
    <col min="4" max="4" width="10.5546875" customWidth="1"/>
    <col min="5" max="5" width="13.109375" style="49" customWidth="1"/>
    <col min="6" max="6" width="13.44140625" style="49" bestFit="1" customWidth="1"/>
    <col min="7" max="8" width="11.5546875" style="49"/>
    <col min="9" max="9" width="2" style="12" customWidth="1"/>
    <col min="10" max="10" width="10.5546875" style="12" customWidth="1"/>
    <col min="11" max="11" width="18.77734375" style="49" customWidth="1"/>
    <col min="12" max="12" width="2" style="12" customWidth="1"/>
    <col min="13" max="13" width="10.5546875" style="12" customWidth="1"/>
    <col min="14" max="14" width="18.77734375" style="49" customWidth="1"/>
    <col min="15" max="15" width="14" style="49" customWidth="1"/>
    <col min="16" max="16" width="20.21875" style="49" customWidth="1"/>
  </cols>
  <sheetData>
    <row r="1" spans="1:16" ht="36.75" customHeight="1" x14ac:dyDescent="0.25">
      <c r="A1" s="194" t="s">
        <v>100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</row>
    <row r="2" spans="1:16" ht="12" customHeight="1" x14ac:dyDescent="0.25">
      <c r="A2"/>
      <c r="E2"/>
      <c r="F2"/>
      <c r="G2"/>
      <c r="H2"/>
      <c r="I2"/>
      <c r="J2"/>
      <c r="K2"/>
      <c r="L2"/>
      <c r="M2"/>
      <c r="N2"/>
      <c r="O2"/>
      <c r="P2"/>
    </row>
    <row r="3" spans="1:16" ht="35.25" customHeight="1" x14ac:dyDescent="0.25">
      <c r="A3" s="195" t="s">
        <v>311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</row>
    <row r="4" spans="1:16" ht="9.75" customHeight="1" x14ac:dyDescent="0.25">
      <c r="A4"/>
      <c r="E4"/>
      <c r="F4"/>
      <c r="G4"/>
      <c r="H4"/>
      <c r="I4"/>
      <c r="J4"/>
      <c r="K4"/>
      <c r="L4"/>
      <c r="M4"/>
      <c r="N4"/>
      <c r="O4"/>
      <c r="P4"/>
    </row>
    <row r="5" spans="1:16" ht="36" customHeight="1" x14ac:dyDescent="0.25">
      <c r="A5" s="186" t="s">
        <v>31</v>
      </c>
      <c r="B5" s="188" t="s">
        <v>32</v>
      </c>
      <c r="C5" s="39"/>
      <c r="D5" s="190" t="s">
        <v>306</v>
      </c>
      <c r="E5" s="190"/>
      <c r="F5" s="190"/>
      <c r="G5" s="190"/>
      <c r="H5" s="190"/>
      <c r="I5" s="39"/>
      <c r="J5" s="192" t="s">
        <v>307</v>
      </c>
      <c r="K5" s="192"/>
      <c r="L5" s="39"/>
      <c r="M5" s="193" t="s">
        <v>308</v>
      </c>
      <c r="N5" s="193"/>
      <c r="O5" s="193"/>
      <c r="P5" s="193"/>
    </row>
    <row r="6" spans="1:16" ht="77.25" customHeight="1" x14ac:dyDescent="0.25">
      <c r="A6" s="187"/>
      <c r="B6" s="189"/>
      <c r="C6" s="39"/>
      <c r="D6" s="72" t="s">
        <v>101</v>
      </c>
      <c r="E6" s="64" t="s">
        <v>35</v>
      </c>
      <c r="F6" s="64" t="s">
        <v>33</v>
      </c>
      <c r="G6" s="64" t="s">
        <v>36</v>
      </c>
      <c r="H6" s="64" t="s">
        <v>37</v>
      </c>
      <c r="I6" s="39"/>
      <c r="J6" s="73" t="s">
        <v>101</v>
      </c>
      <c r="K6" s="65" t="s">
        <v>94</v>
      </c>
      <c r="L6" s="39"/>
      <c r="M6" s="74" t="s">
        <v>101</v>
      </c>
      <c r="N6" s="66" t="s">
        <v>315</v>
      </c>
      <c r="O6" s="66" t="s">
        <v>7</v>
      </c>
      <c r="P6" s="66" t="s">
        <v>8</v>
      </c>
    </row>
    <row r="7" spans="1:16" ht="7.5" customHeight="1" x14ac:dyDescent="0.25">
      <c r="A7"/>
      <c r="E7"/>
      <c r="F7"/>
      <c r="G7"/>
      <c r="H7"/>
      <c r="I7"/>
      <c r="J7"/>
      <c r="K7"/>
      <c r="L7"/>
      <c r="M7"/>
      <c r="N7"/>
      <c r="O7"/>
      <c r="P7"/>
    </row>
    <row r="8" spans="1:16" ht="36.75" customHeight="1" x14ac:dyDescent="0.25">
      <c r="A8" s="196" t="s">
        <v>55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7"/>
    </row>
    <row r="9" spans="1:16" ht="18" customHeight="1" x14ac:dyDescent="0.25">
      <c r="A9" s="33" t="s">
        <v>39</v>
      </c>
      <c r="B9" s="33" t="s">
        <v>27</v>
      </c>
      <c r="C9" s="40"/>
      <c r="D9" s="51" t="s">
        <v>158</v>
      </c>
      <c r="E9" s="56"/>
      <c r="F9" s="46"/>
      <c r="G9" s="184" t="s">
        <v>95</v>
      </c>
      <c r="H9" s="185"/>
      <c r="I9" s="40"/>
      <c r="J9" s="51" t="s">
        <v>216</v>
      </c>
      <c r="K9" s="46"/>
      <c r="L9" s="40"/>
      <c r="M9" s="169" t="s">
        <v>274</v>
      </c>
      <c r="N9" s="169"/>
      <c r="O9" s="169"/>
      <c r="P9" s="169"/>
    </row>
    <row r="10" spans="1:16" ht="18" customHeight="1" x14ac:dyDescent="0.25">
      <c r="A10" s="33" t="s">
        <v>39</v>
      </c>
      <c r="B10" s="33" t="s">
        <v>28</v>
      </c>
      <c r="C10" s="41"/>
      <c r="D10" s="51" t="s">
        <v>159</v>
      </c>
      <c r="E10" s="56"/>
      <c r="F10" s="46"/>
      <c r="G10" s="46"/>
      <c r="H10" s="46">
        <f>+G10*12</f>
        <v>0</v>
      </c>
      <c r="I10" s="41"/>
      <c r="J10" s="51" t="s">
        <v>217</v>
      </c>
      <c r="K10" s="46"/>
      <c r="L10" s="41"/>
      <c r="M10" s="170"/>
      <c r="N10" s="170"/>
      <c r="O10" s="170"/>
      <c r="P10" s="170"/>
    </row>
    <row r="11" spans="1:16" ht="18" customHeight="1" x14ac:dyDescent="0.25">
      <c r="A11" s="33" t="s">
        <v>39</v>
      </c>
      <c r="B11" s="33" t="s">
        <v>29</v>
      </c>
      <c r="C11" s="41"/>
      <c r="D11" s="51" t="s">
        <v>160</v>
      </c>
      <c r="E11" s="56"/>
      <c r="F11" s="46"/>
      <c r="G11" s="46"/>
      <c r="H11" s="46">
        <f t="shared" ref="H11:H12" si="0">+G11*12</f>
        <v>0</v>
      </c>
      <c r="I11" s="41"/>
      <c r="J11" s="51" t="s">
        <v>218</v>
      </c>
      <c r="K11" s="46"/>
      <c r="L11" s="41"/>
      <c r="M11" s="170"/>
      <c r="N11" s="170"/>
      <c r="O11" s="170"/>
      <c r="P11" s="170"/>
    </row>
    <row r="12" spans="1:16" ht="18" customHeight="1" x14ac:dyDescent="0.25">
      <c r="A12" s="33" t="s">
        <v>39</v>
      </c>
      <c r="B12" s="33" t="s">
        <v>30</v>
      </c>
      <c r="C12" s="41"/>
      <c r="D12" s="51" t="s">
        <v>161</v>
      </c>
      <c r="E12" s="56"/>
      <c r="F12" s="46"/>
      <c r="G12" s="46"/>
      <c r="H12" s="46">
        <f t="shared" si="0"/>
        <v>0</v>
      </c>
      <c r="I12" s="41"/>
      <c r="J12" s="51" t="s">
        <v>219</v>
      </c>
      <c r="K12" s="46"/>
      <c r="L12" s="41"/>
      <c r="M12" s="171"/>
      <c r="N12" s="171"/>
      <c r="O12" s="171"/>
      <c r="P12" s="171"/>
    </row>
    <row r="13" spans="1:16" ht="33.75" customHeight="1" x14ac:dyDescent="0.25">
      <c r="A13" s="198" t="s">
        <v>41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200"/>
    </row>
    <row r="14" spans="1:16" ht="25.5" customHeight="1" x14ac:dyDescent="0.25">
      <c r="A14" s="191" t="s">
        <v>38</v>
      </c>
      <c r="B14" s="191"/>
      <c r="C14" s="86"/>
      <c r="D14" s="201" t="s">
        <v>38</v>
      </c>
      <c r="E14" s="201"/>
      <c r="F14" s="201"/>
      <c r="G14" s="201"/>
      <c r="H14" s="201"/>
      <c r="I14" s="86"/>
      <c r="J14" s="201" t="s">
        <v>38</v>
      </c>
      <c r="K14" s="201"/>
      <c r="L14" s="86"/>
      <c r="M14" s="201" t="s">
        <v>38</v>
      </c>
      <c r="N14" s="201"/>
      <c r="O14" s="201"/>
      <c r="P14" s="201"/>
    </row>
    <row r="15" spans="1:16" ht="18" customHeight="1" x14ac:dyDescent="0.25">
      <c r="A15" s="33" t="s">
        <v>74</v>
      </c>
      <c r="B15" s="33" t="s">
        <v>59</v>
      </c>
      <c r="C15" s="42"/>
      <c r="D15" s="51" t="s">
        <v>162</v>
      </c>
      <c r="E15" s="57"/>
      <c r="F15" s="46"/>
      <c r="G15" s="202" t="s">
        <v>95</v>
      </c>
      <c r="H15" s="202"/>
      <c r="I15" s="40"/>
      <c r="J15" s="51" t="s">
        <v>220</v>
      </c>
      <c r="K15" s="46"/>
      <c r="L15" s="40"/>
      <c r="M15" s="51" t="s">
        <v>275</v>
      </c>
      <c r="N15" s="46"/>
      <c r="O15" s="46"/>
      <c r="P15" s="46"/>
    </row>
    <row r="16" spans="1:16" ht="25.5" customHeight="1" x14ac:dyDescent="0.25">
      <c r="A16" s="191" t="s">
        <v>44</v>
      </c>
      <c r="B16" s="191"/>
      <c r="C16" s="42"/>
      <c r="D16" s="178" t="s">
        <v>44</v>
      </c>
      <c r="E16" s="180"/>
      <c r="F16" s="180"/>
      <c r="G16" s="180"/>
      <c r="H16" s="179"/>
      <c r="I16" s="40"/>
      <c r="J16" s="178" t="s">
        <v>44</v>
      </c>
      <c r="K16" s="179"/>
      <c r="L16" s="40"/>
      <c r="M16" s="178" t="s">
        <v>44</v>
      </c>
      <c r="N16" s="180"/>
      <c r="O16" s="180"/>
      <c r="P16" s="179"/>
    </row>
    <row r="17" spans="1:16" ht="18" customHeight="1" x14ac:dyDescent="0.25">
      <c r="A17" s="38" t="s">
        <v>39</v>
      </c>
      <c r="B17" s="38" t="s">
        <v>27</v>
      </c>
      <c r="C17" s="42"/>
      <c r="D17" s="51" t="s">
        <v>163</v>
      </c>
      <c r="E17" s="58"/>
      <c r="F17" s="59"/>
      <c r="G17" s="203" t="s">
        <v>95</v>
      </c>
      <c r="H17" s="204"/>
      <c r="I17" s="40"/>
      <c r="J17" s="51" t="s">
        <v>221</v>
      </c>
      <c r="K17" s="46"/>
      <c r="L17" s="40"/>
      <c r="M17" s="169" t="s">
        <v>276</v>
      </c>
      <c r="N17" s="169"/>
      <c r="O17" s="169"/>
      <c r="P17" s="169"/>
    </row>
    <row r="18" spans="1:16" ht="18" customHeight="1" x14ac:dyDescent="0.25">
      <c r="A18" s="33" t="s">
        <v>39</v>
      </c>
      <c r="B18" s="33" t="s">
        <v>28</v>
      </c>
      <c r="C18" s="42"/>
      <c r="D18" s="51" t="s">
        <v>164</v>
      </c>
      <c r="E18" s="56"/>
      <c r="F18" s="46"/>
      <c r="G18" s="46"/>
      <c r="H18" s="46">
        <f t="shared" ref="H18" si="1">+G18*12</f>
        <v>0</v>
      </c>
      <c r="I18" s="41"/>
      <c r="J18" s="51" t="s">
        <v>222</v>
      </c>
      <c r="K18" s="46"/>
      <c r="L18" s="41"/>
      <c r="M18" s="170"/>
      <c r="N18" s="170"/>
      <c r="O18" s="170"/>
      <c r="P18" s="170"/>
    </row>
    <row r="19" spans="1:16" ht="18" customHeight="1" x14ac:dyDescent="0.25">
      <c r="A19" s="33" t="s">
        <v>39</v>
      </c>
      <c r="B19" s="33" t="s">
        <v>96</v>
      </c>
      <c r="C19" s="42"/>
      <c r="D19" s="51" t="s">
        <v>165</v>
      </c>
      <c r="E19" s="56"/>
      <c r="F19" s="46"/>
      <c r="G19" s="184" t="s">
        <v>95</v>
      </c>
      <c r="H19" s="185"/>
      <c r="I19" s="40"/>
      <c r="J19" s="51" t="s">
        <v>223</v>
      </c>
      <c r="K19" s="46"/>
      <c r="L19" s="40"/>
      <c r="M19" s="170"/>
      <c r="N19" s="170"/>
      <c r="O19" s="170"/>
      <c r="P19" s="170"/>
    </row>
    <row r="20" spans="1:16" ht="18" customHeight="1" x14ac:dyDescent="0.25">
      <c r="A20" s="33" t="s">
        <v>39</v>
      </c>
      <c r="B20" s="33" t="s">
        <v>30</v>
      </c>
      <c r="C20" s="42"/>
      <c r="D20" s="51" t="s">
        <v>166</v>
      </c>
      <c r="E20" s="56"/>
      <c r="F20" s="46"/>
      <c r="G20" s="46"/>
      <c r="H20" s="46">
        <f t="shared" ref="H20:H23" si="2">+G20*12</f>
        <v>0</v>
      </c>
      <c r="I20" s="41"/>
      <c r="J20" s="51" t="s">
        <v>224</v>
      </c>
      <c r="K20" s="46"/>
      <c r="L20" s="41"/>
      <c r="M20" s="170"/>
      <c r="N20" s="170"/>
      <c r="O20" s="170"/>
      <c r="P20" s="170"/>
    </row>
    <row r="21" spans="1:16" ht="18" customHeight="1" x14ac:dyDescent="0.25">
      <c r="A21" s="33" t="s">
        <v>42</v>
      </c>
      <c r="B21" s="33" t="s">
        <v>56</v>
      </c>
      <c r="C21" s="42"/>
      <c r="D21" s="51" t="s">
        <v>167</v>
      </c>
      <c r="E21" s="56"/>
      <c r="F21" s="46"/>
      <c r="G21" s="46"/>
      <c r="H21" s="46">
        <f t="shared" si="2"/>
        <v>0</v>
      </c>
      <c r="I21" s="41"/>
      <c r="J21" s="51" t="s">
        <v>225</v>
      </c>
      <c r="K21" s="46"/>
      <c r="L21" s="41"/>
      <c r="M21" s="170"/>
      <c r="N21" s="170"/>
      <c r="O21" s="170"/>
      <c r="P21" s="170"/>
    </row>
    <row r="22" spans="1:16" ht="18" customHeight="1" x14ac:dyDescent="0.25">
      <c r="A22" s="33" t="s">
        <v>42</v>
      </c>
      <c r="B22" s="36" t="s">
        <v>57</v>
      </c>
      <c r="C22" s="42"/>
      <c r="D22" s="51" t="s">
        <v>168</v>
      </c>
      <c r="E22" s="56"/>
      <c r="F22" s="46"/>
      <c r="G22" s="46"/>
      <c r="H22" s="46">
        <f t="shared" si="2"/>
        <v>0</v>
      </c>
      <c r="I22" s="40"/>
      <c r="J22" s="51" t="s">
        <v>226</v>
      </c>
      <c r="K22" s="46"/>
      <c r="L22" s="40"/>
      <c r="M22" s="170"/>
      <c r="N22" s="170"/>
      <c r="O22" s="170"/>
      <c r="P22" s="170"/>
    </row>
    <row r="23" spans="1:16" ht="18" customHeight="1" x14ac:dyDescent="0.25">
      <c r="A23" s="33" t="s">
        <v>42</v>
      </c>
      <c r="B23" s="37" t="s">
        <v>58</v>
      </c>
      <c r="C23" s="42"/>
      <c r="D23" s="51" t="s">
        <v>169</v>
      </c>
      <c r="E23" s="56"/>
      <c r="F23" s="46"/>
      <c r="G23" s="46"/>
      <c r="H23" s="46">
        <f t="shared" si="2"/>
        <v>0</v>
      </c>
      <c r="I23" s="41"/>
      <c r="J23" s="51" t="s">
        <v>227</v>
      </c>
      <c r="K23" s="46"/>
      <c r="L23" s="41"/>
      <c r="M23" s="170"/>
      <c r="N23" s="170"/>
      <c r="O23" s="170"/>
      <c r="P23" s="170"/>
    </row>
    <row r="24" spans="1:16" ht="18" customHeight="1" x14ac:dyDescent="0.25">
      <c r="A24" s="33" t="s">
        <v>43</v>
      </c>
      <c r="B24" s="33" t="s">
        <v>57</v>
      </c>
      <c r="C24" s="42"/>
      <c r="D24" s="51" t="s">
        <v>170</v>
      </c>
      <c r="E24" s="56"/>
      <c r="F24" s="46"/>
      <c r="G24" s="184" t="s">
        <v>95</v>
      </c>
      <c r="H24" s="185"/>
      <c r="I24" s="41"/>
      <c r="J24" s="51" t="s">
        <v>228</v>
      </c>
      <c r="K24" s="46"/>
      <c r="L24" s="41"/>
      <c r="M24" s="170"/>
      <c r="N24" s="170"/>
      <c r="O24" s="170"/>
      <c r="P24" s="170"/>
    </row>
    <row r="25" spans="1:16" ht="18" customHeight="1" x14ac:dyDescent="0.25">
      <c r="A25" s="33" t="s">
        <v>43</v>
      </c>
      <c r="B25" s="33" t="s">
        <v>58</v>
      </c>
      <c r="C25" s="42"/>
      <c r="D25" s="51" t="s">
        <v>171</v>
      </c>
      <c r="E25" s="56"/>
      <c r="F25" s="46"/>
      <c r="G25" s="46"/>
      <c r="H25" s="46">
        <f t="shared" ref="H25" si="3">+G25*12</f>
        <v>0</v>
      </c>
      <c r="I25" s="41"/>
      <c r="J25" s="51" t="s">
        <v>229</v>
      </c>
      <c r="K25" s="46"/>
      <c r="L25" s="41"/>
      <c r="M25" s="170"/>
      <c r="N25" s="170"/>
      <c r="O25" s="170"/>
      <c r="P25" s="170"/>
    </row>
    <row r="26" spans="1:16" ht="18" customHeight="1" x14ac:dyDescent="0.25">
      <c r="A26" s="33" t="s">
        <v>43</v>
      </c>
      <c r="B26" s="33" t="s">
        <v>60</v>
      </c>
      <c r="C26" s="42"/>
      <c r="D26" s="51" t="s">
        <v>172</v>
      </c>
      <c r="E26" s="56"/>
      <c r="F26" s="46"/>
      <c r="G26" s="184" t="s">
        <v>95</v>
      </c>
      <c r="H26" s="185"/>
      <c r="I26" s="40"/>
      <c r="J26" s="51" t="s">
        <v>230</v>
      </c>
      <c r="K26" s="46"/>
      <c r="L26" s="40"/>
      <c r="M26" s="171"/>
      <c r="N26" s="171"/>
      <c r="O26" s="171"/>
      <c r="P26" s="171"/>
    </row>
    <row r="27" spans="1:16" ht="25.5" customHeight="1" x14ac:dyDescent="0.25">
      <c r="A27" s="191" t="s">
        <v>45</v>
      </c>
      <c r="B27" s="191"/>
      <c r="C27" s="42"/>
      <c r="D27" s="178" t="s">
        <v>45</v>
      </c>
      <c r="E27" s="180"/>
      <c r="F27" s="180"/>
      <c r="G27" s="180"/>
      <c r="H27" s="179"/>
      <c r="I27" s="40"/>
      <c r="J27" s="178" t="s">
        <v>45</v>
      </c>
      <c r="K27" s="179"/>
      <c r="L27" s="40"/>
      <c r="M27" s="178" t="s">
        <v>45</v>
      </c>
      <c r="N27" s="180"/>
      <c r="O27" s="180"/>
      <c r="P27" s="179"/>
    </row>
    <row r="28" spans="1:16" ht="18" customHeight="1" x14ac:dyDescent="0.25">
      <c r="A28" s="38" t="s">
        <v>42</v>
      </c>
      <c r="B28" s="38" t="s">
        <v>56</v>
      </c>
      <c r="C28" s="42"/>
      <c r="D28" s="51" t="s">
        <v>173</v>
      </c>
      <c r="E28" s="58"/>
      <c r="F28" s="59"/>
      <c r="G28" s="59"/>
      <c r="H28" s="46">
        <f t="shared" ref="H28" si="4">+G28*12</f>
        <v>0</v>
      </c>
      <c r="I28" s="41"/>
      <c r="J28" s="51" t="s">
        <v>231</v>
      </c>
      <c r="K28" s="46"/>
      <c r="L28" s="41"/>
      <c r="M28" s="169" t="s">
        <v>277</v>
      </c>
      <c r="N28" s="169"/>
      <c r="O28" s="169"/>
      <c r="P28" s="169"/>
    </row>
    <row r="29" spans="1:16" ht="18" customHeight="1" x14ac:dyDescent="0.25">
      <c r="A29" s="33" t="s">
        <v>42</v>
      </c>
      <c r="B29" s="33" t="s">
        <v>57</v>
      </c>
      <c r="C29" s="42"/>
      <c r="D29" s="51" t="s">
        <v>174</v>
      </c>
      <c r="E29" s="56"/>
      <c r="F29" s="46"/>
      <c r="G29" s="184" t="s">
        <v>95</v>
      </c>
      <c r="H29" s="185"/>
      <c r="I29" s="40"/>
      <c r="J29" s="51" t="s">
        <v>232</v>
      </c>
      <c r="K29" s="46"/>
      <c r="L29" s="40"/>
      <c r="M29" s="170"/>
      <c r="N29" s="170"/>
      <c r="O29" s="170"/>
      <c r="P29" s="170"/>
    </row>
    <row r="30" spans="1:16" ht="18" customHeight="1" x14ac:dyDescent="0.25">
      <c r="A30" s="33" t="s">
        <v>42</v>
      </c>
      <c r="B30" s="33" t="s">
        <v>58</v>
      </c>
      <c r="C30" s="42"/>
      <c r="D30" s="51" t="s">
        <v>175</v>
      </c>
      <c r="E30" s="56"/>
      <c r="F30" s="46"/>
      <c r="G30" s="46"/>
      <c r="H30" s="46">
        <f t="shared" ref="H30" si="5">+G30*12</f>
        <v>0</v>
      </c>
      <c r="I30" s="41"/>
      <c r="J30" s="51" t="s">
        <v>233</v>
      </c>
      <c r="K30" s="46"/>
      <c r="L30" s="41"/>
      <c r="M30" s="171"/>
      <c r="N30" s="171"/>
      <c r="O30" s="171"/>
      <c r="P30" s="171"/>
    </row>
    <row r="31" spans="1:16" ht="25.5" customHeight="1" x14ac:dyDescent="0.25">
      <c r="A31" s="178" t="s">
        <v>46</v>
      </c>
      <c r="B31" s="179"/>
      <c r="C31" s="42"/>
      <c r="D31" s="178" t="s">
        <v>46</v>
      </c>
      <c r="E31" s="180"/>
      <c r="F31" s="180"/>
      <c r="G31" s="180"/>
      <c r="H31" s="179"/>
      <c r="I31" s="41"/>
      <c r="J31" s="178" t="s">
        <v>46</v>
      </c>
      <c r="K31" s="179"/>
      <c r="L31" s="41"/>
      <c r="M31" s="178" t="s">
        <v>46</v>
      </c>
      <c r="N31" s="180"/>
      <c r="O31" s="180"/>
      <c r="P31" s="179"/>
    </row>
    <row r="32" spans="1:16" ht="18" customHeight="1" x14ac:dyDescent="0.25">
      <c r="A32" s="33" t="s">
        <v>42</v>
      </c>
      <c r="B32" s="33" t="s">
        <v>59</v>
      </c>
      <c r="C32" s="42"/>
      <c r="D32" s="51" t="s">
        <v>176</v>
      </c>
      <c r="E32" s="56"/>
      <c r="F32" s="46"/>
      <c r="G32" s="184" t="s">
        <v>95</v>
      </c>
      <c r="H32" s="185"/>
      <c r="I32" s="40"/>
      <c r="J32" s="51" t="s">
        <v>234</v>
      </c>
      <c r="K32" s="46"/>
      <c r="L32" s="40"/>
      <c r="M32" s="169" t="s">
        <v>278</v>
      </c>
      <c r="N32" s="169"/>
      <c r="O32" s="169"/>
      <c r="P32" s="169"/>
    </row>
    <row r="33" spans="1:16" ht="18" customHeight="1" x14ac:dyDescent="0.25">
      <c r="A33" s="33" t="s">
        <v>42</v>
      </c>
      <c r="B33" s="33" t="s">
        <v>56</v>
      </c>
      <c r="C33" s="42"/>
      <c r="D33" s="51" t="s">
        <v>177</v>
      </c>
      <c r="E33" s="56"/>
      <c r="F33" s="46"/>
      <c r="G33" s="46"/>
      <c r="H33" s="46">
        <f t="shared" ref="H33:H35" si="6">+G33*12</f>
        <v>0</v>
      </c>
      <c r="I33" s="41"/>
      <c r="J33" s="51" t="s">
        <v>235</v>
      </c>
      <c r="K33" s="46"/>
      <c r="L33" s="41"/>
      <c r="M33" s="170"/>
      <c r="N33" s="170"/>
      <c r="O33" s="170"/>
      <c r="P33" s="170"/>
    </row>
    <row r="34" spans="1:16" ht="18" customHeight="1" x14ac:dyDescent="0.25">
      <c r="A34" s="33" t="s">
        <v>42</v>
      </c>
      <c r="B34" s="33" t="s">
        <v>57</v>
      </c>
      <c r="C34" s="42"/>
      <c r="D34" s="51" t="s">
        <v>178</v>
      </c>
      <c r="E34" s="56"/>
      <c r="F34" s="46"/>
      <c r="G34" s="46"/>
      <c r="H34" s="46">
        <f t="shared" si="6"/>
        <v>0</v>
      </c>
      <c r="I34" s="41"/>
      <c r="J34" s="51" t="s">
        <v>236</v>
      </c>
      <c r="K34" s="46"/>
      <c r="L34" s="41"/>
      <c r="M34" s="170"/>
      <c r="N34" s="170"/>
      <c r="O34" s="170"/>
      <c r="P34" s="170"/>
    </row>
    <row r="35" spans="1:16" ht="18" customHeight="1" x14ac:dyDescent="0.25">
      <c r="A35" s="33" t="s">
        <v>42</v>
      </c>
      <c r="B35" s="33" t="s">
        <v>58</v>
      </c>
      <c r="C35" s="42"/>
      <c r="D35" s="51" t="s">
        <v>179</v>
      </c>
      <c r="E35" s="56"/>
      <c r="F35" s="46"/>
      <c r="G35" s="46"/>
      <c r="H35" s="46">
        <f t="shared" si="6"/>
        <v>0</v>
      </c>
      <c r="I35" s="41"/>
      <c r="J35" s="51" t="s">
        <v>237</v>
      </c>
      <c r="K35" s="46"/>
      <c r="L35" s="41"/>
      <c r="M35" s="171"/>
      <c r="N35" s="171"/>
      <c r="O35" s="171"/>
      <c r="P35" s="171"/>
    </row>
    <row r="36" spans="1:16" ht="25.5" customHeight="1" x14ac:dyDescent="0.25">
      <c r="A36" s="178" t="s">
        <v>47</v>
      </c>
      <c r="B36" s="179"/>
      <c r="C36" s="42"/>
      <c r="D36" s="178" t="s">
        <v>47</v>
      </c>
      <c r="E36" s="180"/>
      <c r="F36" s="180"/>
      <c r="G36" s="180"/>
      <c r="H36" s="179"/>
      <c r="I36" s="41"/>
      <c r="J36" s="178" t="s">
        <v>47</v>
      </c>
      <c r="K36" s="179"/>
      <c r="L36" s="41"/>
      <c r="M36" s="178" t="s">
        <v>47</v>
      </c>
      <c r="N36" s="180"/>
      <c r="O36" s="180"/>
      <c r="P36" s="179"/>
    </row>
    <row r="37" spans="1:16" ht="18" customHeight="1" x14ac:dyDescent="0.25">
      <c r="A37" s="33" t="s">
        <v>42</v>
      </c>
      <c r="B37" s="33" t="s">
        <v>56</v>
      </c>
      <c r="C37" s="42"/>
      <c r="D37" s="51" t="s">
        <v>180</v>
      </c>
      <c r="E37" s="56"/>
      <c r="F37" s="46"/>
      <c r="G37" s="46"/>
      <c r="H37" s="46">
        <f t="shared" ref="H37:H39" si="7">+G37*12</f>
        <v>0</v>
      </c>
      <c r="I37" s="41"/>
      <c r="J37" s="51" t="s">
        <v>238</v>
      </c>
      <c r="K37" s="46"/>
      <c r="L37" s="41"/>
      <c r="M37" s="169" t="s">
        <v>279</v>
      </c>
      <c r="N37" s="169"/>
      <c r="O37" s="169"/>
      <c r="P37" s="169"/>
    </row>
    <row r="38" spans="1:16" ht="18" customHeight="1" x14ac:dyDescent="0.25">
      <c r="A38" s="33" t="s">
        <v>42</v>
      </c>
      <c r="B38" s="33" t="s">
        <v>57</v>
      </c>
      <c r="C38" s="42"/>
      <c r="D38" s="51" t="s">
        <v>181</v>
      </c>
      <c r="E38" s="56"/>
      <c r="F38" s="46"/>
      <c r="G38" s="46"/>
      <c r="H38" s="46">
        <f t="shared" si="7"/>
        <v>0</v>
      </c>
      <c r="I38" s="41"/>
      <c r="J38" s="51" t="s">
        <v>239</v>
      </c>
      <c r="K38" s="46"/>
      <c r="L38" s="41"/>
      <c r="M38" s="170"/>
      <c r="N38" s="170"/>
      <c r="O38" s="170"/>
      <c r="P38" s="170"/>
    </row>
    <row r="39" spans="1:16" ht="18" customHeight="1" x14ac:dyDescent="0.25">
      <c r="A39" s="33" t="s">
        <v>42</v>
      </c>
      <c r="B39" s="33" t="s">
        <v>58</v>
      </c>
      <c r="C39" s="42"/>
      <c r="D39" s="51" t="s">
        <v>182</v>
      </c>
      <c r="E39" s="56"/>
      <c r="F39" s="46"/>
      <c r="G39" s="46"/>
      <c r="H39" s="46">
        <f t="shared" si="7"/>
        <v>0</v>
      </c>
      <c r="I39" s="41"/>
      <c r="J39" s="51" t="s">
        <v>240</v>
      </c>
      <c r="K39" s="46"/>
      <c r="L39" s="41"/>
      <c r="M39" s="171"/>
      <c r="N39" s="171"/>
      <c r="O39" s="171"/>
      <c r="P39" s="171"/>
    </row>
    <row r="40" spans="1:16" ht="25.5" customHeight="1" x14ac:dyDescent="0.25">
      <c r="A40" s="178" t="s">
        <v>48</v>
      </c>
      <c r="B40" s="179"/>
      <c r="C40" s="42"/>
      <c r="D40" s="178" t="s">
        <v>48</v>
      </c>
      <c r="E40" s="180"/>
      <c r="F40" s="180"/>
      <c r="G40" s="180"/>
      <c r="H40" s="179"/>
      <c r="I40" s="41"/>
      <c r="J40" s="178" t="s">
        <v>48</v>
      </c>
      <c r="K40" s="179"/>
      <c r="L40" s="41"/>
      <c r="M40" s="178" t="s">
        <v>48</v>
      </c>
      <c r="N40" s="180"/>
      <c r="O40" s="180"/>
      <c r="P40" s="179"/>
    </row>
    <row r="41" spans="1:16" ht="18" customHeight="1" x14ac:dyDescent="0.25">
      <c r="A41" s="33" t="s">
        <v>43</v>
      </c>
      <c r="B41" s="33" t="s">
        <v>60</v>
      </c>
      <c r="C41" s="42"/>
      <c r="D41" s="51" t="s">
        <v>183</v>
      </c>
      <c r="E41" s="56"/>
      <c r="F41" s="46"/>
      <c r="G41" s="46"/>
      <c r="H41" s="46">
        <f t="shared" ref="H41:H43" si="8">+G41*12</f>
        <v>0</v>
      </c>
      <c r="I41" s="41"/>
      <c r="J41" s="51" t="s">
        <v>241</v>
      </c>
      <c r="K41" s="46"/>
      <c r="L41" s="41"/>
      <c r="M41" s="169" t="s">
        <v>280</v>
      </c>
      <c r="N41" s="169"/>
      <c r="O41" s="169"/>
      <c r="P41" s="169"/>
    </row>
    <row r="42" spans="1:16" ht="18" customHeight="1" x14ac:dyDescent="0.25">
      <c r="A42" s="33" t="s">
        <v>43</v>
      </c>
      <c r="B42" s="33" t="s">
        <v>57</v>
      </c>
      <c r="C42" s="42"/>
      <c r="D42" s="51" t="s">
        <v>184</v>
      </c>
      <c r="E42" s="56"/>
      <c r="F42" s="46"/>
      <c r="G42" s="46"/>
      <c r="H42" s="46">
        <f t="shared" si="8"/>
        <v>0</v>
      </c>
      <c r="I42" s="41"/>
      <c r="J42" s="51" t="s">
        <v>242</v>
      </c>
      <c r="K42" s="46"/>
      <c r="L42" s="41"/>
      <c r="M42" s="170"/>
      <c r="N42" s="170"/>
      <c r="O42" s="170"/>
      <c r="P42" s="170"/>
    </row>
    <row r="43" spans="1:16" ht="18" customHeight="1" x14ac:dyDescent="0.25">
      <c r="A43" s="33" t="s">
        <v>43</v>
      </c>
      <c r="B43" s="33" t="s">
        <v>58</v>
      </c>
      <c r="C43" s="42"/>
      <c r="D43" s="51" t="s">
        <v>185</v>
      </c>
      <c r="E43" s="56"/>
      <c r="F43" s="46"/>
      <c r="G43" s="46"/>
      <c r="H43" s="46">
        <f t="shared" si="8"/>
        <v>0</v>
      </c>
      <c r="I43" s="41"/>
      <c r="J43" s="51" t="s">
        <v>243</v>
      </c>
      <c r="K43" s="46"/>
      <c r="L43" s="41"/>
      <c r="M43" s="171"/>
      <c r="N43" s="171"/>
      <c r="O43" s="171"/>
      <c r="P43" s="171"/>
    </row>
    <row r="44" spans="1:16" ht="51" customHeight="1" x14ac:dyDescent="0.25">
      <c r="A44" s="181" t="s">
        <v>49</v>
      </c>
      <c r="B44" s="182"/>
      <c r="C44" s="42"/>
      <c r="D44" s="181" t="s">
        <v>49</v>
      </c>
      <c r="E44" s="183"/>
      <c r="F44" s="183"/>
      <c r="G44" s="183"/>
      <c r="H44" s="182"/>
      <c r="I44" s="41"/>
      <c r="J44" s="181" t="s">
        <v>49</v>
      </c>
      <c r="K44" s="182"/>
      <c r="L44" s="41"/>
      <c r="M44" s="181" t="s">
        <v>49</v>
      </c>
      <c r="N44" s="183"/>
      <c r="O44" s="183"/>
      <c r="P44" s="182"/>
    </row>
    <row r="45" spans="1:16" ht="18" customHeight="1" x14ac:dyDescent="0.25">
      <c r="A45" s="33" t="s">
        <v>42</v>
      </c>
      <c r="B45" s="33" t="s">
        <v>56</v>
      </c>
      <c r="C45" s="42"/>
      <c r="D45" s="51" t="s">
        <v>186</v>
      </c>
      <c r="E45" s="56"/>
      <c r="F45" s="46"/>
      <c r="G45" s="46"/>
      <c r="H45" s="46">
        <f t="shared" ref="H45:H47" si="9">+G45*12</f>
        <v>0</v>
      </c>
      <c r="I45" s="41"/>
      <c r="J45" s="51" t="s">
        <v>244</v>
      </c>
      <c r="K45" s="46"/>
      <c r="L45" s="41"/>
      <c r="M45" s="169" t="s">
        <v>281</v>
      </c>
      <c r="N45" s="169"/>
      <c r="O45" s="169"/>
      <c r="P45" s="169"/>
    </row>
    <row r="46" spans="1:16" ht="18" customHeight="1" x14ac:dyDescent="0.25">
      <c r="A46" s="33" t="s">
        <v>42</v>
      </c>
      <c r="B46" s="33" t="s">
        <v>57</v>
      </c>
      <c r="C46" s="42"/>
      <c r="D46" s="51" t="s">
        <v>187</v>
      </c>
      <c r="E46" s="56"/>
      <c r="F46" s="46"/>
      <c r="G46" s="46"/>
      <c r="H46" s="46">
        <f t="shared" si="9"/>
        <v>0</v>
      </c>
      <c r="I46" s="41"/>
      <c r="J46" s="51" t="s">
        <v>245</v>
      </c>
      <c r="K46" s="46"/>
      <c r="L46" s="41"/>
      <c r="M46" s="170"/>
      <c r="N46" s="170"/>
      <c r="O46" s="170"/>
      <c r="P46" s="170"/>
    </row>
    <row r="47" spans="1:16" ht="18" customHeight="1" x14ac:dyDescent="0.25">
      <c r="A47" s="33" t="s">
        <v>42</v>
      </c>
      <c r="B47" s="33" t="s">
        <v>58</v>
      </c>
      <c r="C47" s="42"/>
      <c r="D47" s="51" t="s">
        <v>188</v>
      </c>
      <c r="E47" s="56"/>
      <c r="F47" s="46"/>
      <c r="G47" s="46"/>
      <c r="H47" s="46">
        <f t="shared" si="9"/>
        <v>0</v>
      </c>
      <c r="I47" s="41"/>
      <c r="J47" s="51" t="s">
        <v>246</v>
      </c>
      <c r="K47" s="46"/>
      <c r="L47" s="41"/>
      <c r="M47" s="171"/>
      <c r="N47" s="171"/>
      <c r="O47" s="171"/>
      <c r="P47" s="171"/>
    </row>
    <row r="48" spans="1:16" ht="25.5" customHeight="1" x14ac:dyDescent="0.25">
      <c r="A48" s="178" t="s">
        <v>50</v>
      </c>
      <c r="B48" s="179"/>
      <c r="C48" s="42"/>
      <c r="D48" s="178" t="s">
        <v>50</v>
      </c>
      <c r="E48" s="180"/>
      <c r="F48" s="180"/>
      <c r="G48" s="180"/>
      <c r="H48" s="179"/>
      <c r="I48" s="41"/>
      <c r="J48" s="178" t="s">
        <v>50</v>
      </c>
      <c r="K48" s="179"/>
      <c r="L48" s="41"/>
      <c r="M48" s="178" t="s">
        <v>50</v>
      </c>
      <c r="N48" s="180"/>
      <c r="O48" s="180"/>
      <c r="P48" s="179"/>
    </row>
    <row r="49" spans="1:16" ht="18" customHeight="1" x14ac:dyDescent="0.25">
      <c r="A49" s="33" t="s">
        <v>42</v>
      </c>
      <c r="B49" s="33" t="s">
        <v>56</v>
      </c>
      <c r="C49" s="42"/>
      <c r="D49" s="51" t="s">
        <v>189</v>
      </c>
      <c r="E49" s="56"/>
      <c r="F49" s="46"/>
      <c r="G49" s="46"/>
      <c r="H49" s="46">
        <f t="shared" ref="H49:H51" si="10">+G49*12</f>
        <v>0</v>
      </c>
      <c r="I49" s="41"/>
      <c r="J49" s="51" t="s">
        <v>247</v>
      </c>
      <c r="K49" s="46"/>
      <c r="L49" s="41"/>
      <c r="M49" s="169" t="s">
        <v>282</v>
      </c>
      <c r="N49" s="169"/>
      <c r="O49" s="169"/>
      <c r="P49" s="169"/>
    </row>
    <row r="50" spans="1:16" ht="18" customHeight="1" x14ac:dyDescent="0.25">
      <c r="A50" s="33" t="s">
        <v>42</v>
      </c>
      <c r="B50" s="33" t="s">
        <v>57</v>
      </c>
      <c r="C50" s="42"/>
      <c r="D50" s="51" t="s">
        <v>190</v>
      </c>
      <c r="E50" s="56"/>
      <c r="F50" s="46"/>
      <c r="G50" s="46"/>
      <c r="H50" s="46">
        <f t="shared" si="10"/>
        <v>0</v>
      </c>
      <c r="I50" s="41"/>
      <c r="J50" s="51" t="s">
        <v>248</v>
      </c>
      <c r="K50" s="46"/>
      <c r="L50" s="41"/>
      <c r="M50" s="170"/>
      <c r="N50" s="170"/>
      <c r="O50" s="170"/>
      <c r="P50" s="170"/>
    </row>
    <row r="51" spans="1:16" ht="18" customHeight="1" x14ac:dyDescent="0.25">
      <c r="A51" s="33" t="s">
        <v>42</v>
      </c>
      <c r="B51" s="33" t="s">
        <v>58</v>
      </c>
      <c r="C51" s="42"/>
      <c r="D51" s="51" t="s">
        <v>191</v>
      </c>
      <c r="E51" s="56"/>
      <c r="F51" s="46"/>
      <c r="G51" s="46"/>
      <c r="H51" s="46">
        <f t="shared" si="10"/>
        <v>0</v>
      </c>
      <c r="I51" s="41"/>
      <c r="J51" s="51" t="s">
        <v>249</v>
      </c>
      <c r="K51" s="46"/>
      <c r="L51" s="41"/>
      <c r="M51" s="171"/>
      <c r="N51" s="171"/>
      <c r="O51" s="171"/>
      <c r="P51" s="171"/>
    </row>
    <row r="52" spans="1:16" ht="25.5" customHeight="1" x14ac:dyDescent="0.25">
      <c r="A52" s="178" t="s">
        <v>51</v>
      </c>
      <c r="B52" s="179"/>
      <c r="C52" s="42"/>
      <c r="D52" s="178" t="s">
        <v>51</v>
      </c>
      <c r="E52" s="180"/>
      <c r="F52" s="180"/>
      <c r="G52" s="180"/>
      <c r="H52" s="179"/>
      <c r="I52" s="41"/>
      <c r="J52" s="178" t="s">
        <v>51</v>
      </c>
      <c r="K52" s="179"/>
      <c r="L52" s="41"/>
      <c r="M52" s="178" t="s">
        <v>51</v>
      </c>
      <c r="N52" s="180"/>
      <c r="O52" s="180"/>
      <c r="P52" s="179"/>
    </row>
    <row r="53" spans="1:16" ht="18" customHeight="1" x14ac:dyDescent="0.25">
      <c r="A53" s="33" t="s">
        <v>43</v>
      </c>
      <c r="B53" s="33" t="s">
        <v>57</v>
      </c>
      <c r="C53" s="42"/>
      <c r="D53" s="51" t="s">
        <v>192</v>
      </c>
      <c r="E53" s="56"/>
      <c r="F53" s="46"/>
      <c r="G53" s="46"/>
      <c r="H53" s="46">
        <f t="shared" ref="H53:H60" si="11">+G53*12</f>
        <v>0</v>
      </c>
      <c r="I53" s="41"/>
      <c r="J53" s="51" t="s">
        <v>250</v>
      </c>
      <c r="K53" s="46"/>
      <c r="L53" s="41"/>
      <c r="M53" s="169" t="s">
        <v>283</v>
      </c>
      <c r="N53" s="169"/>
      <c r="O53" s="169"/>
      <c r="P53" s="169"/>
    </row>
    <row r="54" spans="1:16" ht="18" customHeight="1" x14ac:dyDescent="0.25">
      <c r="A54" s="33" t="s">
        <v>43</v>
      </c>
      <c r="B54" s="33" t="s">
        <v>58</v>
      </c>
      <c r="C54" s="42"/>
      <c r="D54" s="51" t="s">
        <v>193</v>
      </c>
      <c r="E54" s="56"/>
      <c r="F54" s="46"/>
      <c r="G54" s="46"/>
      <c r="H54" s="46">
        <f t="shared" si="11"/>
        <v>0</v>
      </c>
      <c r="I54" s="41"/>
      <c r="J54" s="51" t="s">
        <v>251</v>
      </c>
      <c r="K54" s="46"/>
      <c r="L54" s="41"/>
      <c r="M54" s="171"/>
      <c r="N54" s="171"/>
      <c r="O54" s="171"/>
      <c r="P54" s="171"/>
    </row>
    <row r="55" spans="1:16" ht="25.5" customHeight="1" x14ac:dyDescent="0.25">
      <c r="A55" s="178" t="s">
        <v>52</v>
      </c>
      <c r="B55" s="179"/>
      <c r="C55" s="42"/>
      <c r="D55" s="178" t="s">
        <v>52</v>
      </c>
      <c r="E55" s="180"/>
      <c r="F55" s="180"/>
      <c r="G55" s="180"/>
      <c r="H55" s="179"/>
      <c r="I55" s="41"/>
      <c r="J55" s="178" t="s">
        <v>52</v>
      </c>
      <c r="K55" s="179"/>
      <c r="L55" s="41"/>
      <c r="M55" s="178" t="s">
        <v>52</v>
      </c>
      <c r="N55" s="180"/>
      <c r="O55" s="180"/>
      <c r="P55" s="179"/>
    </row>
    <row r="56" spans="1:16" ht="18" customHeight="1" x14ac:dyDescent="0.25">
      <c r="A56" s="33" t="s">
        <v>42</v>
      </c>
      <c r="B56" s="33" t="s">
        <v>57</v>
      </c>
      <c r="C56" s="42"/>
      <c r="D56" s="51" t="s">
        <v>194</v>
      </c>
      <c r="E56" s="56"/>
      <c r="F56" s="46"/>
      <c r="G56" s="46"/>
      <c r="H56" s="46">
        <f t="shared" si="11"/>
        <v>0</v>
      </c>
      <c r="I56" s="41"/>
      <c r="J56" s="51" t="s">
        <v>252</v>
      </c>
      <c r="K56" s="46"/>
      <c r="L56" s="41"/>
      <c r="M56" s="169" t="s">
        <v>284</v>
      </c>
      <c r="N56" s="169"/>
      <c r="O56" s="169"/>
      <c r="P56" s="169"/>
    </row>
    <row r="57" spans="1:16" ht="18" customHeight="1" x14ac:dyDescent="0.25">
      <c r="A57" s="33" t="s">
        <v>42</v>
      </c>
      <c r="B57" s="33" t="s">
        <v>58</v>
      </c>
      <c r="C57" s="42"/>
      <c r="D57" s="51" t="s">
        <v>195</v>
      </c>
      <c r="E57" s="56"/>
      <c r="F57" s="46"/>
      <c r="G57" s="46"/>
      <c r="H57" s="46">
        <f t="shared" si="11"/>
        <v>0</v>
      </c>
      <c r="I57" s="41"/>
      <c r="J57" s="51" t="s">
        <v>253</v>
      </c>
      <c r="K57" s="46"/>
      <c r="L57" s="41"/>
      <c r="M57" s="171"/>
      <c r="N57" s="171"/>
      <c r="O57" s="171"/>
      <c r="P57" s="171"/>
    </row>
    <row r="58" spans="1:16" ht="25.5" customHeight="1" x14ac:dyDescent="0.25">
      <c r="A58" s="178" t="s">
        <v>53</v>
      </c>
      <c r="B58" s="179"/>
      <c r="C58" s="42"/>
      <c r="D58" s="178" t="s">
        <v>53</v>
      </c>
      <c r="E58" s="180"/>
      <c r="F58" s="180"/>
      <c r="G58" s="180"/>
      <c r="H58" s="179"/>
      <c r="I58" s="41"/>
      <c r="J58" s="178" t="s">
        <v>53</v>
      </c>
      <c r="K58" s="179"/>
      <c r="L58" s="41"/>
      <c r="M58" s="178" t="s">
        <v>53</v>
      </c>
      <c r="N58" s="180"/>
      <c r="O58" s="180"/>
      <c r="P58" s="179"/>
    </row>
    <row r="59" spans="1:16" ht="18" customHeight="1" x14ac:dyDescent="0.25">
      <c r="A59" s="33" t="s">
        <v>42</v>
      </c>
      <c r="B59" s="33" t="s">
        <v>57</v>
      </c>
      <c r="C59" s="42"/>
      <c r="D59" s="51" t="s">
        <v>196</v>
      </c>
      <c r="E59" s="56"/>
      <c r="F59" s="46"/>
      <c r="G59" s="46"/>
      <c r="H59" s="46">
        <f t="shared" si="11"/>
        <v>0</v>
      </c>
      <c r="I59" s="41"/>
      <c r="J59" s="51" t="s">
        <v>254</v>
      </c>
      <c r="K59" s="46"/>
      <c r="L59" s="41"/>
      <c r="M59" s="169" t="s">
        <v>285</v>
      </c>
      <c r="N59" s="169"/>
      <c r="O59" s="169"/>
      <c r="P59" s="169"/>
    </row>
    <row r="60" spans="1:16" ht="18" customHeight="1" x14ac:dyDescent="0.25">
      <c r="A60" s="33" t="s">
        <v>42</v>
      </c>
      <c r="B60" s="33" t="s">
        <v>58</v>
      </c>
      <c r="C60" s="42"/>
      <c r="D60" s="51" t="s">
        <v>197</v>
      </c>
      <c r="E60" s="56"/>
      <c r="F60" s="46"/>
      <c r="G60" s="46"/>
      <c r="H60" s="46">
        <f t="shared" si="11"/>
        <v>0</v>
      </c>
      <c r="I60" s="41"/>
      <c r="J60" s="51" t="s">
        <v>255</v>
      </c>
      <c r="K60" s="46"/>
      <c r="L60" s="41"/>
      <c r="M60" s="171"/>
      <c r="N60" s="171"/>
      <c r="O60" s="171"/>
      <c r="P60" s="171"/>
    </row>
    <row r="61" spans="1:16" ht="25.5" customHeight="1" x14ac:dyDescent="0.25">
      <c r="A61" s="178" t="s">
        <v>19</v>
      </c>
      <c r="B61" s="179"/>
      <c r="C61" s="42"/>
      <c r="D61" s="178" t="s">
        <v>19</v>
      </c>
      <c r="E61" s="180"/>
      <c r="F61" s="180"/>
      <c r="G61" s="180"/>
      <c r="H61" s="179"/>
      <c r="I61" s="41"/>
      <c r="J61" s="178" t="s">
        <v>19</v>
      </c>
      <c r="K61" s="179"/>
      <c r="L61" s="41"/>
      <c r="M61" s="178" t="s">
        <v>19</v>
      </c>
      <c r="N61" s="180"/>
      <c r="O61" s="180"/>
      <c r="P61" s="179"/>
    </row>
    <row r="62" spans="1:16" ht="18" customHeight="1" x14ac:dyDescent="0.25">
      <c r="A62" s="33" t="s">
        <v>42</v>
      </c>
      <c r="B62" s="33" t="s">
        <v>57</v>
      </c>
      <c r="C62" s="42"/>
      <c r="D62" s="51" t="s">
        <v>198</v>
      </c>
      <c r="E62" s="56"/>
      <c r="F62" s="46"/>
      <c r="G62" s="184" t="s">
        <v>95</v>
      </c>
      <c r="H62" s="185"/>
      <c r="I62" s="41"/>
      <c r="J62" s="51" t="s">
        <v>256</v>
      </c>
      <c r="K62" s="46"/>
      <c r="L62" s="41"/>
      <c r="M62" s="169" t="s">
        <v>286</v>
      </c>
      <c r="N62" s="169"/>
      <c r="O62" s="169"/>
      <c r="P62" s="169"/>
    </row>
    <row r="63" spans="1:16" ht="18" customHeight="1" x14ac:dyDescent="0.25">
      <c r="A63" s="33" t="s">
        <v>42</v>
      </c>
      <c r="B63" s="33" t="s">
        <v>58</v>
      </c>
      <c r="C63" s="42"/>
      <c r="D63" s="51" t="s">
        <v>199</v>
      </c>
      <c r="E63" s="56"/>
      <c r="F63" s="46"/>
      <c r="G63" s="46"/>
      <c r="H63" s="46">
        <f t="shared" ref="H63" si="12">+G63*12</f>
        <v>0</v>
      </c>
      <c r="I63" s="41"/>
      <c r="J63" s="51" t="s">
        <v>257</v>
      </c>
      <c r="K63" s="46"/>
      <c r="L63" s="41"/>
      <c r="M63" s="171"/>
      <c r="N63" s="171"/>
      <c r="O63" s="171"/>
      <c r="P63" s="171"/>
    </row>
    <row r="64" spans="1:16" ht="25.5" customHeight="1" x14ac:dyDescent="0.25">
      <c r="A64" s="178" t="s">
        <v>54</v>
      </c>
      <c r="B64" s="179"/>
      <c r="C64" s="42"/>
      <c r="D64" s="178" t="s">
        <v>54</v>
      </c>
      <c r="E64" s="180"/>
      <c r="F64" s="180"/>
      <c r="G64" s="180"/>
      <c r="H64" s="179"/>
      <c r="I64" s="41"/>
      <c r="J64" s="178" t="s">
        <v>54</v>
      </c>
      <c r="K64" s="179"/>
      <c r="L64" s="41"/>
      <c r="M64" s="178" t="s">
        <v>54</v>
      </c>
      <c r="N64" s="180"/>
      <c r="O64" s="180"/>
      <c r="P64" s="179"/>
    </row>
    <row r="65" spans="1:16" ht="18" customHeight="1" x14ac:dyDescent="0.25">
      <c r="A65" s="33" t="s">
        <v>39</v>
      </c>
      <c r="B65" s="33" t="s">
        <v>67</v>
      </c>
      <c r="C65" s="42"/>
      <c r="D65" s="51" t="s">
        <v>200</v>
      </c>
      <c r="E65" s="56"/>
      <c r="F65" s="46"/>
      <c r="G65" s="184" t="s">
        <v>95</v>
      </c>
      <c r="H65" s="185"/>
      <c r="I65" s="41"/>
      <c r="J65" s="51" t="s">
        <v>258</v>
      </c>
      <c r="K65" s="46"/>
      <c r="L65" s="41"/>
      <c r="M65" s="169" t="s">
        <v>287</v>
      </c>
      <c r="N65" s="169"/>
      <c r="O65" s="169"/>
      <c r="P65" s="169"/>
    </row>
    <row r="66" spans="1:16" ht="18" customHeight="1" x14ac:dyDescent="0.25">
      <c r="A66" s="33" t="s">
        <v>39</v>
      </c>
      <c r="B66" s="33" t="s">
        <v>27</v>
      </c>
      <c r="C66" s="42"/>
      <c r="D66" s="51" t="s">
        <v>201</v>
      </c>
      <c r="E66" s="56"/>
      <c r="F66" s="46"/>
      <c r="G66" s="184" t="s">
        <v>95</v>
      </c>
      <c r="H66" s="185"/>
      <c r="I66" s="41"/>
      <c r="J66" s="51" t="s">
        <v>259</v>
      </c>
      <c r="K66" s="46"/>
      <c r="L66" s="41"/>
      <c r="M66" s="170"/>
      <c r="N66" s="170"/>
      <c r="O66" s="170"/>
      <c r="P66" s="170"/>
    </row>
    <row r="67" spans="1:16" ht="18" customHeight="1" x14ac:dyDescent="0.25">
      <c r="A67" s="33" t="s">
        <v>39</v>
      </c>
      <c r="B67" s="33" t="s">
        <v>28</v>
      </c>
      <c r="C67" s="42"/>
      <c r="D67" s="51" t="s">
        <v>202</v>
      </c>
      <c r="E67" s="56"/>
      <c r="F67" s="46"/>
      <c r="G67" s="46"/>
      <c r="H67" s="46">
        <f t="shared" ref="H67" si="13">+G67*12</f>
        <v>0</v>
      </c>
      <c r="I67" s="41"/>
      <c r="J67" s="51" t="s">
        <v>260</v>
      </c>
      <c r="K67" s="46"/>
      <c r="L67" s="41"/>
      <c r="M67" s="170"/>
      <c r="N67" s="170"/>
      <c r="O67" s="170"/>
      <c r="P67" s="170"/>
    </row>
    <row r="68" spans="1:16" ht="18" customHeight="1" x14ac:dyDescent="0.25">
      <c r="A68" s="33" t="s">
        <v>39</v>
      </c>
      <c r="B68" s="33" t="s">
        <v>83</v>
      </c>
      <c r="C68" s="42"/>
      <c r="D68" s="51" t="s">
        <v>203</v>
      </c>
      <c r="E68" s="56"/>
      <c r="F68" s="46"/>
      <c r="G68" s="184" t="s">
        <v>95</v>
      </c>
      <c r="H68" s="185"/>
      <c r="I68" s="40"/>
      <c r="J68" s="51" t="s">
        <v>261</v>
      </c>
      <c r="K68" s="46"/>
      <c r="L68" s="40"/>
      <c r="M68" s="170"/>
      <c r="N68" s="170"/>
      <c r="O68" s="170"/>
      <c r="P68" s="170"/>
    </row>
    <row r="69" spans="1:16" ht="18" customHeight="1" x14ac:dyDescent="0.25">
      <c r="A69" s="33" t="s">
        <v>39</v>
      </c>
      <c r="B69" s="33" t="s">
        <v>30</v>
      </c>
      <c r="C69" s="42"/>
      <c r="D69" s="51" t="s">
        <v>204</v>
      </c>
      <c r="E69" s="56"/>
      <c r="F69" s="46"/>
      <c r="G69" s="46"/>
      <c r="H69" s="46">
        <f t="shared" ref="H69" si="14">+G69*12</f>
        <v>0</v>
      </c>
      <c r="I69" s="41"/>
      <c r="J69" s="51" t="s">
        <v>262</v>
      </c>
      <c r="K69" s="46"/>
      <c r="L69" s="41"/>
      <c r="M69" s="171"/>
      <c r="N69" s="171"/>
      <c r="O69" s="171"/>
      <c r="P69" s="171"/>
    </row>
    <row r="70" spans="1:16" ht="74.25" customHeight="1" x14ac:dyDescent="0.25">
      <c r="A70" s="175" t="s">
        <v>82</v>
      </c>
      <c r="B70" s="176"/>
      <c r="C70" s="42"/>
      <c r="D70" s="175" t="s">
        <v>82</v>
      </c>
      <c r="E70" s="177"/>
      <c r="F70" s="177"/>
      <c r="G70" s="177"/>
      <c r="H70" s="176"/>
      <c r="I70" s="41"/>
      <c r="J70" s="175" t="s">
        <v>82</v>
      </c>
      <c r="K70" s="176"/>
      <c r="L70" s="41"/>
      <c r="M70" s="175" t="s">
        <v>82</v>
      </c>
      <c r="N70" s="177"/>
      <c r="O70" s="177"/>
      <c r="P70" s="176"/>
    </row>
    <row r="71" spans="1:16" ht="26.25" customHeight="1" x14ac:dyDescent="0.25">
      <c r="A71" s="34" t="s">
        <v>42</v>
      </c>
      <c r="B71" s="34" t="s">
        <v>56</v>
      </c>
      <c r="C71" s="17"/>
      <c r="D71" s="51" t="s">
        <v>205</v>
      </c>
      <c r="E71" s="46"/>
      <c r="F71" s="46"/>
      <c r="G71" s="46"/>
      <c r="H71" s="46">
        <f t="shared" ref="H71:H72" si="15">+G71*12</f>
        <v>0</v>
      </c>
      <c r="I71" s="41"/>
      <c r="J71" s="51" t="s">
        <v>263</v>
      </c>
      <c r="K71" s="46"/>
      <c r="L71" s="41"/>
      <c r="M71" s="169" t="s">
        <v>288</v>
      </c>
      <c r="N71" s="169"/>
      <c r="O71" s="169"/>
      <c r="P71" s="169"/>
    </row>
    <row r="72" spans="1:16" ht="26.25" customHeight="1" x14ac:dyDescent="0.25">
      <c r="A72" s="34" t="s">
        <v>42</v>
      </c>
      <c r="B72" s="34" t="s">
        <v>57</v>
      </c>
      <c r="C72" s="17"/>
      <c r="D72" s="51" t="s">
        <v>206</v>
      </c>
      <c r="E72" s="46"/>
      <c r="F72" s="46"/>
      <c r="G72" s="46"/>
      <c r="H72" s="46">
        <f t="shared" si="15"/>
        <v>0</v>
      </c>
      <c r="I72" s="41"/>
      <c r="J72" s="51" t="s">
        <v>264</v>
      </c>
      <c r="K72" s="46"/>
      <c r="L72" s="41"/>
      <c r="M72" s="170"/>
      <c r="N72" s="170"/>
      <c r="O72" s="170"/>
      <c r="P72" s="170"/>
    </row>
    <row r="73" spans="1:16" ht="26.25" customHeight="1" x14ac:dyDescent="0.25">
      <c r="A73" s="34" t="s">
        <v>42</v>
      </c>
      <c r="B73" s="34" t="s">
        <v>58</v>
      </c>
      <c r="C73" s="17"/>
      <c r="D73" s="51" t="s">
        <v>207</v>
      </c>
      <c r="E73" s="46"/>
      <c r="F73" s="46"/>
      <c r="G73" s="184" t="s">
        <v>95</v>
      </c>
      <c r="H73" s="185"/>
      <c r="I73" s="41"/>
      <c r="J73" s="51" t="s">
        <v>265</v>
      </c>
      <c r="K73" s="46"/>
      <c r="L73" s="41"/>
      <c r="M73" s="171"/>
      <c r="N73" s="171"/>
      <c r="O73" s="171"/>
      <c r="P73" s="171"/>
    </row>
    <row r="74" spans="1:16" ht="25.5" customHeight="1" x14ac:dyDescent="0.25">
      <c r="A74" s="174" t="s">
        <v>78</v>
      </c>
      <c r="B74" s="173"/>
      <c r="C74" s="17"/>
      <c r="D74" s="172" t="s">
        <v>78</v>
      </c>
      <c r="E74" s="174"/>
      <c r="F74" s="174"/>
      <c r="G74" s="174"/>
      <c r="H74" s="173"/>
      <c r="I74" s="41"/>
      <c r="J74" s="172" t="s">
        <v>78</v>
      </c>
      <c r="K74" s="173"/>
      <c r="L74" s="41"/>
      <c r="M74" s="172" t="s">
        <v>78</v>
      </c>
      <c r="N74" s="174"/>
      <c r="O74" s="174"/>
      <c r="P74" s="173"/>
    </row>
    <row r="75" spans="1:16" ht="22.9" customHeight="1" x14ac:dyDescent="0.25">
      <c r="A75" s="32" t="s">
        <v>43</v>
      </c>
      <c r="B75" s="34" t="s">
        <v>76</v>
      </c>
      <c r="C75" s="17"/>
      <c r="D75" s="51" t="s">
        <v>208</v>
      </c>
      <c r="E75" s="46"/>
      <c r="F75" s="46"/>
      <c r="G75" s="184" t="s">
        <v>95</v>
      </c>
      <c r="H75" s="185"/>
      <c r="I75" s="41"/>
      <c r="J75" s="51" t="s">
        <v>266</v>
      </c>
      <c r="K75" s="46"/>
      <c r="L75" s="41"/>
      <c r="M75" s="169" t="s">
        <v>289</v>
      </c>
      <c r="N75" s="169"/>
      <c r="O75" s="169"/>
      <c r="P75" s="169"/>
    </row>
    <row r="76" spans="1:16" ht="22.9" customHeight="1" x14ac:dyDescent="0.25">
      <c r="A76" s="32" t="s">
        <v>43</v>
      </c>
      <c r="B76" s="34" t="s">
        <v>90</v>
      </c>
      <c r="C76" s="17"/>
      <c r="D76" s="51" t="s">
        <v>209</v>
      </c>
      <c r="E76" s="46"/>
      <c r="F76" s="46"/>
      <c r="G76" s="46"/>
      <c r="H76" s="46">
        <f t="shared" ref="H76" si="16">+G76*12</f>
        <v>0</v>
      </c>
      <c r="I76" s="41"/>
      <c r="J76" s="51" t="s">
        <v>267</v>
      </c>
      <c r="K76" s="46"/>
      <c r="L76" s="41"/>
      <c r="M76" s="171"/>
      <c r="N76" s="171"/>
      <c r="O76" s="171"/>
      <c r="P76" s="171"/>
    </row>
    <row r="77" spans="1:16" ht="25.5" customHeight="1" x14ac:dyDescent="0.25">
      <c r="A77" s="174" t="s">
        <v>16</v>
      </c>
      <c r="B77" s="173"/>
      <c r="C77" s="17"/>
      <c r="D77" s="172" t="s">
        <v>16</v>
      </c>
      <c r="E77" s="174"/>
      <c r="F77" s="174"/>
      <c r="G77" s="174"/>
      <c r="H77" s="173"/>
      <c r="I77" s="41"/>
      <c r="J77" s="172" t="s">
        <v>16</v>
      </c>
      <c r="K77" s="173"/>
      <c r="L77" s="41"/>
      <c r="M77" s="172" t="s">
        <v>16</v>
      </c>
      <c r="N77" s="174"/>
      <c r="O77" s="174"/>
      <c r="P77" s="173"/>
    </row>
    <row r="78" spans="1:16" ht="16.5" x14ac:dyDescent="0.25">
      <c r="A78" s="34" t="s">
        <v>65</v>
      </c>
      <c r="B78" s="34" t="s">
        <v>60</v>
      </c>
      <c r="C78" s="17"/>
      <c r="D78" s="51" t="s">
        <v>210</v>
      </c>
      <c r="E78" s="46"/>
      <c r="F78" s="46"/>
      <c r="G78" s="184" t="s">
        <v>95</v>
      </c>
      <c r="H78" s="185"/>
      <c r="I78" s="40"/>
      <c r="J78" s="51" t="s">
        <v>268</v>
      </c>
      <c r="K78" s="46"/>
      <c r="L78" s="40"/>
      <c r="M78" s="169" t="s">
        <v>290</v>
      </c>
      <c r="N78" s="169"/>
      <c r="O78" s="169"/>
      <c r="P78" s="169"/>
    </row>
    <row r="79" spans="1:16" x14ac:dyDescent="0.25">
      <c r="A79" s="34" t="s">
        <v>65</v>
      </c>
      <c r="B79" s="34" t="s">
        <v>91</v>
      </c>
      <c r="C79" s="17"/>
      <c r="D79" s="51" t="s">
        <v>211</v>
      </c>
      <c r="E79" s="46"/>
      <c r="F79" s="46"/>
      <c r="G79" s="46"/>
      <c r="H79" s="46">
        <f t="shared" ref="H79:H80" si="17">+G79*12</f>
        <v>0</v>
      </c>
      <c r="I79" s="41"/>
      <c r="J79" s="51" t="s">
        <v>269</v>
      </c>
      <c r="K79" s="46"/>
      <c r="L79" s="41"/>
      <c r="M79" s="170"/>
      <c r="N79" s="170"/>
      <c r="O79" s="170"/>
      <c r="P79" s="170"/>
    </row>
    <row r="80" spans="1:16" x14ac:dyDescent="0.25">
      <c r="A80" s="34" t="s">
        <v>65</v>
      </c>
      <c r="B80" s="34" t="s">
        <v>92</v>
      </c>
      <c r="C80" s="17"/>
      <c r="D80" s="51" t="s">
        <v>212</v>
      </c>
      <c r="E80" s="46"/>
      <c r="F80" s="46"/>
      <c r="G80" s="46"/>
      <c r="H80" s="46">
        <f t="shared" si="17"/>
        <v>0</v>
      </c>
      <c r="I80" s="41"/>
      <c r="J80" s="51" t="s">
        <v>270</v>
      </c>
      <c r="K80" s="46"/>
      <c r="L80" s="41"/>
      <c r="M80" s="170"/>
      <c r="N80" s="170"/>
      <c r="O80" s="170"/>
      <c r="P80" s="170"/>
    </row>
    <row r="81" spans="1:16" x14ac:dyDescent="0.25">
      <c r="A81" s="34" t="s">
        <v>39</v>
      </c>
      <c r="B81" s="34" t="s">
        <v>73</v>
      </c>
      <c r="C81" s="17"/>
      <c r="D81" s="51" t="s">
        <v>213</v>
      </c>
      <c r="E81" s="46"/>
      <c r="F81" s="46"/>
      <c r="G81" s="184" t="s">
        <v>95</v>
      </c>
      <c r="H81" s="185"/>
      <c r="I81" s="40"/>
      <c r="J81" s="51" t="s">
        <v>271</v>
      </c>
      <c r="K81" s="46"/>
      <c r="L81" s="40"/>
      <c r="M81" s="171"/>
      <c r="N81" s="171"/>
      <c r="O81" s="171"/>
      <c r="P81" s="171"/>
    </row>
    <row r="82" spans="1:16" ht="25.5" customHeight="1" x14ac:dyDescent="0.25">
      <c r="A82" s="172" t="s">
        <v>17</v>
      </c>
      <c r="B82" s="173"/>
      <c r="C82" s="17"/>
      <c r="D82" s="172" t="s">
        <v>17</v>
      </c>
      <c r="E82" s="174"/>
      <c r="F82" s="174"/>
      <c r="G82" s="174"/>
      <c r="H82" s="173"/>
      <c r="I82" s="40"/>
      <c r="J82" s="172" t="s">
        <v>17</v>
      </c>
      <c r="K82" s="173"/>
      <c r="L82" s="40"/>
      <c r="M82" s="172" t="s">
        <v>17</v>
      </c>
      <c r="N82" s="174"/>
      <c r="O82" s="174"/>
      <c r="P82" s="173"/>
    </row>
    <row r="83" spans="1:16" ht="22.9" customHeight="1" x14ac:dyDescent="0.25">
      <c r="A83" s="34" t="s">
        <v>42</v>
      </c>
      <c r="B83" s="32" t="s">
        <v>91</v>
      </c>
      <c r="C83" s="43"/>
      <c r="D83" s="51" t="s">
        <v>214</v>
      </c>
      <c r="E83" s="46"/>
      <c r="F83" s="46"/>
      <c r="G83" s="46"/>
      <c r="H83" s="46">
        <f t="shared" ref="H83" si="18">+G83*12</f>
        <v>0</v>
      </c>
      <c r="I83" s="41"/>
      <c r="J83" s="51" t="s">
        <v>272</v>
      </c>
      <c r="K83" s="46"/>
      <c r="L83" s="41"/>
      <c r="M83" s="169" t="s">
        <v>291</v>
      </c>
      <c r="N83" s="169"/>
      <c r="O83" s="169"/>
      <c r="P83" s="169"/>
    </row>
    <row r="84" spans="1:16" ht="16.5" x14ac:dyDescent="0.25">
      <c r="A84" s="32" t="s">
        <v>42</v>
      </c>
      <c r="B84" s="35" t="s">
        <v>84</v>
      </c>
      <c r="C84" s="44"/>
      <c r="D84" s="51" t="s">
        <v>215</v>
      </c>
      <c r="E84" s="46"/>
      <c r="F84" s="46"/>
      <c r="G84" s="184" t="s">
        <v>95</v>
      </c>
      <c r="H84" s="185"/>
      <c r="I84" s="40"/>
      <c r="J84" s="51" t="s">
        <v>273</v>
      </c>
      <c r="K84" s="46"/>
      <c r="L84" s="40"/>
      <c r="M84" s="170"/>
      <c r="N84" s="170"/>
      <c r="O84" s="170"/>
      <c r="P84" s="170"/>
    </row>
    <row r="85" spans="1:16" x14ac:dyDescent="0.25">
      <c r="A85" s="32" t="s">
        <v>42</v>
      </c>
      <c r="B85" s="32" t="s">
        <v>93</v>
      </c>
      <c r="C85" s="43"/>
      <c r="D85" s="51" t="s">
        <v>293</v>
      </c>
      <c r="E85" s="46"/>
      <c r="F85" s="46"/>
      <c r="G85" s="184" t="s">
        <v>95</v>
      </c>
      <c r="H85" s="185"/>
      <c r="I85" s="41"/>
      <c r="J85" s="51" t="s">
        <v>294</v>
      </c>
      <c r="K85" s="46"/>
      <c r="L85" s="41"/>
      <c r="M85" s="171"/>
      <c r="N85" s="171"/>
      <c r="O85" s="171"/>
      <c r="P85" s="171"/>
    </row>
    <row r="88" spans="1:16" x14ac:dyDescent="0.25">
      <c r="D88" s="98" t="s">
        <v>305</v>
      </c>
      <c r="E88" s="99"/>
      <c r="F88" s="100"/>
    </row>
  </sheetData>
  <mergeCells count="163">
    <mergeCell ref="J5:K5"/>
    <mergeCell ref="M5:P5"/>
    <mergeCell ref="A1:P1"/>
    <mergeCell ref="A3:P3"/>
    <mergeCell ref="A8:P8"/>
    <mergeCell ref="G29:H29"/>
    <mergeCell ref="G24:H24"/>
    <mergeCell ref="G32:H32"/>
    <mergeCell ref="G62:H62"/>
    <mergeCell ref="A13:P13"/>
    <mergeCell ref="A14:B14"/>
    <mergeCell ref="M14:P14"/>
    <mergeCell ref="J14:K14"/>
    <mergeCell ref="D14:H14"/>
    <mergeCell ref="M16:P16"/>
    <mergeCell ref="G9:H9"/>
    <mergeCell ref="G15:H15"/>
    <mergeCell ref="G17:H17"/>
    <mergeCell ref="G19:H19"/>
    <mergeCell ref="G26:H26"/>
    <mergeCell ref="J16:K16"/>
    <mergeCell ref="J27:K27"/>
    <mergeCell ref="J36:K36"/>
    <mergeCell ref="M36:P36"/>
    <mergeCell ref="G85:H85"/>
    <mergeCell ref="G68:H68"/>
    <mergeCell ref="G81:H81"/>
    <mergeCell ref="G78:H78"/>
    <mergeCell ref="G84:H84"/>
    <mergeCell ref="G75:H75"/>
    <mergeCell ref="A5:A6"/>
    <mergeCell ref="B5:B6"/>
    <mergeCell ref="D5:H5"/>
    <mergeCell ref="D16:H16"/>
    <mergeCell ref="A16:B16"/>
    <mergeCell ref="A27:B27"/>
    <mergeCell ref="D27:H27"/>
    <mergeCell ref="G66:H66"/>
    <mergeCell ref="G65:H65"/>
    <mergeCell ref="G73:H73"/>
    <mergeCell ref="A36:B36"/>
    <mergeCell ref="D36:H36"/>
    <mergeCell ref="A40:B40"/>
    <mergeCell ref="D40:H40"/>
    <mergeCell ref="A55:B55"/>
    <mergeCell ref="D55:H55"/>
    <mergeCell ref="A70:B70"/>
    <mergeCell ref="D70:H70"/>
    <mergeCell ref="J40:K40"/>
    <mergeCell ref="M40:P40"/>
    <mergeCell ref="M27:P27"/>
    <mergeCell ref="A31:B31"/>
    <mergeCell ref="D31:H31"/>
    <mergeCell ref="J31:K31"/>
    <mergeCell ref="M31:P31"/>
    <mergeCell ref="A52:B52"/>
    <mergeCell ref="D52:H52"/>
    <mergeCell ref="J52:K52"/>
    <mergeCell ref="M52:P52"/>
    <mergeCell ref="N32:N35"/>
    <mergeCell ref="O32:O35"/>
    <mergeCell ref="P32:P35"/>
    <mergeCell ref="M32:M35"/>
    <mergeCell ref="M37:M39"/>
    <mergeCell ref="N37:N39"/>
    <mergeCell ref="O37:O39"/>
    <mergeCell ref="P37:P39"/>
    <mergeCell ref="M41:M43"/>
    <mergeCell ref="N41:N43"/>
    <mergeCell ref="O41:O43"/>
    <mergeCell ref="P41:P43"/>
    <mergeCell ref="J55:K55"/>
    <mergeCell ref="M55:P55"/>
    <mergeCell ref="A44:B44"/>
    <mergeCell ref="D44:H44"/>
    <mergeCell ref="J44:K44"/>
    <mergeCell ref="M44:P44"/>
    <mergeCell ref="A48:B48"/>
    <mergeCell ref="D48:H48"/>
    <mergeCell ref="J48:K48"/>
    <mergeCell ref="M48:P48"/>
    <mergeCell ref="M49:M51"/>
    <mergeCell ref="N49:N51"/>
    <mergeCell ref="O49:O51"/>
    <mergeCell ref="P49:P51"/>
    <mergeCell ref="M53:M54"/>
    <mergeCell ref="N53:N54"/>
    <mergeCell ref="O53:O54"/>
    <mergeCell ref="P53:P54"/>
    <mergeCell ref="M45:M47"/>
    <mergeCell ref="N45:N47"/>
    <mergeCell ref="O45:O47"/>
    <mergeCell ref="P45:P47"/>
    <mergeCell ref="J70:K70"/>
    <mergeCell ref="M70:P70"/>
    <mergeCell ref="A58:B58"/>
    <mergeCell ref="D58:H58"/>
    <mergeCell ref="J58:K58"/>
    <mergeCell ref="M58:P58"/>
    <mergeCell ref="A61:B61"/>
    <mergeCell ref="D61:H61"/>
    <mergeCell ref="J61:K61"/>
    <mergeCell ref="M61:P61"/>
    <mergeCell ref="M64:P64"/>
    <mergeCell ref="J64:K64"/>
    <mergeCell ref="D64:H64"/>
    <mergeCell ref="A64:B64"/>
    <mergeCell ref="M62:M63"/>
    <mergeCell ref="N62:N63"/>
    <mergeCell ref="O62:O63"/>
    <mergeCell ref="P62:P63"/>
    <mergeCell ref="M65:M69"/>
    <mergeCell ref="N65:N69"/>
    <mergeCell ref="O65:O69"/>
    <mergeCell ref="P65:P69"/>
    <mergeCell ref="M9:M12"/>
    <mergeCell ref="M17:M26"/>
    <mergeCell ref="M28:M30"/>
    <mergeCell ref="N17:N26"/>
    <mergeCell ref="N9:N12"/>
    <mergeCell ref="O9:O12"/>
    <mergeCell ref="P9:P12"/>
    <mergeCell ref="P17:P26"/>
    <mergeCell ref="O17:O26"/>
    <mergeCell ref="N28:N30"/>
    <mergeCell ref="O28:O30"/>
    <mergeCell ref="P28:P30"/>
    <mergeCell ref="A82:B82"/>
    <mergeCell ref="D82:H82"/>
    <mergeCell ref="J82:K82"/>
    <mergeCell ref="M82:P82"/>
    <mergeCell ref="A74:B74"/>
    <mergeCell ref="D74:H74"/>
    <mergeCell ref="J74:K74"/>
    <mergeCell ref="M74:P74"/>
    <mergeCell ref="A77:B77"/>
    <mergeCell ref="D77:H77"/>
    <mergeCell ref="J77:K77"/>
    <mergeCell ref="M77:P77"/>
    <mergeCell ref="M56:M57"/>
    <mergeCell ref="N56:N57"/>
    <mergeCell ref="O56:O57"/>
    <mergeCell ref="P56:P57"/>
    <mergeCell ref="M59:M60"/>
    <mergeCell ref="N59:N60"/>
    <mergeCell ref="O59:O60"/>
    <mergeCell ref="P59:P60"/>
    <mergeCell ref="M78:M81"/>
    <mergeCell ref="N78:N81"/>
    <mergeCell ref="O78:O81"/>
    <mergeCell ref="P78:P81"/>
    <mergeCell ref="M83:M85"/>
    <mergeCell ref="N83:N85"/>
    <mergeCell ref="O83:O85"/>
    <mergeCell ref="P83:P85"/>
    <mergeCell ref="M71:M73"/>
    <mergeCell ref="N71:N73"/>
    <mergeCell ref="O71:O73"/>
    <mergeCell ref="P71:P73"/>
    <mergeCell ref="M75:M76"/>
    <mergeCell ref="N75:N76"/>
    <mergeCell ref="O75:O76"/>
    <mergeCell ref="P75:P76"/>
  </mergeCells>
  <conditionalFormatting sqref="A15:C15 A14 C16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:F12 E15:F15 G23 G20:G21 E17:F26 E28:F30 E32:F35 E62:F63 E65:F69 E71:F73 E75:F76 E78:F81 E83:F85 G10:H12 G18:H18 G25:H25 G28:H28 G30:H30 G33:H35 E37:H39 E41:H43 E45:H47 E49:H51 E53:H54 E56:H57 E59:H60 G63:H63 G67:H67 G69:H69 G71:H72 G76:H76 G79:H80 G83:H83">
    <cfRule type="containsBlanks" dxfId="33" priority="15">
      <formula>LEN(TRIM(E9))=0</formula>
    </cfRule>
  </conditionalFormatting>
  <conditionalFormatting sqref="K9:K12 K15 K17:K26 K28:K30 K32:K35 K37:K39 K41:K43 K45:K47 K49:K51 K53:K54 K56:K57 K59:K60 K62:K63 K65:K69 K71:K73 K75:K76 K78:K81 K83:K85">
    <cfRule type="containsBlanks" dxfId="32" priority="14">
      <formula>LEN(TRIM(K9))=0</formula>
    </cfRule>
  </conditionalFormatting>
  <conditionalFormatting sqref="N9:P9 N15:P15 N17:P17 N28:P28 N32:P32 N37:P37 N41:P41 N45:P45 N49:P49 N53:P53 N56:P56 N59:P59 N62:P62 N65 N71 N75 N78 N83">
    <cfRule type="containsBlanks" dxfId="31" priority="13">
      <formula>LEN(TRIM(N9))=0</formula>
    </cfRule>
  </conditionalFormatting>
  <conditionalFormatting sqref="G22">
    <cfRule type="containsBlanks" dxfId="30" priority="12">
      <formula>LEN(TRIM(G22))=0</formula>
    </cfRule>
  </conditionalFormatting>
  <conditionalFormatting sqref="O65">
    <cfRule type="containsBlanks" dxfId="29" priority="11">
      <formula>LEN(TRIM(O65))=0</formula>
    </cfRule>
  </conditionalFormatting>
  <conditionalFormatting sqref="P65">
    <cfRule type="containsBlanks" dxfId="28" priority="10">
      <formula>LEN(TRIM(P65))=0</formula>
    </cfRule>
  </conditionalFormatting>
  <conditionalFormatting sqref="O71">
    <cfRule type="containsBlanks" dxfId="27" priority="9">
      <formula>LEN(TRIM(O71))=0</formula>
    </cfRule>
  </conditionalFormatting>
  <conditionalFormatting sqref="P71">
    <cfRule type="containsBlanks" dxfId="26" priority="8">
      <formula>LEN(TRIM(P71))=0</formula>
    </cfRule>
  </conditionalFormatting>
  <conditionalFormatting sqref="O75">
    <cfRule type="containsBlanks" dxfId="25" priority="7">
      <formula>LEN(TRIM(O75))=0</formula>
    </cfRule>
  </conditionalFormatting>
  <conditionalFormatting sqref="P75">
    <cfRule type="containsBlanks" dxfId="24" priority="6">
      <formula>LEN(TRIM(P75))=0</formula>
    </cfRule>
  </conditionalFormatting>
  <conditionalFormatting sqref="O78">
    <cfRule type="containsBlanks" dxfId="23" priority="5">
      <formula>LEN(TRIM(O78))=0</formula>
    </cfRule>
  </conditionalFormatting>
  <conditionalFormatting sqref="P78">
    <cfRule type="containsBlanks" dxfId="22" priority="4">
      <formula>LEN(TRIM(P78))=0</formula>
    </cfRule>
  </conditionalFormatting>
  <conditionalFormatting sqref="O83">
    <cfRule type="containsBlanks" dxfId="21" priority="3">
      <formula>LEN(TRIM(O83))=0</formula>
    </cfRule>
  </conditionalFormatting>
  <conditionalFormatting sqref="P83">
    <cfRule type="containsBlanks" dxfId="20" priority="2">
      <formula>LEN(TRIM(P83))=0</formula>
    </cfRule>
  </conditionalFormatting>
  <conditionalFormatting sqref="H20:H23">
    <cfRule type="containsBlanks" dxfId="19" priority="1">
      <formula>LEN(TRIM(H20))=0</formula>
    </cfRule>
  </conditionalFormatting>
  <pageMargins left="0.27559055118110237" right="0.23622047244094491" top="0.43307086614173229" bottom="0.63" header="0.31496062992125984" footer="0.31496062992125984"/>
  <pageSetup paperSize="8" scale="86" fitToHeight="0" orientation="landscape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showGridLines="0" workbookViewId="0">
      <selection activeCell="B58" sqref="B58"/>
    </sheetView>
  </sheetViews>
  <sheetFormatPr baseColWidth="10" defaultRowHeight="15" x14ac:dyDescent="0.25"/>
  <cols>
    <col min="1" max="1" width="21.21875" style="45" customWidth="1"/>
    <col min="2" max="2" width="22.33203125" customWidth="1"/>
    <col min="3" max="3" width="2" customWidth="1"/>
    <col min="4" max="4" width="10.5546875" customWidth="1"/>
    <col min="5" max="5" width="13.44140625" style="49" bestFit="1" customWidth="1"/>
    <col min="6" max="6" width="11.5546875" style="49"/>
    <col min="7" max="7" width="2" style="12" customWidth="1"/>
    <col min="8" max="8" width="10.5546875" style="12" customWidth="1"/>
    <col min="9" max="9" width="18.77734375" style="49" customWidth="1"/>
    <col min="10" max="10" width="2" style="12" customWidth="1"/>
    <col min="11" max="11" width="10.5546875" style="12" customWidth="1"/>
    <col min="12" max="12" width="18.77734375" style="49" customWidth="1"/>
    <col min="13" max="13" width="14" style="49" customWidth="1"/>
    <col min="14" max="14" width="20.21875" style="49" customWidth="1"/>
  </cols>
  <sheetData>
    <row r="1" spans="1:14" ht="43.5" customHeight="1" x14ac:dyDescent="0.25">
      <c r="A1" s="194" t="s">
        <v>100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</row>
    <row r="2" spans="1:14" ht="12" customHeight="1" x14ac:dyDescent="0.25">
      <c r="A2"/>
      <c r="E2"/>
      <c r="F2"/>
      <c r="G2"/>
      <c r="H2"/>
      <c r="I2"/>
      <c r="J2"/>
      <c r="K2"/>
      <c r="L2"/>
      <c r="M2"/>
      <c r="N2"/>
    </row>
    <row r="3" spans="1:14" ht="35.25" customHeight="1" x14ac:dyDescent="0.25">
      <c r="A3" s="195" t="s">
        <v>310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9.75" customHeight="1" x14ac:dyDescent="0.25">
      <c r="A4"/>
      <c r="E4"/>
      <c r="F4"/>
      <c r="G4"/>
      <c r="H4"/>
      <c r="I4"/>
      <c r="J4"/>
      <c r="K4"/>
      <c r="L4"/>
      <c r="M4"/>
      <c r="N4"/>
    </row>
    <row r="5" spans="1:14" ht="36" customHeight="1" x14ac:dyDescent="0.25">
      <c r="A5" s="186" t="s">
        <v>31</v>
      </c>
      <c r="B5" s="188" t="s">
        <v>32</v>
      </c>
      <c r="C5" s="39"/>
      <c r="D5" s="210" t="s">
        <v>34</v>
      </c>
      <c r="E5" s="210"/>
      <c r="F5" s="210"/>
      <c r="G5" s="39"/>
      <c r="H5" s="192" t="s">
        <v>0</v>
      </c>
      <c r="I5" s="192"/>
      <c r="J5" s="39"/>
      <c r="K5" s="193" t="s">
        <v>1</v>
      </c>
      <c r="L5" s="193"/>
      <c r="M5" s="193"/>
      <c r="N5" s="193"/>
    </row>
    <row r="6" spans="1:14" ht="77.25" customHeight="1" x14ac:dyDescent="0.25">
      <c r="A6" s="187"/>
      <c r="B6" s="189"/>
      <c r="C6" s="39"/>
      <c r="D6" s="89" t="s">
        <v>101</v>
      </c>
      <c r="E6" s="84" t="s">
        <v>33</v>
      </c>
      <c r="F6" s="84" t="s">
        <v>36</v>
      </c>
      <c r="G6" s="39"/>
      <c r="H6" s="73" t="s">
        <v>101</v>
      </c>
      <c r="I6" s="85" t="s">
        <v>94</v>
      </c>
      <c r="J6" s="39"/>
      <c r="K6" s="74" t="s">
        <v>101</v>
      </c>
      <c r="L6" s="66" t="s">
        <v>315</v>
      </c>
      <c r="M6" s="66" t="s">
        <v>7</v>
      </c>
      <c r="N6" s="66" t="s">
        <v>8</v>
      </c>
    </row>
    <row r="7" spans="1:14" ht="7.5" customHeight="1" x14ac:dyDescent="0.25">
      <c r="A7"/>
      <c r="E7"/>
      <c r="F7"/>
      <c r="G7"/>
      <c r="H7"/>
      <c r="I7"/>
      <c r="J7"/>
      <c r="K7"/>
      <c r="L7"/>
      <c r="M7"/>
      <c r="N7"/>
    </row>
    <row r="8" spans="1:14" ht="36.75" customHeight="1" x14ac:dyDescent="0.25">
      <c r="A8" s="196" t="s">
        <v>55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</row>
    <row r="9" spans="1:14" ht="18" customHeight="1" x14ac:dyDescent="0.25">
      <c r="A9" s="33" t="s">
        <v>39</v>
      </c>
      <c r="B9" s="33" t="s">
        <v>27</v>
      </c>
      <c r="C9" s="40"/>
      <c r="D9" s="51" t="s">
        <v>158</v>
      </c>
      <c r="E9" s="46">
        <f>VLOOKUP($D9,'P2 &amp; 3 - Bons de commande'!$D$9:$H$12,3,FALSE)</f>
        <v>0</v>
      </c>
      <c r="F9" s="83"/>
      <c r="G9" s="40"/>
      <c r="H9" s="51" t="s">
        <v>216</v>
      </c>
      <c r="I9" s="46">
        <f>VLOOKUP($H9,'P2 &amp; 3 - Bons de commande'!$J$9:$K$12,2,FALSE)</f>
        <v>0</v>
      </c>
      <c r="J9" s="40"/>
      <c r="K9" s="169" t="s">
        <v>274</v>
      </c>
      <c r="L9" s="169">
        <f>VLOOKUP($K9,'P2 &amp; 3 - Bons de commande'!$M$9:$P$12,2,FALSE)</f>
        <v>0</v>
      </c>
      <c r="M9" s="169">
        <f>VLOOKUP($K9,'P2 &amp; 3 - Bons de commande'!$M$9:$P$12,3,FALSE)</f>
        <v>0</v>
      </c>
      <c r="N9" s="169">
        <f>VLOOKUP($K9,'P2 &amp; 3 - Bons de commande'!$M$9:$P$12,4,FALSE)</f>
        <v>0</v>
      </c>
    </row>
    <row r="10" spans="1:14" ht="18" customHeight="1" x14ac:dyDescent="0.25">
      <c r="A10" s="33" t="s">
        <v>39</v>
      </c>
      <c r="B10" s="33" t="s">
        <v>29</v>
      </c>
      <c r="C10" s="41"/>
      <c r="D10" s="51" t="s">
        <v>160</v>
      </c>
      <c r="E10" s="46">
        <f>VLOOKUP($D10,'P2 &amp; 3 - Bons de commande'!$D$9:$H$12,3,FALSE)</f>
        <v>0</v>
      </c>
      <c r="F10" s="46">
        <f>VLOOKUP($D10,'P2 &amp; 3 - Bons de commande'!$D$9:$H$12,4,FALSE)</f>
        <v>0</v>
      </c>
      <c r="G10" s="41"/>
      <c r="H10" s="51" t="s">
        <v>218</v>
      </c>
      <c r="I10" s="46">
        <f>VLOOKUP($H10,'P2 &amp; 3 - Bons de commande'!$J$9:$K$12,2,FALSE)</f>
        <v>0</v>
      </c>
      <c r="J10" s="41"/>
      <c r="K10" s="171"/>
      <c r="L10" s="171"/>
      <c r="M10" s="171"/>
      <c r="N10" s="171"/>
    </row>
    <row r="11" spans="1:14" ht="33.75" customHeight="1" x14ac:dyDescent="0.25">
      <c r="A11" s="198" t="s">
        <v>41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</row>
    <row r="12" spans="1:14" ht="25.5" customHeight="1" x14ac:dyDescent="0.25">
      <c r="A12" s="191" t="s">
        <v>38</v>
      </c>
      <c r="B12" s="191"/>
      <c r="C12" s="86"/>
      <c r="D12" s="201" t="s">
        <v>38</v>
      </c>
      <c r="E12" s="201"/>
      <c r="F12" s="201"/>
      <c r="G12" s="86"/>
      <c r="H12" s="201" t="s">
        <v>38</v>
      </c>
      <c r="I12" s="201"/>
      <c r="J12" s="86"/>
      <c r="K12" s="201" t="s">
        <v>38</v>
      </c>
      <c r="L12" s="201"/>
      <c r="M12" s="201"/>
      <c r="N12" s="201"/>
    </row>
    <row r="13" spans="1:14" ht="18" customHeight="1" x14ac:dyDescent="0.25">
      <c r="A13" s="33" t="s">
        <v>74</v>
      </c>
      <c r="B13" s="33" t="s">
        <v>59</v>
      </c>
      <c r="C13" s="42"/>
      <c r="D13" s="51" t="s">
        <v>162</v>
      </c>
      <c r="E13" s="46">
        <f>VLOOKUP($D13,'P2 &amp; 3 - Bons de commande'!$D$14:$H$85,3,FALSE)</f>
        <v>0</v>
      </c>
      <c r="F13" s="87"/>
      <c r="G13" s="40"/>
      <c r="H13" s="51" t="s">
        <v>220</v>
      </c>
      <c r="I13" s="46">
        <f>VLOOKUP($H13,'P2 &amp; 3 - Bons de commande'!$J$14:$K$85,2,FALSE)</f>
        <v>0</v>
      </c>
      <c r="J13" s="40"/>
      <c r="K13" s="51" t="s">
        <v>275</v>
      </c>
      <c r="L13" s="46">
        <f>VLOOKUP($K13,'P2 &amp; 3 - Bons de commande'!$M$14:$P$85,2,FALSE)</f>
        <v>0</v>
      </c>
      <c r="M13" s="46">
        <f>VLOOKUP($K13,'P2 &amp; 3 - Bons de commande'!$M$14:$P$85,3,FALSE)</f>
        <v>0</v>
      </c>
      <c r="N13" s="46">
        <f>VLOOKUP($K13,'P2 &amp; 3 - Bons de commande'!$M$14:$P$85,4,FALSE)</f>
        <v>0</v>
      </c>
    </row>
    <row r="14" spans="1:14" ht="25.5" customHeight="1" x14ac:dyDescent="0.25">
      <c r="A14" s="191" t="s">
        <v>44</v>
      </c>
      <c r="B14" s="191"/>
      <c r="C14" s="42"/>
      <c r="D14" s="178" t="s">
        <v>44</v>
      </c>
      <c r="E14" s="180"/>
      <c r="F14" s="180"/>
      <c r="G14" s="40"/>
      <c r="H14" s="178" t="s">
        <v>44</v>
      </c>
      <c r="I14" s="179"/>
      <c r="J14" s="40"/>
      <c r="K14" s="178" t="s">
        <v>44</v>
      </c>
      <c r="L14" s="180"/>
      <c r="M14" s="180"/>
      <c r="N14" s="179"/>
    </row>
    <row r="15" spans="1:14" ht="18" customHeight="1" x14ac:dyDescent="0.25">
      <c r="A15" s="38" t="s">
        <v>39</v>
      </c>
      <c r="B15" s="38" t="s">
        <v>27</v>
      </c>
      <c r="C15" s="42"/>
      <c r="D15" s="51" t="s">
        <v>163</v>
      </c>
      <c r="E15" s="46">
        <f>VLOOKUP($D15,'P2 &amp; 3 - Bons de commande'!$D$14:$H$85,3,FALSE)</f>
        <v>0</v>
      </c>
      <c r="F15" s="88"/>
      <c r="G15" s="40"/>
      <c r="H15" s="51" t="s">
        <v>221</v>
      </c>
      <c r="I15" s="46">
        <f>VLOOKUP($H15,'P2 &amp; 3 - Bons de commande'!$J$14:$K$85,2,FALSE)</f>
        <v>0</v>
      </c>
      <c r="J15" s="40"/>
      <c r="K15" s="169" t="s">
        <v>276</v>
      </c>
      <c r="L15" s="169">
        <f>VLOOKUP($K15,'P2 &amp; 3 - Bons de commande'!$M$14:$P$85,2,FALSE)</f>
        <v>0</v>
      </c>
      <c r="M15" s="169">
        <f>VLOOKUP($K15,'P2 &amp; 3 - Bons de commande'!$M$14:$P$85,3,FALSE)</f>
        <v>0</v>
      </c>
      <c r="N15" s="169">
        <f>VLOOKUP($K15,'P2 &amp; 3 - Bons de commande'!$M$14:$P$85,4,FALSE)</f>
        <v>0</v>
      </c>
    </row>
    <row r="16" spans="1:14" ht="18" customHeight="1" x14ac:dyDescent="0.25">
      <c r="A16" s="33" t="s">
        <v>39</v>
      </c>
      <c r="B16" s="33" t="s">
        <v>96</v>
      </c>
      <c r="C16" s="42"/>
      <c r="D16" s="51" t="s">
        <v>165</v>
      </c>
      <c r="E16" s="46">
        <f>VLOOKUP($D16,'P2 &amp; 3 - Bons de commande'!$D$14:$H$85,3,FALSE)</f>
        <v>0</v>
      </c>
      <c r="F16" s="83"/>
      <c r="G16" s="40"/>
      <c r="H16" s="51" t="s">
        <v>223</v>
      </c>
      <c r="I16" s="46">
        <f>VLOOKUP($H16,'P2 &amp; 3 - Bons de commande'!$J$14:$K$85,2,FALSE)</f>
        <v>0</v>
      </c>
      <c r="J16" s="40"/>
      <c r="K16" s="170"/>
      <c r="L16" s="170"/>
      <c r="M16" s="170"/>
      <c r="N16" s="170"/>
    </row>
    <row r="17" spans="1:14" ht="18" customHeight="1" x14ac:dyDescent="0.25">
      <c r="A17" s="33" t="s">
        <v>39</v>
      </c>
      <c r="B17" s="33" t="s">
        <v>30</v>
      </c>
      <c r="C17" s="42"/>
      <c r="D17" s="51" t="s">
        <v>166</v>
      </c>
      <c r="E17" s="83"/>
      <c r="F17" s="46">
        <f>VLOOKUP($D17,'P2 &amp; 3 - Bons de commande'!$D$14:$H$85,4,FALSE)</f>
        <v>0</v>
      </c>
      <c r="G17" s="41"/>
      <c r="H17" s="51" t="s">
        <v>224</v>
      </c>
      <c r="I17" s="46">
        <f>VLOOKUP($H17,'P2 &amp; 3 - Bons de commande'!$J$14:$K$85,2,FALSE)</f>
        <v>0</v>
      </c>
      <c r="J17" s="41"/>
      <c r="K17" s="170"/>
      <c r="L17" s="170"/>
      <c r="M17" s="170"/>
      <c r="N17" s="170"/>
    </row>
    <row r="18" spans="1:14" ht="18" customHeight="1" x14ac:dyDescent="0.25">
      <c r="A18" s="33" t="s">
        <v>43</v>
      </c>
      <c r="B18" s="33" t="s">
        <v>57</v>
      </c>
      <c r="C18" s="42"/>
      <c r="D18" s="51" t="s">
        <v>170</v>
      </c>
      <c r="E18" s="46">
        <f>VLOOKUP($D18,'P2 &amp; 3 - Bons de commande'!$D$14:$H$85,3,FALSE)</f>
        <v>0</v>
      </c>
      <c r="F18" s="83"/>
      <c r="G18" s="41"/>
      <c r="H18" s="51" t="s">
        <v>228</v>
      </c>
      <c r="I18" s="46">
        <f>VLOOKUP($H18,'P2 &amp; 3 - Bons de commande'!$J$14:$K$85,2,FALSE)</f>
        <v>0</v>
      </c>
      <c r="J18" s="41"/>
      <c r="K18" s="170"/>
      <c r="L18" s="170"/>
      <c r="M18" s="170"/>
      <c r="N18" s="170"/>
    </row>
    <row r="19" spans="1:14" ht="18" customHeight="1" x14ac:dyDescent="0.25">
      <c r="A19" s="33" t="s">
        <v>43</v>
      </c>
      <c r="B19" s="33" t="s">
        <v>58</v>
      </c>
      <c r="C19" s="42"/>
      <c r="D19" s="51" t="s">
        <v>171</v>
      </c>
      <c r="E19" s="83"/>
      <c r="F19" s="46">
        <f>VLOOKUP($D19,'P2 &amp; 3 - Bons de commande'!$D$14:$H$85,4,FALSE)</f>
        <v>0</v>
      </c>
      <c r="G19" s="41"/>
      <c r="H19" s="51" t="s">
        <v>229</v>
      </c>
      <c r="I19" s="46">
        <f>VLOOKUP($H19,'P2 &amp; 3 - Bons de commande'!$J$14:$K$85,2,FALSE)</f>
        <v>0</v>
      </c>
      <c r="J19" s="41"/>
      <c r="K19" s="170"/>
      <c r="L19" s="170"/>
      <c r="M19" s="170"/>
      <c r="N19" s="170"/>
    </row>
    <row r="20" spans="1:14" ht="18" customHeight="1" x14ac:dyDescent="0.25">
      <c r="A20" s="33" t="s">
        <v>43</v>
      </c>
      <c r="B20" s="33" t="s">
        <v>60</v>
      </c>
      <c r="C20" s="42"/>
      <c r="D20" s="51" t="s">
        <v>172</v>
      </c>
      <c r="E20" s="46">
        <f>VLOOKUP($D20,'P2 &amp; 3 - Bons de commande'!$D$14:$H$85,3,FALSE)</f>
        <v>0</v>
      </c>
      <c r="F20" s="83"/>
      <c r="G20" s="40"/>
      <c r="H20" s="51" t="s">
        <v>230</v>
      </c>
      <c r="I20" s="46">
        <f>VLOOKUP($H20,'P2 &amp; 3 - Bons de commande'!$J$14:$K$85,2,FALSE)</f>
        <v>0</v>
      </c>
      <c r="J20" s="40"/>
      <c r="K20" s="171"/>
      <c r="L20" s="171"/>
      <c r="M20" s="171"/>
      <c r="N20" s="171"/>
    </row>
    <row r="21" spans="1:14" ht="25.5" customHeight="1" x14ac:dyDescent="0.25">
      <c r="A21" s="191" t="s">
        <v>45</v>
      </c>
      <c r="B21" s="191"/>
      <c r="C21" s="42"/>
      <c r="D21" s="178" t="s">
        <v>45</v>
      </c>
      <c r="E21" s="180"/>
      <c r="F21" s="180"/>
      <c r="G21" s="40"/>
      <c r="H21" s="178" t="s">
        <v>45</v>
      </c>
      <c r="I21" s="179"/>
      <c r="J21" s="40"/>
      <c r="K21" s="178" t="s">
        <v>45</v>
      </c>
      <c r="L21" s="180"/>
      <c r="M21" s="180"/>
      <c r="N21" s="179"/>
    </row>
    <row r="22" spans="1:14" ht="18" customHeight="1" x14ac:dyDescent="0.25">
      <c r="A22" s="33" t="s">
        <v>42</v>
      </c>
      <c r="B22" s="33" t="s">
        <v>57</v>
      </c>
      <c r="C22" s="42"/>
      <c r="D22" s="51" t="s">
        <v>174</v>
      </c>
      <c r="E22" s="46">
        <f>VLOOKUP($D22,'P2 &amp; 3 - Bons de commande'!$D$14:$H$85,3,FALSE)</f>
        <v>0</v>
      </c>
      <c r="F22" s="83"/>
      <c r="G22" s="40"/>
      <c r="H22" s="51" t="s">
        <v>232</v>
      </c>
      <c r="I22" s="46">
        <f>VLOOKUP($H22,'P2 &amp; 3 - Bons de commande'!$J$14:$K$85,2,FALSE)</f>
        <v>0</v>
      </c>
      <c r="J22" s="40"/>
      <c r="K22" s="169" t="s">
        <v>277</v>
      </c>
      <c r="L22" s="169">
        <f>VLOOKUP($K22,'P2 &amp; 3 - Bons de commande'!$M$14:$P$85,2,FALSE)</f>
        <v>0</v>
      </c>
      <c r="M22" s="169">
        <f>VLOOKUP($K22,'P2 &amp; 3 - Bons de commande'!$M$14:$P$85,3,FALSE)</f>
        <v>0</v>
      </c>
      <c r="N22" s="169">
        <f>VLOOKUP($K22,'P2 &amp; 3 - Bons de commande'!$M$14:$P$85,4,FALSE)</f>
        <v>0</v>
      </c>
    </row>
    <row r="23" spans="1:14" ht="18" customHeight="1" x14ac:dyDescent="0.25">
      <c r="A23" s="33" t="s">
        <v>42</v>
      </c>
      <c r="B23" s="33" t="s">
        <v>58</v>
      </c>
      <c r="C23" s="42"/>
      <c r="D23" s="51" t="s">
        <v>175</v>
      </c>
      <c r="E23" s="83"/>
      <c r="F23" s="46">
        <f>VLOOKUP($D23,'P2 &amp; 3 - Bons de commande'!$D$14:$H$85,4,FALSE)</f>
        <v>0</v>
      </c>
      <c r="G23" s="41"/>
      <c r="H23" s="51" t="s">
        <v>233</v>
      </c>
      <c r="I23" s="46">
        <f>VLOOKUP($H23,'P2 &amp; 3 - Bons de commande'!$J$14:$K$85,2,FALSE)</f>
        <v>0</v>
      </c>
      <c r="J23" s="41"/>
      <c r="K23" s="171"/>
      <c r="L23" s="171"/>
      <c r="M23" s="171"/>
      <c r="N23" s="171"/>
    </row>
    <row r="24" spans="1:14" ht="25.5" customHeight="1" x14ac:dyDescent="0.25">
      <c r="A24" s="178" t="s">
        <v>46</v>
      </c>
      <c r="B24" s="179"/>
      <c r="C24" s="42"/>
      <c r="D24" s="178" t="s">
        <v>46</v>
      </c>
      <c r="E24" s="180"/>
      <c r="F24" s="180"/>
      <c r="G24" s="41"/>
      <c r="H24" s="178" t="s">
        <v>46</v>
      </c>
      <c r="I24" s="179"/>
      <c r="J24" s="41"/>
      <c r="K24" s="178" t="s">
        <v>46</v>
      </c>
      <c r="L24" s="180"/>
      <c r="M24" s="180"/>
      <c r="N24" s="179"/>
    </row>
    <row r="25" spans="1:14" ht="18" customHeight="1" x14ac:dyDescent="0.25">
      <c r="A25" s="33" t="s">
        <v>42</v>
      </c>
      <c r="B25" s="33" t="s">
        <v>59</v>
      </c>
      <c r="C25" s="42"/>
      <c r="D25" s="51" t="s">
        <v>176</v>
      </c>
      <c r="E25" s="46">
        <f>VLOOKUP($D25,'P2 &amp; 3 - Bons de commande'!$D$14:$H$85,3,FALSE)</f>
        <v>0</v>
      </c>
      <c r="F25" s="83"/>
      <c r="G25" s="40"/>
      <c r="H25" s="51" t="s">
        <v>234</v>
      </c>
      <c r="I25" s="46">
        <f>VLOOKUP($H25,'P2 &amp; 3 - Bons de commande'!$J$14:$K$85,2,FALSE)</f>
        <v>0</v>
      </c>
      <c r="J25" s="40"/>
      <c r="K25" s="169" t="s">
        <v>278</v>
      </c>
      <c r="L25" s="169">
        <f>VLOOKUP($K25,'P2 &amp; 3 - Bons de commande'!$M$14:$P$85,2,FALSE)</f>
        <v>0</v>
      </c>
      <c r="M25" s="169">
        <f>VLOOKUP($K25,'P2 &amp; 3 - Bons de commande'!$M$14:$P$85,3,FALSE)</f>
        <v>0</v>
      </c>
      <c r="N25" s="169">
        <f>VLOOKUP($K25,'P2 &amp; 3 - Bons de commande'!$M$14:$P$85,4,FALSE)</f>
        <v>0</v>
      </c>
    </row>
    <row r="26" spans="1:14" ht="18" customHeight="1" x14ac:dyDescent="0.25">
      <c r="A26" s="33" t="s">
        <v>42</v>
      </c>
      <c r="B26" s="33" t="s">
        <v>56</v>
      </c>
      <c r="C26" s="42"/>
      <c r="D26" s="51" t="s">
        <v>177</v>
      </c>
      <c r="E26" s="83"/>
      <c r="F26" s="46">
        <f>VLOOKUP($D26,'P2 &amp; 3 - Bons de commande'!$D$14:$H$85,4,FALSE)</f>
        <v>0</v>
      </c>
      <c r="G26" s="41"/>
      <c r="H26" s="51" t="s">
        <v>235</v>
      </c>
      <c r="I26" s="46">
        <f>VLOOKUP($H26,'P2 &amp; 3 - Bons de commande'!$J$14:$K$85,2,FALSE)</f>
        <v>0</v>
      </c>
      <c r="J26" s="41"/>
      <c r="K26" s="171"/>
      <c r="L26" s="171"/>
      <c r="M26" s="171"/>
      <c r="N26" s="171"/>
    </row>
    <row r="27" spans="1:14" ht="25.5" customHeight="1" x14ac:dyDescent="0.25">
      <c r="A27" s="178" t="s">
        <v>47</v>
      </c>
      <c r="B27" s="179"/>
      <c r="C27" s="42"/>
      <c r="D27" s="178" t="s">
        <v>47</v>
      </c>
      <c r="E27" s="180"/>
      <c r="F27" s="180"/>
      <c r="G27" s="41"/>
      <c r="H27" s="178" t="s">
        <v>47</v>
      </c>
      <c r="I27" s="179"/>
      <c r="J27" s="41"/>
      <c r="K27" s="178" t="s">
        <v>47</v>
      </c>
      <c r="L27" s="180"/>
      <c r="M27" s="180"/>
      <c r="N27" s="179"/>
    </row>
    <row r="28" spans="1:14" ht="18" customHeight="1" x14ac:dyDescent="0.25">
      <c r="A28" s="33" t="s">
        <v>42</v>
      </c>
      <c r="B28" s="33" t="s">
        <v>57</v>
      </c>
      <c r="C28" s="42"/>
      <c r="D28" s="51" t="s">
        <v>181</v>
      </c>
      <c r="E28" s="46">
        <f>VLOOKUP($D28,'P2 &amp; 3 - Bons de commande'!$D$14:$H$85,3,FALSE)</f>
        <v>0</v>
      </c>
      <c r="F28" s="46">
        <f>VLOOKUP($D28,'P2 &amp; 3 - Bons de commande'!$D$14:$H$85,4,FALSE)</f>
        <v>0</v>
      </c>
      <c r="G28" s="41"/>
      <c r="H28" s="51" t="s">
        <v>239</v>
      </c>
      <c r="I28" s="46">
        <f>VLOOKUP($H28,'P2 &amp; 3 - Bons de commande'!$J$14:$K$85,2,FALSE)</f>
        <v>0</v>
      </c>
      <c r="J28" s="41"/>
      <c r="K28" s="54" t="s">
        <v>279</v>
      </c>
      <c r="L28" s="46">
        <f>VLOOKUP($K28,'P2 &amp; 3 - Bons de commande'!$M$14:$P$85,2,FALSE)</f>
        <v>0</v>
      </c>
      <c r="M28" s="46">
        <f>VLOOKUP($K28,'P2 &amp; 3 - Bons de commande'!$M$14:$P$85,3,FALSE)</f>
        <v>0</v>
      </c>
      <c r="N28" s="46">
        <f>VLOOKUP($K28,'P2 &amp; 3 - Bons de commande'!$M$14:$P$85,4,FALSE)</f>
        <v>0</v>
      </c>
    </row>
    <row r="29" spans="1:14" ht="25.5" customHeight="1" x14ac:dyDescent="0.25">
      <c r="A29" s="178" t="s">
        <v>19</v>
      </c>
      <c r="B29" s="179"/>
      <c r="C29" s="42"/>
      <c r="D29" s="178" t="s">
        <v>19</v>
      </c>
      <c r="E29" s="180"/>
      <c r="F29" s="180"/>
      <c r="G29" s="41"/>
      <c r="H29" s="178" t="s">
        <v>19</v>
      </c>
      <c r="I29" s="179"/>
      <c r="J29" s="41"/>
      <c r="K29" s="178" t="s">
        <v>19</v>
      </c>
      <c r="L29" s="180"/>
      <c r="M29" s="180"/>
      <c r="N29" s="179"/>
    </row>
    <row r="30" spans="1:14" ht="18" customHeight="1" x14ac:dyDescent="0.25">
      <c r="A30" s="33" t="s">
        <v>42</v>
      </c>
      <c r="B30" s="33" t="s">
        <v>57</v>
      </c>
      <c r="C30" s="42"/>
      <c r="D30" s="51" t="s">
        <v>198</v>
      </c>
      <c r="E30" s="46">
        <f>VLOOKUP($D30,'P2 &amp; 3 - Bons de commande'!$D$14:$H$85,3,FALSE)</f>
        <v>0</v>
      </c>
      <c r="F30" s="83"/>
      <c r="G30" s="41"/>
      <c r="H30" s="51" t="s">
        <v>256</v>
      </c>
      <c r="I30" s="46">
        <f>VLOOKUP($H30,'P2 &amp; 3 - Bons de commande'!$J$14:$K$85,2,FALSE)</f>
        <v>0</v>
      </c>
      <c r="J30" s="41"/>
      <c r="K30" s="54" t="s">
        <v>286</v>
      </c>
      <c r="L30" s="46">
        <f>VLOOKUP($K30,'P2 &amp; 3 - Bons de commande'!$M$14:$P$85,2,FALSE)</f>
        <v>0</v>
      </c>
      <c r="M30" s="46">
        <f>VLOOKUP($K30,'P2 &amp; 3 - Bons de commande'!$M$14:$P$85,3,FALSE)</f>
        <v>0</v>
      </c>
      <c r="N30" s="46">
        <f>VLOOKUP($K30,'P2 &amp; 3 - Bons de commande'!$M$14:$P$85,4,FALSE)</f>
        <v>0</v>
      </c>
    </row>
    <row r="31" spans="1:14" ht="25.5" customHeight="1" x14ac:dyDescent="0.25">
      <c r="A31" s="178" t="s">
        <v>54</v>
      </c>
      <c r="B31" s="179"/>
      <c r="C31" s="42"/>
      <c r="D31" s="178" t="s">
        <v>54</v>
      </c>
      <c r="E31" s="180"/>
      <c r="F31" s="180"/>
      <c r="G31" s="41"/>
      <c r="H31" s="178" t="s">
        <v>54</v>
      </c>
      <c r="I31" s="179"/>
      <c r="J31" s="41"/>
      <c r="K31" s="178" t="s">
        <v>54</v>
      </c>
      <c r="L31" s="180"/>
      <c r="M31" s="180"/>
      <c r="N31" s="179"/>
    </row>
    <row r="32" spans="1:14" ht="18" customHeight="1" x14ac:dyDescent="0.25">
      <c r="A32" s="33" t="s">
        <v>39</v>
      </c>
      <c r="B32" s="33" t="s">
        <v>67</v>
      </c>
      <c r="C32" s="42"/>
      <c r="D32" s="51" t="s">
        <v>200</v>
      </c>
      <c r="E32" s="46">
        <f>VLOOKUP($D32,'P2 &amp; 3 - Bons de commande'!$D$14:$H$85,3,FALSE)</f>
        <v>0</v>
      </c>
      <c r="F32" s="83"/>
      <c r="G32" s="41"/>
      <c r="H32" s="51" t="s">
        <v>258</v>
      </c>
      <c r="I32" s="46">
        <f>VLOOKUP($H32,'P2 &amp; 3 - Bons de commande'!$J$14:$K$85,2,FALSE)</f>
        <v>0</v>
      </c>
      <c r="J32" s="41"/>
      <c r="K32" s="169" t="s">
        <v>287</v>
      </c>
      <c r="L32" s="169">
        <f>VLOOKUP($K32,'P2 &amp; 3 - Bons de commande'!$M$14:$P$85,2,FALSE)</f>
        <v>0</v>
      </c>
      <c r="M32" s="169">
        <f>VLOOKUP($K32,'P2 &amp; 3 - Bons de commande'!$M$14:$P$85,3,FALSE)</f>
        <v>0</v>
      </c>
      <c r="N32" s="169">
        <f>VLOOKUP($K32,'P2 &amp; 3 - Bons de commande'!$M$14:$P$85,4,FALSE)</f>
        <v>0</v>
      </c>
    </row>
    <row r="33" spans="1:14" ht="18" customHeight="1" x14ac:dyDescent="0.25">
      <c r="A33" s="33" t="s">
        <v>39</v>
      </c>
      <c r="B33" s="33" t="s">
        <v>27</v>
      </c>
      <c r="C33" s="42"/>
      <c r="D33" s="51" t="s">
        <v>201</v>
      </c>
      <c r="E33" s="46">
        <f>VLOOKUP($D33,'P2 &amp; 3 - Bons de commande'!$D$14:$H$85,3,FALSE)</f>
        <v>0</v>
      </c>
      <c r="F33" s="83"/>
      <c r="G33" s="41"/>
      <c r="H33" s="51" t="s">
        <v>259</v>
      </c>
      <c r="I33" s="46">
        <f>VLOOKUP($H33,'P2 &amp; 3 - Bons de commande'!$J$14:$K$85,2,FALSE)</f>
        <v>0</v>
      </c>
      <c r="J33" s="41"/>
      <c r="K33" s="170"/>
      <c r="L33" s="170"/>
      <c r="M33" s="170"/>
      <c r="N33" s="170"/>
    </row>
    <row r="34" spans="1:14" ht="18" customHeight="1" x14ac:dyDescent="0.25">
      <c r="A34" s="33" t="s">
        <v>39</v>
      </c>
      <c r="B34" s="33" t="s">
        <v>83</v>
      </c>
      <c r="C34" s="42"/>
      <c r="D34" s="51" t="s">
        <v>203</v>
      </c>
      <c r="E34" s="46">
        <f>VLOOKUP($D34,'P2 &amp; 3 - Bons de commande'!$D$14:$H$85,3,FALSE)</f>
        <v>0</v>
      </c>
      <c r="F34" s="83"/>
      <c r="G34" s="40"/>
      <c r="H34" s="51" t="s">
        <v>261</v>
      </c>
      <c r="I34" s="46">
        <f>VLOOKUP($H34,'P2 &amp; 3 - Bons de commande'!$J$14:$K$85,2,FALSE)</f>
        <v>0</v>
      </c>
      <c r="J34" s="40"/>
      <c r="K34" s="170"/>
      <c r="L34" s="170"/>
      <c r="M34" s="170"/>
      <c r="N34" s="170"/>
    </row>
    <row r="35" spans="1:14" ht="18" customHeight="1" x14ac:dyDescent="0.25">
      <c r="A35" s="33" t="s">
        <v>39</v>
      </c>
      <c r="B35" s="33" t="s">
        <v>30</v>
      </c>
      <c r="C35" s="42"/>
      <c r="D35" s="51" t="s">
        <v>204</v>
      </c>
      <c r="E35" s="46">
        <f>VLOOKUP($D35,'P2 &amp; 3 - Bons de commande'!$D$14:$H$85,3,FALSE)</f>
        <v>0</v>
      </c>
      <c r="F35" s="46">
        <f>VLOOKUP($D35,'P2 &amp; 3 - Bons de commande'!$D$14:$H$85,4,FALSE)</f>
        <v>0</v>
      </c>
      <c r="G35" s="41"/>
      <c r="H35" s="51" t="s">
        <v>262</v>
      </c>
      <c r="I35" s="46">
        <f>VLOOKUP($H35,'P2 &amp; 3 - Bons de commande'!$J$14:$K$85,2,FALSE)</f>
        <v>0</v>
      </c>
      <c r="J35" s="41"/>
      <c r="K35" s="171"/>
      <c r="L35" s="171"/>
      <c r="M35" s="171"/>
      <c r="N35" s="171"/>
    </row>
    <row r="36" spans="1:14" ht="74.25" customHeight="1" x14ac:dyDescent="0.25">
      <c r="A36" s="175" t="s">
        <v>82</v>
      </c>
      <c r="B36" s="176"/>
      <c r="C36" s="42"/>
      <c r="D36" s="175" t="s">
        <v>82</v>
      </c>
      <c r="E36" s="177"/>
      <c r="F36" s="177"/>
      <c r="G36" s="41"/>
      <c r="H36" s="175" t="s">
        <v>82</v>
      </c>
      <c r="I36" s="176"/>
      <c r="J36" s="41"/>
      <c r="K36" s="175" t="s">
        <v>82</v>
      </c>
      <c r="L36" s="177"/>
      <c r="M36" s="177"/>
      <c r="N36" s="176"/>
    </row>
    <row r="37" spans="1:14" ht="26.25" customHeight="1" x14ac:dyDescent="0.25">
      <c r="A37" s="34" t="s">
        <v>42</v>
      </c>
      <c r="B37" s="34" t="s">
        <v>56</v>
      </c>
      <c r="C37" s="17"/>
      <c r="D37" s="51" t="s">
        <v>205</v>
      </c>
      <c r="E37" s="46">
        <f>VLOOKUP($D37,'P2 &amp; 3 - Bons de commande'!$D$14:$H$85,3,FALSE)</f>
        <v>0</v>
      </c>
      <c r="F37" s="46">
        <f>VLOOKUP($D37,'P2 &amp; 3 - Bons de commande'!$D$14:$H$85,4,FALSE)</f>
        <v>0</v>
      </c>
      <c r="G37" s="41"/>
      <c r="H37" s="51" t="s">
        <v>263</v>
      </c>
      <c r="I37" s="46">
        <f>VLOOKUP($H37,'P2 &amp; 3 - Bons de commande'!$J$14:$K$85,2,FALSE)</f>
        <v>0</v>
      </c>
      <c r="J37" s="41"/>
      <c r="K37" s="169" t="s">
        <v>288</v>
      </c>
      <c r="L37" s="169">
        <f>VLOOKUP($K37,'P2 &amp; 3 - Bons de commande'!$M$14:$P$85,2,FALSE)</f>
        <v>0</v>
      </c>
      <c r="M37" s="169">
        <f>VLOOKUP($K37,'P2 &amp; 3 - Bons de commande'!$M$14:$P$85,3,FALSE)</f>
        <v>0</v>
      </c>
      <c r="N37" s="169">
        <f>VLOOKUP($K37,'P2 &amp; 3 - Bons de commande'!$M$14:$P$85,4,FALSE)</f>
        <v>0</v>
      </c>
    </row>
    <row r="38" spans="1:14" ht="26.25" customHeight="1" x14ac:dyDescent="0.25">
      <c r="A38" s="34" t="s">
        <v>42</v>
      </c>
      <c r="B38" s="34" t="s">
        <v>58</v>
      </c>
      <c r="C38" s="17"/>
      <c r="D38" s="51" t="s">
        <v>207</v>
      </c>
      <c r="E38" s="46">
        <f>VLOOKUP($D38,'P2 &amp; 3 - Bons de commande'!$D$14:$H$85,3,FALSE)</f>
        <v>0</v>
      </c>
      <c r="F38" s="83"/>
      <c r="G38" s="41"/>
      <c r="H38" s="51" t="s">
        <v>265</v>
      </c>
      <c r="I38" s="46">
        <f>VLOOKUP($H38,'P2 &amp; 3 - Bons de commande'!$J$14:$K$85,2,FALSE)</f>
        <v>0</v>
      </c>
      <c r="J38" s="41"/>
      <c r="K38" s="171"/>
      <c r="L38" s="171"/>
      <c r="M38" s="171"/>
      <c r="N38" s="171"/>
    </row>
    <row r="39" spans="1:14" ht="25.5" customHeight="1" x14ac:dyDescent="0.25">
      <c r="A39" s="174" t="s">
        <v>78</v>
      </c>
      <c r="B39" s="173"/>
      <c r="C39" s="17"/>
      <c r="D39" s="172" t="s">
        <v>78</v>
      </c>
      <c r="E39" s="174"/>
      <c r="F39" s="174"/>
      <c r="G39" s="41"/>
      <c r="H39" s="172" t="s">
        <v>78</v>
      </c>
      <c r="I39" s="173"/>
      <c r="J39" s="41"/>
      <c r="K39" s="172" t="s">
        <v>78</v>
      </c>
      <c r="L39" s="174"/>
      <c r="M39" s="174"/>
      <c r="N39" s="173"/>
    </row>
    <row r="40" spans="1:14" ht="22.9" customHeight="1" x14ac:dyDescent="0.25">
      <c r="A40" s="32" t="s">
        <v>43</v>
      </c>
      <c r="B40" s="34" t="s">
        <v>76</v>
      </c>
      <c r="C40" s="17"/>
      <c r="D40" s="51" t="s">
        <v>208</v>
      </c>
      <c r="E40" s="46">
        <f>VLOOKUP($D40,'P2 &amp; 3 - Bons de commande'!$D$14:$H$85,3,FALSE)</f>
        <v>0</v>
      </c>
      <c r="F40" s="83"/>
      <c r="G40" s="41"/>
      <c r="H40" s="51" t="s">
        <v>266</v>
      </c>
      <c r="I40" s="46">
        <f>VLOOKUP($H40,'P2 &amp; 3 - Bons de commande'!$J$14:$K$85,2,FALSE)</f>
        <v>0</v>
      </c>
      <c r="J40" s="41"/>
      <c r="K40" s="169" t="s">
        <v>289</v>
      </c>
      <c r="L40" s="169">
        <f>VLOOKUP($K40,'P2 &amp; 3 - Bons de commande'!$M$14:$P$85,2,FALSE)</f>
        <v>0</v>
      </c>
      <c r="M40" s="169">
        <f>VLOOKUP($K40,'P2 &amp; 3 - Bons de commande'!$M$14:$P$85,3,FALSE)</f>
        <v>0</v>
      </c>
      <c r="N40" s="169">
        <f>VLOOKUP($K40,'P2 &amp; 3 - Bons de commande'!$M$14:$P$85,4,FALSE)</f>
        <v>0</v>
      </c>
    </row>
    <row r="41" spans="1:14" ht="22.9" customHeight="1" x14ac:dyDescent="0.25">
      <c r="A41" s="32" t="s">
        <v>43</v>
      </c>
      <c r="B41" s="34" t="s">
        <v>90</v>
      </c>
      <c r="C41" s="17"/>
      <c r="D41" s="51" t="s">
        <v>209</v>
      </c>
      <c r="E41" s="46">
        <f>VLOOKUP($D41,'P2 &amp; 3 - Bons de commande'!$D$14:$H$85,3,FALSE)</f>
        <v>0</v>
      </c>
      <c r="F41" s="46">
        <f>VLOOKUP($D41,'P2 &amp; 3 - Bons de commande'!$D$14:$H$85,4,FALSE)</f>
        <v>0</v>
      </c>
      <c r="G41" s="41"/>
      <c r="H41" s="51" t="s">
        <v>267</v>
      </c>
      <c r="I41" s="46">
        <f>VLOOKUP($H41,'P2 &amp; 3 - Bons de commande'!$J$14:$K$85,2,FALSE)</f>
        <v>0</v>
      </c>
      <c r="J41" s="41"/>
      <c r="K41" s="171"/>
      <c r="L41" s="171"/>
      <c r="M41" s="171"/>
      <c r="N41" s="171"/>
    </row>
    <row r="42" spans="1:14" ht="25.5" customHeight="1" x14ac:dyDescent="0.25">
      <c r="A42" s="174" t="s">
        <v>16</v>
      </c>
      <c r="B42" s="173"/>
      <c r="C42" s="17"/>
      <c r="D42" s="172" t="s">
        <v>16</v>
      </c>
      <c r="E42" s="174"/>
      <c r="F42" s="174"/>
      <c r="G42" s="41"/>
      <c r="H42" s="172" t="s">
        <v>16</v>
      </c>
      <c r="I42" s="173"/>
      <c r="J42" s="41"/>
      <c r="K42" s="172" t="s">
        <v>16</v>
      </c>
      <c r="L42" s="174"/>
      <c r="M42" s="174"/>
      <c r="N42" s="173"/>
    </row>
    <row r="43" spans="1:14" ht="16.5" x14ac:dyDescent="0.25">
      <c r="A43" s="34" t="s">
        <v>65</v>
      </c>
      <c r="B43" s="34" t="s">
        <v>60</v>
      </c>
      <c r="C43" s="17"/>
      <c r="D43" s="51" t="s">
        <v>210</v>
      </c>
      <c r="E43" s="46">
        <f>VLOOKUP($D43,'P2 &amp; 3 - Bons de commande'!$D$14:$H$85,3,FALSE)</f>
        <v>0</v>
      </c>
      <c r="F43" s="83"/>
      <c r="G43" s="40"/>
      <c r="H43" s="51" t="s">
        <v>268</v>
      </c>
      <c r="I43" s="46">
        <f>VLOOKUP($H43,'P2 &amp; 3 - Bons de commande'!$J$14:$K$85,2,FALSE)</f>
        <v>0</v>
      </c>
      <c r="J43" s="40"/>
      <c r="K43" s="169" t="s">
        <v>290</v>
      </c>
      <c r="L43" s="169">
        <f>VLOOKUP($K43,'P2 &amp; 3 - Bons de commande'!$M$14:$P$85,2,FALSE)</f>
        <v>0</v>
      </c>
      <c r="M43" s="169">
        <f>VLOOKUP($K43,'P2 &amp; 3 - Bons de commande'!$M$14:$P$85,3,FALSE)</f>
        <v>0</v>
      </c>
      <c r="N43" s="169">
        <f>VLOOKUP($K43,'P2 &amp; 3 - Bons de commande'!$M$14:$P$85,4,FALSE)</f>
        <v>0</v>
      </c>
    </row>
    <row r="44" spans="1:14" x14ac:dyDescent="0.25">
      <c r="A44" s="34" t="s">
        <v>65</v>
      </c>
      <c r="B44" s="34" t="s">
        <v>91</v>
      </c>
      <c r="C44" s="17"/>
      <c r="D44" s="51" t="s">
        <v>211</v>
      </c>
      <c r="E44" s="46">
        <f>VLOOKUP($D44,'P2 &amp; 3 - Bons de commande'!$D$14:$H$85,3,FALSE)</f>
        <v>0</v>
      </c>
      <c r="F44" s="46">
        <f>VLOOKUP($D44,'P2 &amp; 3 - Bons de commande'!$D$14:$H$85,4,FALSE)</f>
        <v>0</v>
      </c>
      <c r="G44" s="41"/>
      <c r="H44" s="51" t="s">
        <v>269</v>
      </c>
      <c r="I44" s="46">
        <f>VLOOKUP($H44,'P2 &amp; 3 - Bons de commande'!$J$14:$K$85,2,FALSE)</f>
        <v>0</v>
      </c>
      <c r="J44" s="41"/>
      <c r="K44" s="170"/>
      <c r="L44" s="170"/>
      <c r="M44" s="170"/>
      <c r="N44" s="170"/>
    </row>
    <row r="45" spans="1:14" x14ac:dyDescent="0.25">
      <c r="A45" s="34" t="s">
        <v>39</v>
      </c>
      <c r="B45" s="34" t="s">
        <v>73</v>
      </c>
      <c r="C45" s="17"/>
      <c r="D45" s="51" t="s">
        <v>213</v>
      </c>
      <c r="E45" s="46">
        <f>VLOOKUP($D45,'P2 &amp; 3 - Bons de commande'!$D$14:$H$85,3,FALSE)</f>
        <v>0</v>
      </c>
      <c r="F45" s="83"/>
      <c r="G45" s="40"/>
      <c r="H45" s="51" t="s">
        <v>271</v>
      </c>
      <c r="I45" s="46">
        <f>VLOOKUP($H45,'P2 &amp; 3 - Bons de commande'!$J$14:$K$85,2,FALSE)</f>
        <v>0</v>
      </c>
      <c r="J45" s="40"/>
      <c r="K45" s="171"/>
      <c r="L45" s="171"/>
      <c r="M45" s="171"/>
      <c r="N45" s="171"/>
    </row>
    <row r="46" spans="1:14" ht="25.5" customHeight="1" x14ac:dyDescent="0.25">
      <c r="A46" s="172" t="s">
        <v>17</v>
      </c>
      <c r="B46" s="173"/>
      <c r="C46" s="17"/>
      <c r="D46" s="172" t="s">
        <v>17</v>
      </c>
      <c r="E46" s="174"/>
      <c r="F46" s="174"/>
      <c r="G46" s="40"/>
      <c r="H46" s="172" t="s">
        <v>17</v>
      </c>
      <c r="I46" s="173"/>
      <c r="J46" s="40"/>
      <c r="K46" s="172" t="s">
        <v>17</v>
      </c>
      <c r="L46" s="174"/>
      <c r="M46" s="174"/>
      <c r="N46" s="173"/>
    </row>
    <row r="47" spans="1:14" ht="16.5" x14ac:dyDescent="0.25">
      <c r="A47" s="32" t="s">
        <v>42</v>
      </c>
      <c r="B47" s="35" t="s">
        <v>84</v>
      </c>
      <c r="C47" s="44"/>
      <c r="D47" s="51" t="s">
        <v>215</v>
      </c>
      <c r="E47" s="46">
        <f>VLOOKUP($D47,'P2 &amp; 3 - Bons de commande'!$D$14:$H$85,3,FALSE)</f>
        <v>0</v>
      </c>
      <c r="F47" s="83"/>
      <c r="G47" s="40"/>
      <c r="H47" s="51" t="s">
        <v>273</v>
      </c>
      <c r="I47" s="46">
        <f>VLOOKUP($H47,'P2 &amp; 3 - Bons de commande'!$J$14:$K$85,2,FALSE)</f>
        <v>0</v>
      </c>
      <c r="J47" s="40"/>
      <c r="K47" s="169" t="s">
        <v>291</v>
      </c>
      <c r="L47" s="169">
        <f>VLOOKUP($K47,'P2 &amp; 3 - Bons de commande'!$M$14:$P$85,2,FALSE)</f>
        <v>0</v>
      </c>
      <c r="M47" s="169">
        <f>VLOOKUP($K47,'P2 &amp; 3 - Bons de commande'!$M$14:$P$85,3,FALSE)</f>
        <v>0</v>
      </c>
      <c r="N47" s="169">
        <f>VLOOKUP($K47,'P2 &amp; 3 - Bons de commande'!$M$14:$P$85,4,FALSE)</f>
        <v>0</v>
      </c>
    </row>
    <row r="48" spans="1:14" x14ac:dyDescent="0.25">
      <c r="A48" s="32" t="s">
        <v>42</v>
      </c>
      <c r="B48" s="32" t="s">
        <v>93</v>
      </c>
      <c r="C48" s="43"/>
      <c r="D48" s="51" t="s">
        <v>293</v>
      </c>
      <c r="E48" s="46">
        <f>VLOOKUP($D48,'P2 &amp; 3 - Bons de commande'!$D$14:$H$85,3,FALSE)</f>
        <v>0</v>
      </c>
      <c r="F48" s="83"/>
      <c r="G48" s="41"/>
      <c r="H48" s="51" t="s">
        <v>294</v>
      </c>
      <c r="I48" s="46">
        <f>VLOOKUP($H48,'P2 &amp; 3 - Bons de commande'!$J$14:$K$85,2,FALSE)</f>
        <v>0</v>
      </c>
      <c r="J48" s="41"/>
      <c r="K48" s="171"/>
      <c r="L48" s="171"/>
      <c r="M48" s="171"/>
      <c r="N48" s="171"/>
    </row>
    <row r="49" spans="1:14" x14ac:dyDescent="0.25">
      <c r="A49" s="82"/>
      <c r="B49" s="82"/>
      <c r="C49" s="82"/>
      <c r="D49" s="24"/>
      <c r="E49" s="96"/>
      <c r="F49" s="24"/>
      <c r="G49" s="97"/>
      <c r="H49" s="24"/>
      <c r="I49" s="96"/>
      <c r="J49" s="97"/>
      <c r="K49" s="24"/>
      <c r="L49" s="24"/>
      <c r="M49" s="24"/>
      <c r="N49" s="24"/>
    </row>
    <row r="50" spans="1:14" x14ac:dyDescent="0.25">
      <c r="A50" s="82"/>
      <c r="B50" s="82"/>
      <c r="C50" s="82"/>
      <c r="D50" s="24"/>
      <c r="E50" s="96"/>
      <c r="F50" s="24"/>
      <c r="G50" s="97"/>
      <c r="H50" s="24"/>
      <c r="I50" s="96"/>
      <c r="J50" s="97"/>
      <c r="K50" s="24"/>
      <c r="L50" s="24"/>
      <c r="M50" s="24"/>
      <c r="N50" s="24"/>
    </row>
    <row r="51" spans="1:14" x14ac:dyDescent="0.25">
      <c r="A51" s="82"/>
      <c r="B51" s="82"/>
      <c r="C51" s="82"/>
      <c r="D51" s="24"/>
      <c r="E51" s="96"/>
      <c r="F51" s="24"/>
      <c r="G51" s="97"/>
      <c r="H51" s="24"/>
      <c r="I51" s="96"/>
      <c r="J51" s="97"/>
      <c r="K51" s="24"/>
      <c r="L51" s="24"/>
      <c r="M51" s="24"/>
      <c r="N51" s="24"/>
    </row>
    <row r="53" spans="1:14" ht="29.25" customHeight="1" x14ac:dyDescent="0.25">
      <c r="D53" s="205" t="s">
        <v>299</v>
      </c>
      <c r="E53" s="95">
        <f>SUM(E47:E48,E43:E45,E40:E41,E37:E38,E32:E35,E30,E28,E25,E22,E20,E18,E15:E16,E13,E9:E10)</f>
        <v>0</v>
      </c>
      <c r="F53" s="95">
        <f>SUM(F44,F41,F37,F35,F28,F26,F23,F19,F17,F10)</f>
        <v>0</v>
      </c>
      <c r="H53" s="208" t="s">
        <v>296</v>
      </c>
      <c r="I53" s="208"/>
      <c r="K53" s="206" t="s">
        <v>309</v>
      </c>
      <c r="L53" s="206"/>
      <c r="M53" s="206"/>
      <c r="N53" s="206"/>
    </row>
    <row r="54" spans="1:14" ht="34.5" customHeight="1" x14ac:dyDescent="0.25">
      <c r="D54" s="205"/>
      <c r="E54" s="209">
        <f>E53+F53</f>
        <v>0</v>
      </c>
      <c r="F54" s="209"/>
      <c r="H54" s="207" t="s">
        <v>301</v>
      </c>
      <c r="I54" s="207"/>
      <c r="K54" s="90" t="s">
        <v>302</v>
      </c>
      <c r="L54" s="78">
        <f>L9</f>
        <v>0</v>
      </c>
    </row>
    <row r="55" spans="1:14" x14ac:dyDescent="0.25">
      <c r="H55" s="94">
        <v>66</v>
      </c>
    </row>
    <row r="56" spans="1:14" ht="39.75" customHeight="1" x14ac:dyDescent="0.25">
      <c r="H56" s="101" t="s">
        <v>295</v>
      </c>
      <c r="I56" s="93">
        <f>AVERAGE(I47:I48,I45,I43,I40,I38,I32:I34,I30,I25,I22,I20,I18,I16,I15,I13)*H55</f>
        <v>0</v>
      </c>
      <c r="K56" s="206" t="s">
        <v>300</v>
      </c>
      <c r="L56" s="206"/>
      <c r="M56" s="206"/>
      <c r="N56" s="206"/>
    </row>
    <row r="57" spans="1:14" ht="32.25" customHeight="1" x14ac:dyDescent="0.25">
      <c r="K57" s="90" t="s">
        <v>303</v>
      </c>
      <c r="L57" s="78">
        <f>AVERAGE(L47,L43,L40,L37,L32,L30,L28,L25,L22,L15,L13)*34.14</f>
        <v>0</v>
      </c>
    </row>
    <row r="58" spans="1:14" ht="30" x14ac:dyDescent="0.25">
      <c r="H58" s="93" t="s">
        <v>297</v>
      </c>
      <c r="I58" s="93"/>
      <c r="K58" s="92" t="s">
        <v>304</v>
      </c>
      <c r="L58" s="91">
        <f>L54+L57</f>
        <v>0</v>
      </c>
    </row>
    <row r="59" spans="1:14" ht="46.5" customHeight="1" x14ac:dyDescent="0.25">
      <c r="H59" s="101" t="s">
        <v>298</v>
      </c>
      <c r="I59" s="93">
        <f>SUM(I44,I41,I37,I35,I28,I26,I23,I19,I17,I10,I9)</f>
        <v>0</v>
      </c>
    </row>
  </sheetData>
  <mergeCells count="95">
    <mergeCell ref="A8:N8"/>
    <mergeCell ref="A1:N1"/>
    <mergeCell ref="A3:N3"/>
    <mergeCell ref="A5:A6"/>
    <mergeCell ref="B5:B6"/>
    <mergeCell ref="D5:F5"/>
    <mergeCell ref="H5:I5"/>
    <mergeCell ref="K5:N5"/>
    <mergeCell ref="A24:B24"/>
    <mergeCell ref="D24:F24"/>
    <mergeCell ref="H24:I24"/>
    <mergeCell ref="K24:N24"/>
    <mergeCell ref="A21:B21"/>
    <mergeCell ref="D21:F21"/>
    <mergeCell ref="H21:I21"/>
    <mergeCell ref="K21:N21"/>
    <mergeCell ref="A14:B14"/>
    <mergeCell ref="D14:F14"/>
    <mergeCell ref="H14:I14"/>
    <mergeCell ref="K14:N14"/>
    <mergeCell ref="K15:K20"/>
    <mergeCell ref="L15:L20"/>
    <mergeCell ref="M15:M20"/>
    <mergeCell ref="N15:N20"/>
    <mergeCell ref="K25:K26"/>
    <mergeCell ref="L25:L26"/>
    <mergeCell ref="M25:M26"/>
    <mergeCell ref="N25:N26"/>
    <mergeCell ref="A27:B27"/>
    <mergeCell ref="D27:F27"/>
    <mergeCell ref="H27:I27"/>
    <mergeCell ref="K27:N27"/>
    <mergeCell ref="A31:B31"/>
    <mergeCell ref="D31:F31"/>
    <mergeCell ref="H31:I31"/>
    <mergeCell ref="K31:N31"/>
    <mergeCell ref="A29:B29"/>
    <mergeCell ref="D29:F29"/>
    <mergeCell ref="H29:I29"/>
    <mergeCell ref="K29:N29"/>
    <mergeCell ref="A39:B39"/>
    <mergeCell ref="D39:F39"/>
    <mergeCell ref="H39:I39"/>
    <mergeCell ref="K39:N39"/>
    <mergeCell ref="K40:K41"/>
    <mergeCell ref="L40:L41"/>
    <mergeCell ref="M40:M41"/>
    <mergeCell ref="N40:N41"/>
    <mergeCell ref="A36:B36"/>
    <mergeCell ref="D36:F36"/>
    <mergeCell ref="H36:I36"/>
    <mergeCell ref="K36:N36"/>
    <mergeCell ref="K37:K38"/>
    <mergeCell ref="L37:L38"/>
    <mergeCell ref="M37:M38"/>
    <mergeCell ref="N37:N38"/>
    <mergeCell ref="D46:F46"/>
    <mergeCell ref="H46:I46"/>
    <mergeCell ref="K46:N46"/>
    <mergeCell ref="K47:K48"/>
    <mergeCell ref="L47:L48"/>
    <mergeCell ref="M47:M48"/>
    <mergeCell ref="N47:N48"/>
    <mergeCell ref="N9:N10"/>
    <mergeCell ref="M9:M10"/>
    <mergeCell ref="L9:L10"/>
    <mergeCell ref="K9:K10"/>
    <mergeCell ref="E54:F54"/>
    <mergeCell ref="A11:N11"/>
    <mergeCell ref="A12:B12"/>
    <mergeCell ref="D12:F12"/>
    <mergeCell ref="H12:I12"/>
    <mergeCell ref="K12:N12"/>
    <mergeCell ref="A46:B46"/>
    <mergeCell ref="A42:B42"/>
    <mergeCell ref="D42:F42"/>
    <mergeCell ref="H42:I42"/>
    <mergeCell ref="K42:N42"/>
    <mergeCell ref="K43:K45"/>
    <mergeCell ref="D53:D54"/>
    <mergeCell ref="K56:N56"/>
    <mergeCell ref="K53:N53"/>
    <mergeCell ref="K22:K23"/>
    <mergeCell ref="K32:K35"/>
    <mergeCell ref="L32:L35"/>
    <mergeCell ref="M32:M35"/>
    <mergeCell ref="N32:N35"/>
    <mergeCell ref="H54:I54"/>
    <mergeCell ref="H53:I53"/>
    <mergeCell ref="L22:L23"/>
    <mergeCell ref="M22:M23"/>
    <mergeCell ref="N22:N23"/>
    <mergeCell ref="L43:L45"/>
    <mergeCell ref="M43:M45"/>
    <mergeCell ref="N43:N45"/>
  </mergeCells>
  <conditionalFormatting sqref="A13:C13 A12 C14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:E10 E13 E15:E16 E18 E20 E22 E25 E30 E32:E35 E37:E38 E40:E41 E43:E45 E47:E48 F10 F17 F19 F23 F26 E28:F28 F35 F37 F41 F44">
    <cfRule type="containsBlanks" dxfId="18" priority="49">
      <formula>LEN(TRIM(E9))=0</formula>
    </cfRule>
  </conditionalFormatting>
  <conditionalFormatting sqref="I9:I10 I13 I15:I20 I22:I23 I25:I26 I28 I30 I32:I35 I37:I38 I40:I41 I43:I45 I47:I48">
    <cfRule type="containsBlanks" dxfId="17" priority="48">
      <formula>LEN(TRIM(I9))=0</formula>
    </cfRule>
  </conditionalFormatting>
  <conditionalFormatting sqref="L9:N9 L13:N13 L43:N43">
    <cfRule type="containsBlanks" dxfId="16" priority="47">
      <formula>LEN(TRIM(L9))=0</formula>
    </cfRule>
  </conditionalFormatting>
  <conditionalFormatting sqref="M30:N30">
    <cfRule type="containsBlanks" dxfId="15" priority="9">
      <formula>LEN(TRIM(M30))=0</formula>
    </cfRule>
  </conditionalFormatting>
  <conditionalFormatting sqref="L40">
    <cfRule type="containsBlanks" dxfId="14" priority="4">
      <formula>LEN(TRIM(L40))=0</formula>
    </cfRule>
  </conditionalFormatting>
  <conditionalFormatting sqref="M40:N40">
    <cfRule type="containsBlanks" dxfId="13" priority="3">
      <formula>LEN(TRIM(M40))=0</formula>
    </cfRule>
  </conditionalFormatting>
  <conditionalFormatting sqref="L47">
    <cfRule type="containsBlanks" dxfId="12" priority="2">
      <formula>LEN(TRIM(L47))=0</formula>
    </cfRule>
  </conditionalFormatting>
  <conditionalFormatting sqref="M47:N47">
    <cfRule type="containsBlanks" dxfId="11" priority="1">
      <formula>LEN(TRIM(M47))=0</formula>
    </cfRule>
  </conditionalFormatting>
  <conditionalFormatting sqref="L15:N15">
    <cfRule type="containsBlanks" dxfId="10" priority="28">
      <formula>LEN(TRIM(L15))=0</formula>
    </cfRule>
  </conditionalFormatting>
  <conditionalFormatting sqref="L22:N22">
    <cfRule type="containsBlanks" dxfId="9" priority="27">
      <formula>LEN(TRIM(L22))=0</formula>
    </cfRule>
  </conditionalFormatting>
  <conditionalFormatting sqref="L25">
    <cfRule type="containsBlanks" dxfId="8" priority="26">
      <formula>LEN(TRIM(L25))=0</formula>
    </cfRule>
  </conditionalFormatting>
  <conditionalFormatting sqref="M25:N25">
    <cfRule type="containsBlanks" dxfId="7" priority="25">
      <formula>LEN(TRIM(M25))=0</formula>
    </cfRule>
  </conditionalFormatting>
  <conditionalFormatting sqref="L28">
    <cfRule type="containsBlanks" dxfId="6" priority="24">
      <formula>LEN(TRIM(L28))=0</formula>
    </cfRule>
  </conditionalFormatting>
  <conditionalFormatting sqref="M28:N28">
    <cfRule type="containsBlanks" dxfId="5" priority="23">
      <formula>LEN(TRIM(M28))=0</formula>
    </cfRule>
  </conditionalFormatting>
  <conditionalFormatting sqref="L30">
    <cfRule type="containsBlanks" dxfId="4" priority="10">
      <formula>LEN(TRIM(L30))=0</formula>
    </cfRule>
  </conditionalFormatting>
  <conditionalFormatting sqref="L32">
    <cfRule type="containsBlanks" dxfId="3" priority="8">
      <formula>LEN(TRIM(L32))=0</formula>
    </cfRule>
  </conditionalFormatting>
  <conditionalFormatting sqref="M32:N32">
    <cfRule type="containsBlanks" dxfId="2" priority="7">
      <formula>LEN(TRIM(M32))=0</formula>
    </cfRule>
  </conditionalFormatting>
  <conditionalFormatting sqref="L37">
    <cfRule type="containsBlanks" dxfId="1" priority="6">
      <formula>LEN(TRIM(L37))=0</formula>
    </cfRule>
  </conditionalFormatting>
  <conditionalFormatting sqref="M37:N37">
    <cfRule type="containsBlanks" dxfId="0" priority="5">
      <formula>LEN(TRIM(M37))=0</formula>
    </cfRule>
  </conditionalFormatting>
  <pageMargins left="0.27559055118110237" right="0.23622047244094491" top="0.43307086614173229" bottom="0.63" header="0.31496062992125984" footer="0.31496062992125984"/>
  <pageSetup paperSize="8" scale="98" fitToHeight="0" orientation="landscape" r:id="rId1"/>
  <headerFoot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P1 &amp; 2-Prest,programmées</vt:lpstr>
      <vt:lpstr>P2 &amp; 3 - Bons de commande</vt:lpstr>
      <vt:lpstr>P3 - 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cp:lastPrinted>2026-01-28T08:02:14Z</cp:lastPrinted>
  <dcterms:created xsi:type="dcterms:W3CDTF">2025-12-18T08:02:57Z</dcterms:created>
  <dcterms:modified xsi:type="dcterms:W3CDTF">2026-03-01T19:22:56Z</dcterms:modified>
</cp:coreProperties>
</file>