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always"/>
  <mc:AlternateContent xmlns:mc="http://schemas.openxmlformats.org/markup-compatibility/2006">
    <mc:Choice Requires="x15">
      <x15ac:absPath xmlns:x15ac="http://schemas.microsoft.com/office/spreadsheetml/2010/11/ac" url="https://ademecloud.sharepoint.com/sites/O-SB/Documents partages/10 Gestion/01. ACHATS SB/1.CONSULTATION EN COURS/Hakim/DA 2026AC000010 ATMO_ABC/1-Consultation/DOCS LIA_PLACE/"/>
    </mc:Choice>
  </mc:AlternateContent>
  <xr:revisionPtr revIDLastSave="173" documentId="8_{DDACFC28-2AAC-473C-BEBD-8768BA2BE46A}" xr6:coauthVersionLast="47" xr6:coauthVersionMax="47" xr10:uidLastSave="{D223583C-7444-4131-90E1-D0FC8746F2F3}"/>
  <bookViews>
    <workbookView xWindow="-28920" yWindow="-120" windowWidth="29040" windowHeight="17520" xr2:uid="{00000000-000D-0000-FFFF-FFFF00000000}"/>
  </bookViews>
  <sheets>
    <sheet name="Prestations Base - Lot 1"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3" l="1"/>
  <c r="F62" i="3"/>
  <c r="D62" i="3"/>
  <c r="D58" i="3"/>
  <c r="C98" i="3"/>
  <c r="J98" i="3" l="1"/>
  <c r="I98" i="3"/>
  <c r="I87" i="3"/>
  <c r="C59" i="3"/>
  <c r="E59" i="3"/>
  <c r="G59" i="3"/>
  <c r="I59" i="3"/>
  <c r="J59" i="3"/>
  <c r="I31" i="3"/>
  <c r="C75" i="3"/>
  <c r="G98" i="3"/>
  <c r="J87" i="3"/>
  <c r="E98" i="3"/>
  <c r="G87" i="3"/>
  <c r="E87" i="3"/>
  <c r="C87" i="3"/>
  <c r="D36" i="3"/>
  <c r="I29" i="3"/>
  <c r="I30" i="3" s="1"/>
  <c r="G29" i="3"/>
  <c r="E29" i="3"/>
  <c r="D22" i="3"/>
  <c r="C29" i="3"/>
  <c r="H58" i="3"/>
  <c r="H53" i="3"/>
  <c r="F53" i="3"/>
  <c r="D86" i="3"/>
  <c r="D53" i="3"/>
  <c r="D95" i="3"/>
  <c r="H97" i="3"/>
  <c r="F97" i="3"/>
  <c r="D97" i="3"/>
  <c r="H96" i="3"/>
  <c r="F96" i="3"/>
  <c r="D96" i="3"/>
  <c r="H95" i="3"/>
  <c r="F95" i="3"/>
  <c r="E14" i="3"/>
  <c r="E13" i="3"/>
  <c r="E12" i="3"/>
  <c r="E11" i="3"/>
  <c r="E10" i="3"/>
  <c r="H101" i="3" l="1"/>
  <c r="J88" i="3"/>
  <c r="J89" i="3" s="1"/>
  <c r="J90" i="3" s="1"/>
  <c r="I88" i="3"/>
  <c r="I89" i="3" s="1"/>
  <c r="I90" i="3" s="1"/>
  <c r="D101" i="3"/>
  <c r="I99" i="3"/>
  <c r="I100" i="3" s="1"/>
  <c r="I101" i="3" s="1"/>
  <c r="F101" i="3"/>
  <c r="J99" i="3"/>
  <c r="J100" i="3" s="1"/>
  <c r="J101" i="3" s="1"/>
  <c r="J60" i="3"/>
  <c r="J61" i="3" s="1"/>
  <c r="J62" i="3" s="1"/>
  <c r="I60" i="3"/>
  <c r="I61" i="3" s="1"/>
  <c r="I62" i="3" s="1"/>
  <c r="H98" i="3"/>
  <c r="D98" i="3"/>
  <c r="F98" i="3"/>
  <c r="F86" i="3"/>
  <c r="H86" i="3"/>
  <c r="H84" i="3"/>
  <c r="H87" i="3" s="1"/>
  <c r="F84" i="3"/>
  <c r="D84" i="3"/>
  <c r="D87" i="3" s="1"/>
  <c r="E4" i="3"/>
  <c r="I32" i="3" s="1"/>
  <c r="E7" i="3"/>
  <c r="F87" i="3" l="1"/>
  <c r="H88" i="3"/>
  <c r="H89" i="3" s="1"/>
  <c r="H90" i="3" s="1"/>
  <c r="F99" i="3"/>
  <c r="F100" i="3" s="1"/>
  <c r="D99" i="3"/>
  <c r="D100" i="3" s="1"/>
  <c r="K101" i="3" s="1"/>
  <c r="D88" i="3"/>
  <c r="D89" i="3" s="1"/>
  <c r="D90" i="3" s="1"/>
  <c r="F88" i="3"/>
  <c r="F89" i="3" s="1"/>
  <c r="F90" i="3" s="1"/>
  <c r="H99" i="3"/>
  <c r="H100" i="3" s="1"/>
  <c r="D74" i="3"/>
  <c r="D71" i="3"/>
  <c r="D72" i="3"/>
  <c r="D70" i="3"/>
  <c r="D68" i="3"/>
  <c r="D67" i="3"/>
  <c r="J29" i="3"/>
  <c r="H56" i="3"/>
  <c r="H57" i="3"/>
  <c r="H55" i="3"/>
  <c r="H49" i="3"/>
  <c r="H50" i="3"/>
  <c r="H51" i="3"/>
  <c r="H52" i="3"/>
  <c r="H48" i="3"/>
  <c r="H46" i="3"/>
  <c r="H45" i="3"/>
  <c r="H42" i="3"/>
  <c r="H43" i="3"/>
  <c r="H41" i="3"/>
  <c r="F56" i="3"/>
  <c r="F57" i="3"/>
  <c r="F58" i="3"/>
  <c r="F55" i="3"/>
  <c r="F49" i="3"/>
  <c r="F50" i="3"/>
  <c r="F51" i="3"/>
  <c r="F52" i="3"/>
  <c r="F48" i="3"/>
  <c r="F46" i="3"/>
  <c r="F45" i="3"/>
  <c r="F43" i="3"/>
  <c r="F42" i="3"/>
  <c r="F41" i="3"/>
  <c r="H27" i="3"/>
  <c r="H28" i="3"/>
  <c r="H26" i="3"/>
  <c r="F27" i="3"/>
  <c r="F28" i="3"/>
  <c r="F26" i="3"/>
  <c r="D56" i="3"/>
  <c r="D57" i="3"/>
  <c r="D55" i="3"/>
  <c r="D49" i="3"/>
  <c r="D50" i="3"/>
  <c r="D51" i="3"/>
  <c r="D52" i="3"/>
  <c r="D48" i="3"/>
  <c r="D46" i="3"/>
  <c r="D45" i="3"/>
  <c r="D42" i="3"/>
  <c r="D43" i="3"/>
  <c r="D41" i="3"/>
  <c r="H37" i="3"/>
  <c r="H38" i="3"/>
  <c r="H39" i="3"/>
  <c r="H36" i="3"/>
  <c r="F37" i="3"/>
  <c r="F38" i="3"/>
  <c r="F39" i="3"/>
  <c r="F36" i="3"/>
  <c r="D37" i="3"/>
  <c r="D38" i="3"/>
  <c r="D39" i="3"/>
  <c r="H23" i="3"/>
  <c r="H24" i="3"/>
  <c r="H22" i="3"/>
  <c r="F23" i="3"/>
  <c r="F24" i="3"/>
  <c r="F22" i="3"/>
  <c r="D27" i="3"/>
  <c r="D28" i="3"/>
  <c r="D26" i="3"/>
  <c r="D23" i="3"/>
  <c r="D24" i="3"/>
  <c r="D59" i="3" l="1"/>
  <c r="K90" i="3"/>
  <c r="D75" i="3"/>
  <c r="D60" i="3"/>
  <c r="F59" i="3"/>
  <c r="F60" i="3" s="1"/>
  <c r="J30" i="3"/>
  <c r="J31" i="3" s="1"/>
  <c r="J32" i="3" s="1"/>
  <c r="H59" i="3"/>
  <c r="H60" i="3" s="1"/>
  <c r="D29" i="3"/>
  <c r="F29" i="3"/>
  <c r="H29" i="3"/>
  <c r="K62" i="3" l="1"/>
  <c r="H61" i="3"/>
  <c r="F61" i="3"/>
  <c r="D76" i="3"/>
  <c r="D77" i="3" s="1"/>
  <c r="D78" i="3" s="1"/>
  <c r="D30" i="3"/>
  <c r="D31" i="3" s="1"/>
  <c r="D32" i="3" s="1"/>
  <c r="H30" i="3"/>
  <c r="H31" i="3" s="1"/>
  <c r="H32" i="3" s="1"/>
  <c r="F30" i="3"/>
  <c r="F31" i="3" s="1"/>
  <c r="F32" i="3" s="1"/>
  <c r="D61" i="3"/>
  <c r="K32" i="3" l="1"/>
  <c r="K10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tc={10FEE9B8-C219-498E-9A71-7C12ADBE813A}</author>
  </authors>
  <commentList>
    <comment ref="J35" authorId="0" shapeId="0" xr:uid="{10FEE9B8-C219-498E-9A71-7C12ADBE813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@Hakim tous les déplacements ont été listés dans l’excel rôle de tous les acteurs. Par contre on ne sait pas comment attribuer une valeur , selon comment seront passer les bons de commande</t>
      </text>
    </comment>
  </commentList>
</comments>
</file>

<file path=xl/sharedStrings.xml><?xml version="1.0" encoding="utf-8"?>
<sst xmlns="http://schemas.openxmlformats.org/spreadsheetml/2006/main" count="311" uniqueCount="97">
  <si>
    <t>Bâtiments entre 0 et 500 m2</t>
  </si>
  <si>
    <t>Bâtiments entre 500 et 2000 m2</t>
  </si>
  <si>
    <t xml:space="preserve"> Bâtiments supérieurs à 2000 m2</t>
  </si>
  <si>
    <t>Nombre de bâtiments</t>
  </si>
  <si>
    <t>Coût unitaire en € HT</t>
  </si>
  <si>
    <t>Sous traitance éventuelle</t>
  </si>
  <si>
    <t>Autres frais (achats, déplacements, logistique…)</t>
  </si>
  <si>
    <t>Total</t>
  </si>
  <si>
    <t>Mission "ATMO (Assistance Technique à Maîtrise d'Ouvrage)"</t>
  </si>
  <si>
    <t>Tâche A1 : Faisabilité des solutions</t>
  </si>
  <si>
    <t xml:space="preserve">A.1.a Proposition et description des solutions, pré-dimensionnement, </t>
  </si>
  <si>
    <t>A.1.b Chiffrage économique</t>
  </si>
  <si>
    <t>A.1.c Validation de la pertinence des solutions par la simulation de confort</t>
  </si>
  <si>
    <t>Tâche A2 : Suivi de la mise œuvre</t>
  </si>
  <si>
    <t>A.2.a Relecture des pièces écrites, propositions de modifications éventuelles</t>
  </si>
  <si>
    <t>A.2.b Suivi de la mise en œuvre sur le chantier, assistance à la réception des travaux, pré-exploitation</t>
  </si>
  <si>
    <t>A.2.c Assurer la sensibilisation et l'apprpriation par les usagers des solutions mises en œuvre</t>
  </si>
  <si>
    <t>TVA (préciser le taux)</t>
  </si>
  <si>
    <t>TOTAL PRESTATIONS DE BASE ATMO en € TTC</t>
  </si>
  <si>
    <t xml:space="preserve"> </t>
  </si>
  <si>
    <t>MISSION "EVALUATION CADRE EN VUE D'UNE CAPITALISATION"</t>
  </si>
  <si>
    <t>Tâche E.1. Caractérisation de l'opération</t>
  </si>
  <si>
    <t xml:space="preserve">E.1.a Préparation de la visite </t>
  </si>
  <si>
    <t>E.1.b Recueil des documents architecturaux et techniques</t>
  </si>
  <si>
    <t>E.1.c Visite et relevés : avant l'été</t>
  </si>
  <si>
    <t>E.1.d Lancement questionnaire occupant et relance : après l'été</t>
  </si>
  <si>
    <t>Tâche E.2. Instrumentation avant travaux</t>
  </si>
  <si>
    <t>E.2.a Elaborer le plan d'instrumentation base</t>
  </si>
  <si>
    <t>E.2.b Pose des capteurs et de la BoxConfort et recettage de données</t>
  </si>
  <si>
    <t>E.2.c Dépose/restitution capteurs et Boxconfort</t>
  </si>
  <si>
    <t>Tâche E.3 Evaluation des dispositifs d'adaptation sur site et en usage</t>
  </si>
  <si>
    <t>Tâche E.4. Instrumentation après travaux</t>
  </si>
  <si>
    <t>E.4.a Définition de l'instrumentation spécifique dans le CCTP</t>
  </si>
  <si>
    <t>E.4.b Réception de l'instrumentation spécifique intégrée et recettage</t>
  </si>
  <si>
    <t>E.4.c Redéfinition du plan d'instrumentation si nécessaire</t>
  </si>
  <si>
    <t>E.4.d Pose capteurs base et Boxconfort et recettage données</t>
  </si>
  <si>
    <t xml:space="preserve">E.4.e Dépose/restitution  capteurs et Boxconfort </t>
  </si>
  <si>
    <t>Tâche E.5.Etudes pour l’évaluation théorique de l’impact des travaux retenus</t>
  </si>
  <si>
    <t>E.5.a Modélisation du bâtiment existant et simulations en climat actuel et futur</t>
  </si>
  <si>
    <t>E.5.b Modélisation du bâtiment après travaux et simulations en climat actuel et futur</t>
  </si>
  <si>
    <t>E.5.c Saisie des données liées aux gestes de rénovation</t>
  </si>
  <si>
    <t>E.5.d Participation à deux réunions d’échange sur les options de modélisation</t>
  </si>
  <si>
    <t>MONTANT TOTAL PRESTATIONS DE BASE EVALUATION en € HT</t>
  </si>
  <si>
    <t>TOTAL PRESTATIONS DE BASE EVALUATION en € TTC</t>
  </si>
  <si>
    <t>Mission P "PARTICIPATION TRANSVERSALE AU PROGRAMME : contribtion au suivi du projet et à l'analyse des données"</t>
  </si>
  <si>
    <t>P1 Participation au titre des missions A1 et A2</t>
  </si>
  <si>
    <t>Sur la restitution des misisons A1</t>
  </si>
  <si>
    <t>Sur la restitution des misisons A2</t>
  </si>
  <si>
    <t>P2 Participation à l’Evaluation cadrée des missions E.1 à E.5</t>
  </si>
  <si>
    <t>Sur la méthodologie globale</t>
  </si>
  <si>
    <t>Sur les enquêtes (tâches des missions E1 et E3)</t>
  </si>
  <si>
    <t>Sur l’instrumentation (tâches des missions E1 à E4)</t>
  </si>
  <si>
    <t>P3 Participation à l'animation régionale</t>
  </si>
  <si>
    <t>Réunions d’animation régionale que les Centres de Ressources organiseront dans chacune des régions.</t>
  </si>
  <si>
    <t>MONTANT TOTAL PRESTATIONS DE BASE PARTICIPATION TRANSVERSALE en € HT</t>
  </si>
  <si>
    <t>TOTAL PRESTATIONS DE BASE PARTICIPATION TRANSVERSALE en € TTC</t>
  </si>
  <si>
    <t>NB : En cas de groupement, précisez la répartition pour chaque membre du groupement.</t>
  </si>
  <si>
    <t>Expertise complémentaire</t>
  </si>
  <si>
    <t>E.3.a Visite et relevés : durant la période chaude</t>
  </si>
  <si>
    <t>E.3.b Lancement questionnaire occupant et relance : après l'été</t>
  </si>
  <si>
    <t>TOTAL</t>
  </si>
  <si>
    <t>TOTAL - 500 m2</t>
  </si>
  <si>
    <t>TOTAL 500 à 2000 m2</t>
  </si>
  <si>
    <t>TOTAL &gt; 2000 m2</t>
  </si>
  <si>
    <t>Mission A1, A2, E3, E4, E5, P1, P2)</t>
  </si>
  <si>
    <t>Mission E1, E2</t>
  </si>
  <si>
    <t>TOTAL PRESTATIONS DE BASE ATMO en € HT</t>
  </si>
  <si>
    <t>Nombre de jours</t>
  </si>
  <si>
    <t>Bâtiments supérieurs à 2000 m2</t>
  </si>
  <si>
    <t>Compléxité</t>
  </si>
  <si>
    <t>Simulation supplémentaire</t>
  </si>
  <si>
    <t>Intervention sur site si besoin supplémentaire</t>
  </si>
  <si>
    <t xml:space="preserve">Pour une opération de logement : heures de travail d’une personne supplémentaire </t>
  </si>
  <si>
    <t xml:space="preserve">Une année supplémentaire (minimum de mai à septembre inclus) pour le suivi après travaux </t>
  </si>
  <si>
    <t>En complément des missions A1 - E1 - E2</t>
  </si>
  <si>
    <t>En complément des missions A2- E3 à E5</t>
  </si>
  <si>
    <t>Complexité du projet (géométrie et architecture, installations techniques, usages du bâtiment, etc.), et tout autre paramètre technique pouvant justifier un nombre de jours de travail supplémentaire sur tout ou partie des Missions demandées.</t>
  </si>
  <si>
    <t>TOTAL PRESTATIONS DE BASE EXPERTISE COMPLEMENTAIRE en € HT</t>
  </si>
  <si>
    <t>TOTAL PRESTATIONS DE BASE EXPERTISE COMPLEMENTAIRE en € TTC</t>
  </si>
  <si>
    <t>Autres Prestations</t>
  </si>
  <si>
    <t>Réalisation d’une simulation supplémentaire (avec un modèle déjà construit),</t>
  </si>
  <si>
    <t xml:space="preserve">Réalisation d’une intervention supplémentaire sur site pour répondre à des aléas </t>
  </si>
  <si>
    <t>Réalisation d’une aide au remplissage des questionnaires pour une opération de logement</t>
  </si>
  <si>
    <t>MONTANT TOTAL AUTRES PRESTATIONS DE BASE  en € HT</t>
  </si>
  <si>
    <t>TOTAL AUTRES PRESTATIONS  en € TTC</t>
  </si>
  <si>
    <t>Expertise complémentaire et autres prestations</t>
  </si>
  <si>
    <t>Réalisation d'une année de suivi complémentaire</t>
  </si>
  <si>
    <t>PRESTATION DE BASE - LOT 1</t>
  </si>
  <si>
    <t>QUANTITATIF DE PROJETS SUR LA BASE DUQUEL LES OFFRES SERONT JUGEES (SCENARIO DE REFERENCE) :</t>
  </si>
  <si>
    <t>TOTAL SCENARIO DE REFERENCE</t>
  </si>
  <si>
    <t>SEULES LES CASES SUR FOND BLANC SONT A REMPLIR</t>
  </si>
  <si>
    <t>TOTAL SCENARIO DE REFERENCE MISSION EVALUATION CADRE EN VUE D'UNE CAPITALISATION en € TTC</t>
  </si>
  <si>
    <t>TOTAL SCENARIO DE REFERENCE MISSION ATMO en € TTC</t>
  </si>
  <si>
    <t>TOTAL SCENARIO DE REFERENCE PARTICIPATION TRANSVERSALE AU PROGRAMME en € TTC</t>
  </si>
  <si>
    <t>TOTAL SCENARIO DE REFERENCE EXPERTISE COMPLEMENTAIRE en € TTC</t>
  </si>
  <si>
    <t>TOTAL SCENARIO DE REFERENCE AUTRES PRESTATIONS en € TTC</t>
  </si>
  <si>
    <t>TOTAL PRESTATIONS TTC SCENARIO DE REFERENCE -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</si>
</sst>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family val="2"/>
      <scheme val="minor"/>
    </font>
    <font>
      <b/>
      <sz val="10"/>
      <color theme="1"/>
      <name val="Calibri"/>
      <family val="2"/>
      <scheme val="minor"/>
    </font>
    <font>
      <sz val="9"/>
      <color theme="1"/>
      <name val="LiberationSans"/>
    </font>
    <font>
      <sz val="10"/>
      <color theme="1"/>
      <name val="Calibri"/>
      <family val="2"/>
      <scheme val="minor"/>
    </font>
    <font>
      <sz val="9"/>
      <color theme="1"/>
      <name val="Arial"/>
      <family val="2"/>
    </font>
    <font>
      <b/>
      <sz val="10"/>
      <name val="Calibri"/>
      <family val="2"/>
      <scheme val="minor"/>
    </font>
    <font>
      <b/>
      <sz val="11"/>
      <color rgb="FFC00000"/>
      <name val="Calibri"/>
      <family val="2"/>
      <scheme val="minor"/>
    </font>
    <font>
      <b/>
      <sz val="12"/>
      <color theme="1"/>
      <name val="Calibri"/>
      <family val="2"/>
      <scheme val="minor"/>
    </font>
    <font>
      <sz val="8"/>
      <name val="Calibri"/>
      <family val="2"/>
      <scheme val="minor"/>
    </font>
    <font>
      <sz val="11"/>
      <name val="Calibri"/>
      <family val="2"/>
      <scheme val="minor"/>
    </font>
    <font>
      <b/>
      <sz val="11"/>
      <color theme="1"/>
      <name val="Calibri"/>
      <family val="2"/>
      <scheme val="minor"/>
    </font>
    <font>
      <b/>
      <sz val="14"/>
      <color rgb="FFFF0000"/>
      <name val="Calibri"/>
      <family val="2"/>
      <scheme val="minor"/>
    </font>
    <font>
      <b/>
      <sz val="9"/>
      <color theme="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1" tint="0.249977111117893"/>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2" fillId="0" borderId="1" xfId="0" applyFont="1" applyBorder="1" applyAlignment="1">
      <alignment wrapText="1"/>
    </xf>
    <xf numFmtId="0" fontId="2" fillId="0" borderId="1" xfId="0" applyFont="1" applyBorder="1" applyAlignment="1">
      <alignment horizontal="center" wrapText="1"/>
    </xf>
    <xf numFmtId="0" fontId="4" fillId="0" borderId="1" xfId="0" applyFont="1" applyBorder="1"/>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4" fillId="0" borderId="0" xfId="0" applyFont="1" applyAlignment="1">
      <alignment wrapText="1"/>
    </xf>
    <xf numFmtId="0" fontId="4" fillId="0" borderId="0" xfId="0" applyFont="1"/>
    <xf numFmtId="0" fontId="7" fillId="0" borderId="0" xfId="0" applyFont="1" applyAlignment="1">
      <alignment vertical="center"/>
    </xf>
    <xf numFmtId="0" fontId="5" fillId="0" borderId="4" xfId="0" applyFont="1" applyBorder="1" applyAlignment="1">
      <alignment vertical="center" wrapText="1"/>
    </xf>
    <xf numFmtId="0" fontId="0" fillId="5" borderId="0" xfId="0" applyFill="1"/>
    <xf numFmtId="0" fontId="4" fillId="5" borderId="1" xfId="0" applyFont="1" applyFill="1" applyBorder="1"/>
    <xf numFmtId="0" fontId="2" fillId="5" borderId="1" xfId="0" applyFont="1" applyFill="1" applyBorder="1" applyAlignment="1">
      <alignment horizontal="left"/>
    </xf>
    <xf numFmtId="0" fontId="0" fillId="5" borderId="1" xfId="0" applyFill="1" applyBorder="1"/>
    <xf numFmtId="0" fontId="3" fillId="5" borderId="1" xfId="0" applyFont="1" applyFill="1" applyBorder="1" applyAlignment="1">
      <alignment wrapText="1"/>
    </xf>
    <xf numFmtId="0" fontId="2" fillId="2" borderId="1" xfId="0" applyFont="1" applyFill="1" applyBorder="1" applyAlignment="1">
      <alignment horizontal="left"/>
    </xf>
    <xf numFmtId="0" fontId="2" fillId="2" borderId="1" xfId="0" applyFont="1" applyFill="1" applyBorder="1"/>
    <xf numFmtId="0" fontId="2" fillId="5" borderId="1" xfId="0" applyFont="1" applyFill="1" applyBorder="1"/>
    <xf numFmtId="0" fontId="10" fillId="5" borderId="1" xfId="0" applyFont="1" applyFill="1" applyBorder="1"/>
    <xf numFmtId="0" fontId="0" fillId="0" borderId="0" xfId="0" applyAlignment="1">
      <alignment horizontal="left"/>
    </xf>
    <xf numFmtId="0" fontId="2" fillId="0" borderId="1" xfId="0" applyFont="1" applyBorder="1" applyAlignment="1">
      <alignment horizontal="left"/>
    </xf>
    <xf numFmtId="0" fontId="0" fillId="0" borderId="1" xfId="0" applyBorder="1"/>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4" xfId="0" applyFont="1" applyFill="1" applyBorder="1" applyAlignment="1">
      <alignment horizontal="left"/>
    </xf>
    <xf numFmtId="0" fontId="1" fillId="5" borderId="1" xfId="0" applyFont="1" applyFill="1" applyBorder="1" applyAlignment="1">
      <alignment wrapText="1"/>
    </xf>
    <xf numFmtId="0" fontId="12" fillId="6" borderId="0" xfId="0" applyFont="1" applyFill="1"/>
    <xf numFmtId="0" fontId="0" fillId="6" borderId="0" xfId="0" applyFill="1"/>
    <xf numFmtId="0" fontId="11" fillId="6" borderId="1" xfId="0" applyFont="1" applyFill="1" applyBorder="1"/>
    <xf numFmtId="0" fontId="2" fillId="6" borderId="1" xfId="0" applyFont="1" applyFill="1" applyBorder="1" applyAlignment="1">
      <alignment horizontal="center" wrapText="1"/>
    </xf>
    <xf numFmtId="0" fontId="11" fillId="7" borderId="1" xfId="0" applyFont="1" applyFill="1" applyBorder="1"/>
    <xf numFmtId="0" fontId="2" fillId="7" borderId="1" xfId="0" applyFont="1" applyFill="1" applyBorder="1" applyAlignment="1">
      <alignment horizontal="center" wrapText="1"/>
    </xf>
    <xf numFmtId="0" fontId="6" fillId="4" borderId="2" xfId="0" applyFont="1" applyFill="1" applyBorder="1" applyAlignment="1">
      <alignment horizontal="left"/>
    </xf>
    <xf numFmtId="0" fontId="6" fillId="4" borderId="5" xfId="0" applyFont="1" applyFill="1" applyBorder="1" applyAlignment="1">
      <alignment horizontal="left"/>
    </xf>
    <xf numFmtId="0" fontId="6" fillId="4" borderId="1" xfId="0" applyFont="1" applyFill="1" applyBorder="1" applyAlignment="1">
      <alignment horizontal="left"/>
    </xf>
    <xf numFmtId="0" fontId="6" fillId="4" borderId="1" xfId="0" applyFont="1" applyFill="1" applyBorder="1" applyAlignment="1">
      <alignment horizontal="center"/>
    </xf>
    <xf numFmtId="0" fontId="6" fillId="8" borderId="3" xfId="0" applyFont="1" applyFill="1" applyBorder="1" applyAlignment="1">
      <alignment horizontal="left"/>
    </xf>
    <xf numFmtId="0" fontId="6" fillId="8" borderId="1" xfId="0" applyFont="1" applyFill="1" applyBorder="1" applyAlignment="1">
      <alignment horizontal="left"/>
    </xf>
    <xf numFmtId="0" fontId="6" fillId="4" borderId="1" xfId="0" applyFont="1" applyFill="1" applyBorder="1" applyAlignment="1">
      <alignment horizontal="right"/>
    </xf>
    <xf numFmtId="0" fontId="13" fillId="0" borderId="1" xfId="0" applyFont="1" applyBorder="1" applyAlignment="1">
      <alignment vertical="center" wrapText="1"/>
    </xf>
    <xf numFmtId="0" fontId="0" fillId="6" borderId="1" xfId="0" applyFill="1" applyBorder="1"/>
    <xf numFmtId="0" fontId="0" fillId="6" borderId="1" xfId="0" applyFill="1" applyBorder="1" applyAlignment="1">
      <alignment horizontal="center"/>
    </xf>
    <xf numFmtId="0" fontId="5" fillId="0" borderId="2" xfId="0" applyFont="1" applyBorder="1" applyAlignment="1">
      <alignment horizontal="justify" vertical="center" wrapText="1"/>
    </xf>
    <xf numFmtId="0" fontId="11" fillId="7" borderId="1" xfId="0" applyFont="1" applyFill="1" applyBorder="1" applyAlignment="1">
      <alignment horizontal="center"/>
    </xf>
    <xf numFmtId="0" fontId="6" fillId="7" borderId="3" xfId="0" applyFont="1" applyFill="1" applyBorder="1" applyAlignment="1">
      <alignment horizontal="center"/>
    </xf>
    <xf numFmtId="0" fontId="2" fillId="5" borderId="1" xfId="0" applyFont="1" applyFill="1" applyBorder="1" applyAlignment="1">
      <alignment horizontal="center"/>
    </xf>
    <xf numFmtId="0" fontId="13" fillId="0" borderId="1" xfId="0" applyFont="1" applyBorder="1" applyAlignment="1">
      <alignment horizontal="center" vertical="center" wrapText="1"/>
    </xf>
    <xf numFmtId="0" fontId="8" fillId="0" borderId="1" xfId="0" applyFont="1" applyBorder="1" applyAlignment="1">
      <alignment vertical="center" wrapText="1"/>
    </xf>
    <xf numFmtId="0" fontId="2" fillId="0" borderId="2" xfId="0" applyFont="1" applyBorder="1" applyAlignment="1">
      <alignment horizontal="center" wrapText="1"/>
    </xf>
    <xf numFmtId="0" fontId="5" fillId="0" borderId="2" xfId="0" applyFont="1" applyBorder="1" applyAlignment="1">
      <alignment vertical="center" wrapText="1"/>
    </xf>
    <xf numFmtId="0" fontId="4" fillId="0" borderId="2" xfId="0" applyFont="1" applyBorder="1"/>
    <xf numFmtId="0" fontId="6" fillId="4" borderId="2" xfId="0" applyFont="1" applyFill="1" applyBorder="1" applyAlignment="1">
      <alignment horizontal="center"/>
    </xf>
    <xf numFmtId="0" fontId="11" fillId="7" borderId="2" xfId="0" applyFont="1" applyFill="1" applyBorder="1"/>
    <xf numFmtId="0" fontId="0" fillId="0" borderId="0" xfId="0" applyAlignment="1">
      <alignment horizontal="center"/>
    </xf>
    <xf numFmtId="0" fontId="12" fillId="9" borderId="0" xfId="0" applyFont="1" applyFill="1"/>
    <xf numFmtId="0" fontId="0" fillId="7" borderId="1" xfId="0" applyFill="1" applyBorder="1"/>
    <xf numFmtId="0" fontId="11" fillId="7" borderId="6" xfId="0" applyFont="1" applyFill="1" applyBorder="1"/>
    <xf numFmtId="0" fontId="0" fillId="0" borderId="7" xfId="0" applyBorder="1"/>
    <xf numFmtId="0" fontId="0" fillId="0" borderId="8" xfId="0" applyBorder="1"/>
    <xf numFmtId="0" fontId="11" fillId="7" borderId="2" xfId="0" applyFont="1" applyFill="1" applyBorder="1"/>
    <xf numFmtId="0" fontId="0" fillId="0" borderId="3" xfId="0" applyBorder="1"/>
    <xf numFmtId="0" fontId="0" fillId="0" borderId="4" xfId="0" applyBorder="1"/>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2" xfId="0" applyFont="1" applyFill="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2" fillId="3" borderId="2" xfId="0" applyFont="1" applyFill="1" applyBorder="1" applyAlignment="1">
      <alignment horizontal="center" wrapText="1"/>
    </xf>
    <xf numFmtId="0" fontId="0" fillId="3" borderId="3" xfId="0" applyFill="1" applyBorder="1" applyAlignment="1">
      <alignment horizontal="center"/>
    </xf>
    <xf numFmtId="0" fontId="0" fillId="3" borderId="4"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STEIN Mathilde" id="{E848C52B-5F01-43DC-887D-7EF9C78AB25A}" userId="S::mathilde.hostein@cstb.fr::c269add6-c4e0-4285-918b-d0c50ddf126c"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35" dT="2026-01-13T13:42:32.25" personId="{E848C52B-5F01-43DC-887D-7EF9C78AB25A}" id="{10FEE9B8-C219-498E-9A71-7C12ADBE813A}">
    <text>@Hakim tous les déplacements ont été listés dans l’excel rôle de tous les acteurs. Par contre on ne sait pas comment attribuer une valeur , selon comment seront passer les bons de commande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106"/>
  <sheetViews>
    <sheetView tabSelected="1" zoomScale="90" zoomScaleNormal="90" workbookViewId="0">
      <pane xSplit="1" ySplit="19" topLeftCell="B85" activePane="bottomRight" state="frozen"/>
      <selection pane="topRight" activeCell="B1" sqref="B1"/>
      <selection pane="bottomLeft" activeCell="A4" sqref="A4"/>
      <selection pane="bottomRight" activeCell="A105" sqref="A105"/>
    </sheetView>
  </sheetViews>
  <sheetFormatPr baseColWidth="10" defaultColWidth="11.42578125" defaultRowHeight="15"/>
  <cols>
    <col min="1" max="1" width="121.42578125" customWidth="1"/>
    <col min="2" max="2" width="30.5703125" customWidth="1"/>
    <col min="3" max="4" width="32" customWidth="1"/>
    <col min="5" max="5" width="27.28515625" bestFit="1" customWidth="1"/>
    <col min="6" max="6" width="24.140625" customWidth="1"/>
    <col min="7" max="7" width="26.85546875" bestFit="1" customWidth="1"/>
    <col min="8" max="8" width="23.5703125" customWidth="1"/>
    <col min="9" max="9" width="19.42578125" customWidth="1"/>
    <col min="10" max="10" width="20.42578125" customWidth="1"/>
    <col min="11" max="11" width="30.140625" customWidth="1"/>
  </cols>
  <sheetData>
    <row r="1" spans="1:8" ht="18.75">
      <c r="A1" s="26" t="s">
        <v>88</v>
      </c>
      <c r="B1" s="27"/>
      <c r="C1" s="27"/>
      <c r="D1" s="27"/>
    </row>
    <row r="2" spans="1:8" ht="6.75" customHeight="1">
      <c r="A2" s="27"/>
      <c r="B2" s="27"/>
      <c r="C2" s="27"/>
      <c r="D2" s="27"/>
    </row>
    <row r="3" spans="1:8">
      <c r="A3" s="30" t="s">
        <v>64</v>
      </c>
      <c r="B3" s="31" t="s">
        <v>0</v>
      </c>
      <c r="C3" s="31" t="s">
        <v>1</v>
      </c>
      <c r="D3" s="31" t="s">
        <v>2</v>
      </c>
      <c r="E3" s="31" t="s">
        <v>60</v>
      </c>
    </row>
    <row r="4" spans="1:8">
      <c r="A4" s="28" t="s">
        <v>3</v>
      </c>
      <c r="B4" s="29">
        <v>5</v>
      </c>
      <c r="C4" s="29">
        <v>10</v>
      </c>
      <c r="D4" s="29">
        <v>10</v>
      </c>
      <c r="E4" s="29">
        <f>SUM(B4:D4)</f>
        <v>25</v>
      </c>
    </row>
    <row r="5" spans="1:8">
      <c r="A5" s="27"/>
      <c r="B5" s="27"/>
      <c r="C5" s="27"/>
      <c r="D5" s="27"/>
    </row>
    <row r="6" spans="1:8">
      <c r="A6" s="30" t="s">
        <v>65</v>
      </c>
      <c r="B6" s="31" t="s">
        <v>0</v>
      </c>
      <c r="C6" s="31" t="s">
        <v>1</v>
      </c>
      <c r="D6" s="31" t="s">
        <v>2</v>
      </c>
      <c r="E6" s="31" t="s">
        <v>60</v>
      </c>
    </row>
    <row r="7" spans="1:8">
      <c r="A7" s="28" t="s">
        <v>3</v>
      </c>
      <c r="B7" s="29">
        <v>3</v>
      </c>
      <c r="C7" s="29">
        <v>7</v>
      </c>
      <c r="D7" s="29">
        <v>7</v>
      </c>
      <c r="E7" s="29">
        <f>SUM(B7:D7)</f>
        <v>17</v>
      </c>
    </row>
    <row r="9" spans="1:8">
      <c r="A9" s="30" t="s">
        <v>85</v>
      </c>
      <c r="B9" s="43" t="s">
        <v>0</v>
      </c>
      <c r="C9" s="43" t="s">
        <v>1</v>
      </c>
      <c r="D9" s="43" t="s">
        <v>2</v>
      </c>
      <c r="E9" s="43" t="s">
        <v>7</v>
      </c>
      <c r="F9" s="19" t="s">
        <v>19</v>
      </c>
      <c r="G9" s="19"/>
      <c r="H9" s="19"/>
    </row>
    <row r="10" spans="1:8">
      <c r="A10" s="40" t="s">
        <v>69</v>
      </c>
      <c r="B10" s="41">
        <v>3</v>
      </c>
      <c r="C10" s="41">
        <v>5</v>
      </c>
      <c r="D10" s="41">
        <v>5</v>
      </c>
      <c r="E10" s="41">
        <f>SUM(B10:D10)</f>
        <v>13</v>
      </c>
      <c r="F10" s="19" t="s">
        <v>19</v>
      </c>
      <c r="G10" s="19" t="s">
        <v>19</v>
      </c>
      <c r="H10" s="19"/>
    </row>
    <row r="11" spans="1:8">
      <c r="A11" s="40" t="s">
        <v>70</v>
      </c>
      <c r="B11" s="41">
        <v>2</v>
      </c>
      <c r="C11" s="41">
        <v>3</v>
      </c>
      <c r="D11" s="41">
        <v>3</v>
      </c>
      <c r="E11" s="41">
        <f t="shared" ref="E11:E14" si="0">SUM(B11:D11)</f>
        <v>8</v>
      </c>
      <c r="F11" s="19"/>
      <c r="G11" s="19"/>
      <c r="H11" s="19"/>
    </row>
    <row r="12" spans="1:8">
      <c r="A12" s="40" t="s">
        <v>71</v>
      </c>
      <c r="B12" s="41">
        <v>4</v>
      </c>
      <c r="C12" s="41">
        <v>8</v>
      </c>
      <c r="D12" s="41">
        <v>8</v>
      </c>
      <c r="E12" s="41">
        <f t="shared" si="0"/>
        <v>20</v>
      </c>
      <c r="F12" s="19"/>
      <c r="G12" s="19"/>
      <c r="H12" s="19"/>
    </row>
    <row r="13" spans="1:8">
      <c r="A13" s="40" t="s">
        <v>72</v>
      </c>
      <c r="B13" s="41">
        <v>1</v>
      </c>
      <c r="C13" s="41">
        <v>1</v>
      </c>
      <c r="D13" s="41">
        <v>1</v>
      </c>
      <c r="E13" s="41">
        <f t="shared" si="0"/>
        <v>3</v>
      </c>
      <c r="H13" s="19"/>
    </row>
    <row r="14" spans="1:8">
      <c r="A14" s="40" t="s">
        <v>73</v>
      </c>
      <c r="B14" s="41">
        <v>2</v>
      </c>
      <c r="C14" s="41">
        <v>3</v>
      </c>
      <c r="D14" s="41">
        <v>3</v>
      </c>
      <c r="E14" s="41">
        <f t="shared" si="0"/>
        <v>8</v>
      </c>
      <c r="H14" s="19"/>
    </row>
    <row r="15" spans="1:8">
      <c r="B15" s="53"/>
      <c r="C15" s="53"/>
      <c r="D15" s="53"/>
      <c r="E15" s="53"/>
      <c r="H15" s="19"/>
    </row>
    <row r="16" spans="1:8">
      <c r="B16" s="53"/>
      <c r="C16" s="53"/>
      <c r="D16" s="53"/>
      <c r="E16" s="53"/>
      <c r="H16" s="19"/>
    </row>
    <row r="17" spans="1:14" ht="16.5" customHeight="1">
      <c r="A17" s="54" t="s">
        <v>90</v>
      </c>
    </row>
    <row r="18" spans="1:14">
      <c r="C18" s="67" t="s">
        <v>0</v>
      </c>
      <c r="D18" s="68"/>
      <c r="E18" s="67" t="s">
        <v>1</v>
      </c>
      <c r="F18" s="68"/>
      <c r="G18" s="67" t="s">
        <v>68</v>
      </c>
      <c r="H18" s="69"/>
    </row>
    <row r="19" spans="1:14" ht="42.75" customHeight="1">
      <c r="A19" s="47" t="s">
        <v>87</v>
      </c>
      <c r="B19" s="2" t="s">
        <v>4</v>
      </c>
      <c r="C19" s="2" t="s">
        <v>67</v>
      </c>
      <c r="D19" s="2" t="s">
        <v>61</v>
      </c>
      <c r="E19" s="2" t="s">
        <v>67</v>
      </c>
      <c r="F19" s="2" t="s">
        <v>62</v>
      </c>
      <c r="G19" s="2" t="s">
        <v>67</v>
      </c>
      <c r="H19" s="2" t="s">
        <v>63</v>
      </c>
      <c r="I19" s="2" t="s">
        <v>5</v>
      </c>
      <c r="J19" s="48" t="s">
        <v>6</v>
      </c>
      <c r="K19" s="30" t="s">
        <v>89</v>
      </c>
    </row>
    <row r="20" spans="1:14" ht="15.75">
      <c r="A20" s="62" t="s">
        <v>8</v>
      </c>
      <c r="B20" s="63"/>
      <c r="C20" s="63"/>
      <c r="D20" s="63"/>
      <c r="E20" s="63"/>
      <c r="F20" s="63"/>
      <c r="G20" s="63"/>
      <c r="H20" s="63"/>
      <c r="I20" s="63"/>
      <c r="J20" s="63"/>
      <c r="K20" s="30"/>
    </row>
    <row r="21" spans="1:14">
      <c r="A21" s="22" t="s">
        <v>9</v>
      </c>
      <c r="B21" s="23"/>
      <c r="C21" s="23"/>
      <c r="D21" s="23"/>
      <c r="E21" s="23"/>
      <c r="F21" s="23"/>
      <c r="G21" s="23"/>
      <c r="H21" s="23"/>
      <c r="I21" s="23"/>
      <c r="J21" s="23"/>
      <c r="K21" s="56"/>
      <c r="L21" t="s">
        <v>19</v>
      </c>
      <c r="N21" t="s">
        <v>19</v>
      </c>
    </row>
    <row r="22" spans="1:14">
      <c r="A22" s="4" t="s">
        <v>10</v>
      </c>
      <c r="B22" s="4" t="s">
        <v>19</v>
      </c>
      <c r="C22" s="4" t="s">
        <v>19</v>
      </c>
      <c r="D22" s="39" t="e">
        <f>B22*C22</f>
        <v>#VALUE!</v>
      </c>
      <c r="E22" s="4" t="s">
        <v>19</v>
      </c>
      <c r="F22" s="39" t="e">
        <f>B22*E22</f>
        <v>#VALUE!</v>
      </c>
      <c r="G22" s="4" t="s">
        <v>19</v>
      </c>
      <c r="H22" s="39" t="e">
        <f>B22*G22</f>
        <v>#VALUE!</v>
      </c>
      <c r="I22" s="4"/>
      <c r="J22" s="49"/>
      <c r="K22" s="57"/>
    </row>
    <row r="23" spans="1:14">
      <c r="A23" s="4" t="s">
        <v>11</v>
      </c>
      <c r="B23" s="4" t="s">
        <v>19</v>
      </c>
      <c r="C23" s="4" t="s">
        <v>19</v>
      </c>
      <c r="D23" s="39" t="e">
        <f t="shared" ref="D23:D24" si="1">B23*C23</f>
        <v>#VALUE!</v>
      </c>
      <c r="E23" s="4" t="s">
        <v>19</v>
      </c>
      <c r="F23" s="39" t="e">
        <f t="shared" ref="F23:F24" si="2">B23*E23</f>
        <v>#VALUE!</v>
      </c>
      <c r="G23" s="4" t="s">
        <v>19</v>
      </c>
      <c r="H23" s="39" t="e">
        <f t="shared" ref="H23:H24" si="3">B23*G23</f>
        <v>#VALUE!</v>
      </c>
      <c r="I23" s="4"/>
      <c r="J23" s="49"/>
      <c r="K23" s="57"/>
    </row>
    <row r="24" spans="1:14">
      <c r="A24" s="4" t="s">
        <v>12</v>
      </c>
      <c r="B24" s="4" t="s">
        <v>19</v>
      </c>
      <c r="C24" s="4" t="s">
        <v>19</v>
      </c>
      <c r="D24" s="39" t="e">
        <f t="shared" si="1"/>
        <v>#VALUE!</v>
      </c>
      <c r="E24" s="4" t="s">
        <v>19</v>
      </c>
      <c r="F24" s="39" t="e">
        <f t="shared" si="2"/>
        <v>#VALUE!</v>
      </c>
      <c r="G24" s="4" t="s">
        <v>19</v>
      </c>
      <c r="H24" s="39" t="e">
        <f t="shared" si="3"/>
        <v>#VALUE!</v>
      </c>
      <c r="I24" s="4"/>
      <c r="J24" s="49"/>
      <c r="K24" s="57"/>
    </row>
    <row r="25" spans="1:14">
      <c r="A25" s="22" t="s">
        <v>13</v>
      </c>
      <c r="B25" s="23"/>
      <c r="C25" s="23"/>
      <c r="D25" s="23"/>
      <c r="E25" s="23" t="s">
        <v>19</v>
      </c>
      <c r="F25" s="23"/>
      <c r="G25" s="23"/>
      <c r="H25" s="23"/>
      <c r="I25" s="23"/>
      <c r="J25" s="23"/>
      <c r="K25" s="57"/>
    </row>
    <row r="26" spans="1:14">
      <c r="A26" s="4" t="s">
        <v>14</v>
      </c>
      <c r="B26" s="4" t="s">
        <v>19</v>
      </c>
      <c r="C26" s="4" t="s">
        <v>19</v>
      </c>
      <c r="D26" s="39" t="e">
        <f>B26*C26</f>
        <v>#VALUE!</v>
      </c>
      <c r="E26" s="4" t="s">
        <v>19</v>
      </c>
      <c r="F26" s="39" t="e">
        <f>B26*E26</f>
        <v>#VALUE!</v>
      </c>
      <c r="G26" s="4" t="s">
        <v>19</v>
      </c>
      <c r="H26" s="39" t="e">
        <f>B26*G26</f>
        <v>#VALUE!</v>
      </c>
      <c r="I26" s="3"/>
      <c r="J26" s="50"/>
      <c r="K26" s="57"/>
    </row>
    <row r="27" spans="1:14">
      <c r="A27" s="4" t="s">
        <v>15</v>
      </c>
      <c r="B27" s="4" t="s">
        <v>19</v>
      </c>
      <c r="C27" s="4" t="s">
        <v>19</v>
      </c>
      <c r="D27" s="39" t="e">
        <f t="shared" ref="D27:D28" si="4">B27*C27</f>
        <v>#VALUE!</v>
      </c>
      <c r="E27" s="4" t="s">
        <v>19</v>
      </c>
      <c r="F27" s="39" t="e">
        <f t="shared" ref="F27:F28" si="5">B27*E27</f>
        <v>#VALUE!</v>
      </c>
      <c r="G27" s="4" t="s">
        <v>19</v>
      </c>
      <c r="H27" s="39" t="e">
        <f t="shared" ref="H27:H28" si="6">B27*G27</f>
        <v>#VALUE!</v>
      </c>
      <c r="I27" s="3"/>
      <c r="J27" s="50"/>
      <c r="K27" s="57"/>
    </row>
    <row r="28" spans="1:14">
      <c r="A28" s="4" t="s">
        <v>16</v>
      </c>
      <c r="B28" s="9" t="s">
        <v>19</v>
      </c>
      <c r="C28" s="9" t="s">
        <v>19</v>
      </c>
      <c r="D28" s="39" t="e">
        <f t="shared" si="4"/>
        <v>#VALUE!</v>
      </c>
      <c r="E28" s="9" t="s">
        <v>19</v>
      </c>
      <c r="F28" s="39" t="e">
        <f t="shared" si="5"/>
        <v>#VALUE!</v>
      </c>
      <c r="G28" s="9" t="s">
        <v>19</v>
      </c>
      <c r="H28" s="39" t="e">
        <f t="shared" si="6"/>
        <v>#VALUE!</v>
      </c>
      <c r="I28" s="3"/>
      <c r="J28" s="50"/>
      <c r="K28" s="57"/>
    </row>
    <row r="29" spans="1:14">
      <c r="A29" s="34" t="s">
        <v>66</v>
      </c>
      <c r="B29" s="37"/>
      <c r="C29" s="35" t="e">
        <f t="shared" ref="C29:I29" si="7">C22+C23+C24+C26+C27+C28</f>
        <v>#VALUE!</v>
      </c>
      <c r="D29" s="35" t="e">
        <f t="shared" si="7"/>
        <v>#VALUE!</v>
      </c>
      <c r="E29" s="35" t="e">
        <f t="shared" si="7"/>
        <v>#VALUE!</v>
      </c>
      <c r="F29" s="35" t="e">
        <f t="shared" si="7"/>
        <v>#VALUE!</v>
      </c>
      <c r="G29" s="35" t="e">
        <f t="shared" si="7"/>
        <v>#VALUE!</v>
      </c>
      <c r="H29" s="35" t="e">
        <f t="shared" si="7"/>
        <v>#VALUE!</v>
      </c>
      <c r="I29" s="35">
        <f t="shared" si="7"/>
        <v>0</v>
      </c>
      <c r="J29" s="51">
        <f>J22+J24+J23+J26+J27+J28</f>
        <v>0</v>
      </c>
      <c r="K29" s="57"/>
    </row>
    <row r="30" spans="1:14">
      <c r="A30" s="32" t="s">
        <v>17</v>
      </c>
      <c r="B30" s="37"/>
      <c r="C30" s="36"/>
      <c r="D30" s="35" t="e">
        <f>0.2*D29</f>
        <v>#VALUE!</v>
      </c>
      <c r="E30" s="36"/>
      <c r="F30" s="35" t="e">
        <f>0.2*F29</f>
        <v>#VALUE!</v>
      </c>
      <c r="G30" s="36"/>
      <c r="H30" s="35" t="e">
        <f>0.2*H29</f>
        <v>#VALUE!</v>
      </c>
      <c r="I30" s="35">
        <f>0.2*I29</f>
        <v>0</v>
      </c>
      <c r="J30" s="51">
        <f>0.2*J29</f>
        <v>0</v>
      </c>
      <c r="K30" s="57"/>
    </row>
    <row r="31" spans="1:14">
      <c r="A31" s="34" t="s">
        <v>18</v>
      </c>
      <c r="B31" s="37"/>
      <c r="C31" s="37"/>
      <c r="D31" s="35" t="e">
        <f>+D29+D30</f>
        <v>#VALUE!</v>
      </c>
      <c r="E31" s="37"/>
      <c r="F31" s="35" t="e">
        <f>+F29+F30</f>
        <v>#VALUE!</v>
      </c>
      <c r="G31" s="37"/>
      <c r="H31" s="35" t="e">
        <f>+H29+H30</f>
        <v>#VALUE!</v>
      </c>
      <c r="I31" s="35">
        <f>+I29+I30</f>
        <v>0</v>
      </c>
      <c r="J31" s="51">
        <f>+J29+J30</f>
        <v>0</v>
      </c>
      <c r="K31" s="58"/>
    </row>
    <row r="32" spans="1:14">
      <c r="A32" s="30" t="s">
        <v>92</v>
      </c>
      <c r="B32" s="30"/>
      <c r="C32" s="30"/>
      <c r="D32" s="30" t="e">
        <f>D31*B4</f>
        <v>#VALUE!</v>
      </c>
      <c r="E32" s="30"/>
      <c r="F32" s="30" t="e">
        <f>F31*C4</f>
        <v>#VALUE!</v>
      </c>
      <c r="G32" s="30"/>
      <c r="H32" s="30" t="e">
        <f>H31*D4</f>
        <v>#VALUE!</v>
      </c>
      <c r="I32" s="30">
        <f>I31*E4</f>
        <v>0</v>
      </c>
      <c r="J32" s="52">
        <f>J31*E4</f>
        <v>0</v>
      </c>
      <c r="K32" s="30" t="e">
        <f>J32+I32+H32+F32+D32</f>
        <v>#VALUE!</v>
      </c>
    </row>
    <row r="34" spans="1:68" ht="15.6" customHeight="1">
      <c r="A34" s="62" t="s">
        <v>20</v>
      </c>
      <c r="B34" s="63"/>
      <c r="C34" s="63"/>
      <c r="D34" s="63"/>
      <c r="E34" s="63"/>
      <c r="F34" s="63"/>
      <c r="G34" s="63"/>
      <c r="H34" s="63"/>
      <c r="I34" s="63"/>
      <c r="J34" s="63"/>
      <c r="K34" s="30" t="s">
        <v>89</v>
      </c>
      <c r="L34" t="s">
        <v>19</v>
      </c>
    </row>
    <row r="35" spans="1:68">
      <c r="A35" s="16" t="s">
        <v>21</v>
      </c>
      <c r="B35" s="16"/>
      <c r="C35" s="16"/>
      <c r="D35" s="16"/>
      <c r="E35" s="16"/>
      <c r="F35" s="16"/>
      <c r="G35" s="16"/>
      <c r="H35" s="15"/>
      <c r="I35" s="16"/>
      <c r="J35" s="16"/>
      <c r="K35" s="55" t="s">
        <v>19</v>
      </c>
      <c r="L35" t="s">
        <v>19</v>
      </c>
      <c r="N35" t="s">
        <v>19</v>
      </c>
    </row>
    <row r="36" spans="1:68" s="10" customFormat="1">
      <c r="A36" s="13" t="s">
        <v>22</v>
      </c>
      <c r="B36" s="13" t="s">
        <v>19</v>
      </c>
      <c r="C36" s="11" t="s">
        <v>19</v>
      </c>
      <c r="D36" s="17" t="e">
        <f>B36*C36</f>
        <v>#VALUE!</v>
      </c>
      <c r="E36" s="11" t="s">
        <v>19</v>
      </c>
      <c r="F36" s="17" t="e">
        <f>B36*E36</f>
        <v>#VALUE!</v>
      </c>
      <c r="G36" s="11" t="s">
        <v>19</v>
      </c>
      <c r="H36" s="17" t="e">
        <f>B36*G36</f>
        <v>#VALUE!</v>
      </c>
      <c r="I36" s="17"/>
      <c r="J36" s="17"/>
      <c r="K36" s="55"/>
      <c r="L36" t="s">
        <v>19</v>
      </c>
      <c r="M36"/>
      <c r="R36"/>
    </row>
    <row r="37" spans="1:68" s="10" customFormat="1" ht="16.5" customHeight="1">
      <c r="A37" s="13" t="s">
        <v>23</v>
      </c>
      <c r="B37" s="13" t="s">
        <v>19</v>
      </c>
      <c r="C37" s="11" t="s">
        <v>19</v>
      </c>
      <c r="D37" s="17" t="e">
        <f t="shared" ref="D37:D39" si="8">B37*C37</f>
        <v>#VALUE!</v>
      </c>
      <c r="E37" s="11" t="s">
        <v>19</v>
      </c>
      <c r="F37" s="17" t="e">
        <f t="shared" ref="F37:F39" si="9">B37*E37</f>
        <v>#VALUE!</v>
      </c>
      <c r="G37" s="11" t="s">
        <v>19</v>
      </c>
      <c r="H37" s="17" t="e">
        <f t="shared" ref="H37:H39" si="10">B37*G37</f>
        <v>#VALUE!</v>
      </c>
      <c r="I37" s="17"/>
      <c r="J37" s="17"/>
      <c r="K37" s="55"/>
      <c r="L37" t="s">
        <v>19</v>
      </c>
      <c r="M37"/>
      <c r="R37"/>
    </row>
    <row r="38" spans="1:68" s="10" customFormat="1">
      <c r="A38" s="13" t="s">
        <v>24</v>
      </c>
      <c r="B38" s="13" t="s">
        <v>19</v>
      </c>
      <c r="C38" s="11" t="s">
        <v>19</v>
      </c>
      <c r="D38" s="17" t="e">
        <f t="shared" si="8"/>
        <v>#VALUE!</v>
      </c>
      <c r="E38" s="11" t="s">
        <v>19</v>
      </c>
      <c r="F38" s="17" t="e">
        <f t="shared" si="9"/>
        <v>#VALUE!</v>
      </c>
      <c r="G38" s="11" t="s">
        <v>19</v>
      </c>
      <c r="H38" s="17" t="e">
        <f t="shared" si="10"/>
        <v>#VALUE!</v>
      </c>
      <c r="I38" s="17"/>
      <c r="J38" s="17"/>
      <c r="K38" s="55"/>
      <c r="L38" t="s">
        <v>19</v>
      </c>
      <c r="M38"/>
      <c r="R38"/>
    </row>
    <row r="39" spans="1:68" s="10" customFormat="1">
      <c r="A39" s="13" t="s">
        <v>25</v>
      </c>
      <c r="B39" s="13" t="s">
        <v>19</v>
      </c>
      <c r="C39" s="11" t="s">
        <v>19</v>
      </c>
      <c r="D39" s="17" t="e">
        <f t="shared" si="8"/>
        <v>#VALUE!</v>
      </c>
      <c r="E39" s="11" t="s">
        <v>19</v>
      </c>
      <c r="F39" s="17" t="e">
        <f t="shared" si="9"/>
        <v>#VALUE!</v>
      </c>
      <c r="G39" s="11" t="s">
        <v>19</v>
      </c>
      <c r="H39" s="17" t="e">
        <f t="shared" si="10"/>
        <v>#VALUE!</v>
      </c>
      <c r="I39" s="17"/>
      <c r="J39" s="17"/>
      <c r="K39" s="55"/>
      <c r="L39" t="s">
        <v>19</v>
      </c>
      <c r="M39"/>
      <c r="R39"/>
    </row>
    <row r="40" spans="1:68" s="13" customFormat="1">
      <c r="A40" s="16" t="s">
        <v>26</v>
      </c>
      <c r="B40" s="16"/>
      <c r="C40" s="15"/>
      <c r="D40" s="15"/>
      <c r="E40" s="15"/>
      <c r="F40" s="15"/>
      <c r="G40" s="15"/>
      <c r="H40" s="15"/>
      <c r="I40" s="15"/>
      <c r="J40" s="15"/>
      <c r="K40" s="55"/>
      <c r="L40" t="s">
        <v>19</v>
      </c>
      <c r="M40"/>
      <c r="N40" s="10"/>
      <c r="O40" s="10"/>
      <c r="P40" s="10"/>
      <c r="Q40" s="10"/>
      <c r="R4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row>
    <row r="41" spans="1:68" s="13" customFormat="1">
      <c r="A41" s="13" t="s">
        <v>27</v>
      </c>
      <c r="B41" s="13" t="s">
        <v>19</v>
      </c>
      <c r="C41" s="11" t="s">
        <v>19</v>
      </c>
      <c r="D41" s="17" t="e">
        <f>B41*C41</f>
        <v>#VALUE!</v>
      </c>
      <c r="E41" s="11" t="s">
        <v>19</v>
      </c>
      <c r="F41" s="17" t="e">
        <f>B41*E41</f>
        <v>#VALUE!</v>
      </c>
      <c r="G41" s="11" t="s">
        <v>19</v>
      </c>
      <c r="H41" s="17" t="e">
        <f>B41*G41</f>
        <v>#VALUE!</v>
      </c>
      <c r="I41" s="12"/>
      <c r="J41" s="12"/>
      <c r="K41" s="55"/>
      <c r="L41" t="s">
        <v>19</v>
      </c>
      <c r="M41"/>
      <c r="N41" s="10"/>
      <c r="O41" s="10"/>
      <c r="P41" s="10"/>
      <c r="Q41" s="10"/>
      <c r="R41"/>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row>
    <row r="42" spans="1:68" s="13" customFormat="1">
      <c r="A42" s="13" t="s">
        <v>28</v>
      </c>
      <c r="B42" s="13" t="s">
        <v>19</v>
      </c>
      <c r="C42" s="11" t="s">
        <v>19</v>
      </c>
      <c r="D42" s="17" t="e">
        <f t="shared" ref="D42:D43" si="11">B42*C42</f>
        <v>#VALUE!</v>
      </c>
      <c r="E42" s="11" t="s">
        <v>19</v>
      </c>
      <c r="F42" s="17" t="e">
        <f>B42*E42</f>
        <v>#VALUE!</v>
      </c>
      <c r="G42" s="11" t="s">
        <v>19</v>
      </c>
      <c r="H42" s="17" t="e">
        <f t="shared" ref="H42:H43" si="12">B42*G42</f>
        <v>#VALUE!</v>
      </c>
      <c r="I42" s="12"/>
      <c r="J42" s="12"/>
      <c r="K42" s="55"/>
      <c r="L42" t="s">
        <v>19</v>
      </c>
      <c r="M42"/>
      <c r="N42" s="10"/>
      <c r="O42" s="10"/>
      <c r="P42" s="10"/>
      <c r="Q42" s="10"/>
      <c r="R42"/>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row>
    <row r="43" spans="1:68" s="13" customFormat="1">
      <c r="A43" s="13" t="s">
        <v>29</v>
      </c>
      <c r="B43" s="13" t="s">
        <v>19</v>
      </c>
      <c r="C43" s="11" t="s">
        <v>19</v>
      </c>
      <c r="D43" s="17" t="e">
        <f t="shared" si="11"/>
        <v>#VALUE!</v>
      </c>
      <c r="E43" s="11" t="s">
        <v>19</v>
      </c>
      <c r="F43" s="17" t="e">
        <f>B43*E43</f>
        <v>#VALUE!</v>
      </c>
      <c r="G43" s="11" t="s">
        <v>19</v>
      </c>
      <c r="H43" s="17" t="e">
        <f t="shared" si="12"/>
        <v>#VALUE!</v>
      </c>
      <c r="I43" s="12"/>
      <c r="J43" s="12"/>
      <c r="K43" s="55"/>
      <c r="L43" t="s">
        <v>19</v>
      </c>
      <c r="M43"/>
      <c r="N43" s="10"/>
      <c r="O43" s="10"/>
      <c r="P43" s="10"/>
      <c r="Q43" s="10"/>
      <c r="R43"/>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row>
    <row r="44" spans="1:68" s="13" customFormat="1">
      <c r="A44" s="16" t="s">
        <v>30</v>
      </c>
      <c r="B44" s="16"/>
      <c r="C44" s="15"/>
      <c r="D44" s="15"/>
      <c r="E44" s="15"/>
      <c r="F44" s="15"/>
      <c r="G44" s="15"/>
      <c r="H44" s="15"/>
      <c r="I44" s="15"/>
      <c r="J44" s="15"/>
      <c r="K44" s="55"/>
      <c r="L44" t="s">
        <v>19</v>
      </c>
      <c r="M44"/>
      <c r="N44" s="10" t="s">
        <v>19</v>
      </c>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row>
    <row r="45" spans="1:68" s="13" customFormat="1">
      <c r="A45" s="13" t="s">
        <v>58</v>
      </c>
      <c r="B45" s="13" t="s">
        <v>19</v>
      </c>
      <c r="C45" s="11" t="s">
        <v>19</v>
      </c>
      <c r="D45" s="17" t="e">
        <f>B45*C45</f>
        <v>#VALUE!</v>
      </c>
      <c r="E45" s="11" t="s">
        <v>19</v>
      </c>
      <c r="F45" s="17" t="e">
        <f>B45*E45</f>
        <v>#VALUE!</v>
      </c>
      <c r="G45" s="11" t="s">
        <v>19</v>
      </c>
      <c r="H45" s="17" t="e">
        <f>B45*G45</f>
        <v>#VALUE!</v>
      </c>
      <c r="I45" s="12"/>
      <c r="J45" s="12"/>
      <c r="K45" s="55"/>
      <c r="L45" t="s">
        <v>19</v>
      </c>
      <c r="M45"/>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row>
    <row r="46" spans="1:68" s="13" customFormat="1">
      <c r="A46" s="13" t="s">
        <v>59</v>
      </c>
      <c r="B46" s="13" t="s">
        <v>19</v>
      </c>
      <c r="C46" s="11" t="s">
        <v>19</v>
      </c>
      <c r="D46" s="17" t="e">
        <f>B46*C46</f>
        <v>#VALUE!</v>
      </c>
      <c r="E46" s="11" t="s">
        <v>19</v>
      </c>
      <c r="F46" s="17" t="e">
        <f>B46*E46</f>
        <v>#VALUE!</v>
      </c>
      <c r="G46" s="11" t="s">
        <v>19</v>
      </c>
      <c r="H46" s="17" t="e">
        <f>B46*G46</f>
        <v>#VALUE!</v>
      </c>
      <c r="I46" s="12"/>
      <c r="J46" s="12"/>
      <c r="K46" s="55"/>
      <c r="L46" t="s">
        <v>19</v>
      </c>
      <c r="M46"/>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row>
    <row r="47" spans="1:68" s="13" customFormat="1">
      <c r="A47" s="16" t="s">
        <v>31</v>
      </c>
      <c r="B47" s="16"/>
      <c r="C47" s="15"/>
      <c r="D47" s="15"/>
      <c r="E47" s="15"/>
      <c r="F47" s="15"/>
      <c r="G47" s="15"/>
      <c r="H47" s="15"/>
      <c r="I47" s="15"/>
      <c r="J47" s="15"/>
      <c r="K47" s="55"/>
      <c r="L47" t="s">
        <v>19</v>
      </c>
      <c r="M47"/>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row>
    <row r="48" spans="1:68" s="21" customFormat="1">
      <c r="A48" s="21" t="s">
        <v>32</v>
      </c>
      <c r="B48" s="21" t="s">
        <v>19</v>
      </c>
      <c r="C48" s="11" t="s">
        <v>19</v>
      </c>
      <c r="D48" s="17" t="e">
        <f>B48*C48</f>
        <v>#VALUE!</v>
      </c>
      <c r="E48" s="11" t="s">
        <v>19</v>
      </c>
      <c r="F48" s="17" t="e">
        <f>B48*E48</f>
        <v>#VALUE!</v>
      </c>
      <c r="G48" s="11" t="s">
        <v>19</v>
      </c>
      <c r="H48" s="17" t="e">
        <f>B48*G48</f>
        <v>#VALUE!</v>
      </c>
      <c r="I48" s="20"/>
      <c r="J48" s="20"/>
      <c r="K48" s="55"/>
      <c r="L48" t="s">
        <v>19</v>
      </c>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row>
    <row r="49" spans="1:68" s="13" customFormat="1">
      <c r="A49" s="13" t="s">
        <v>33</v>
      </c>
      <c r="B49" s="13" t="s">
        <v>19</v>
      </c>
      <c r="C49" s="11" t="s">
        <v>19</v>
      </c>
      <c r="D49" s="17" t="e">
        <f t="shared" ref="D49:D53" si="13">B49*C49</f>
        <v>#VALUE!</v>
      </c>
      <c r="E49" s="11" t="s">
        <v>19</v>
      </c>
      <c r="F49" s="17" t="e">
        <f t="shared" ref="F49:F53" si="14">B49*E49</f>
        <v>#VALUE!</v>
      </c>
      <c r="G49" s="11" t="s">
        <v>19</v>
      </c>
      <c r="H49" s="17" t="e">
        <f t="shared" ref="H49:H53" si="15">B49*G49</f>
        <v>#VALUE!</v>
      </c>
      <c r="I49" s="12"/>
      <c r="J49" s="12"/>
      <c r="K49" s="55"/>
      <c r="L49" t="s">
        <v>19</v>
      </c>
      <c r="M49"/>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row>
    <row r="50" spans="1:68" s="21" customFormat="1">
      <c r="A50" s="21" t="s">
        <v>34</v>
      </c>
      <c r="B50" s="21" t="s">
        <v>19</v>
      </c>
      <c r="C50" s="11" t="s">
        <v>19</v>
      </c>
      <c r="D50" s="17" t="e">
        <f t="shared" si="13"/>
        <v>#VALUE!</v>
      </c>
      <c r="E50" s="11" t="s">
        <v>19</v>
      </c>
      <c r="F50" s="17" t="e">
        <f t="shared" si="14"/>
        <v>#VALUE!</v>
      </c>
      <c r="G50" s="11" t="s">
        <v>19</v>
      </c>
      <c r="H50" s="17" t="e">
        <f t="shared" si="15"/>
        <v>#VALUE!</v>
      </c>
      <c r="I50" s="20"/>
      <c r="J50" s="20"/>
      <c r="K50" s="55"/>
      <c r="L50" t="s">
        <v>19</v>
      </c>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row>
    <row r="51" spans="1:68" s="13" customFormat="1">
      <c r="A51" s="13" t="s">
        <v>35</v>
      </c>
      <c r="B51" s="13" t="s">
        <v>19</v>
      </c>
      <c r="C51" s="11" t="s">
        <v>19</v>
      </c>
      <c r="D51" s="17" t="e">
        <f t="shared" si="13"/>
        <v>#VALUE!</v>
      </c>
      <c r="E51" s="11" t="s">
        <v>19</v>
      </c>
      <c r="F51" s="17" t="e">
        <f t="shared" si="14"/>
        <v>#VALUE!</v>
      </c>
      <c r="G51" s="11" t="s">
        <v>19</v>
      </c>
      <c r="H51" s="17" t="e">
        <f t="shared" si="15"/>
        <v>#VALUE!</v>
      </c>
      <c r="I51" s="12"/>
      <c r="J51" s="12"/>
      <c r="K51" s="55"/>
      <c r="L51" t="s">
        <v>19</v>
      </c>
      <c r="M51"/>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row>
    <row r="52" spans="1:68" s="13" customFormat="1">
      <c r="A52" s="13" t="s">
        <v>36</v>
      </c>
      <c r="B52" s="13" t="s">
        <v>19</v>
      </c>
      <c r="C52" s="11" t="s">
        <v>19</v>
      </c>
      <c r="D52" s="17" t="e">
        <f t="shared" si="13"/>
        <v>#VALUE!</v>
      </c>
      <c r="E52" s="11" t="s">
        <v>19</v>
      </c>
      <c r="F52" s="17" t="e">
        <f t="shared" si="14"/>
        <v>#VALUE!</v>
      </c>
      <c r="G52" s="11" t="s">
        <v>19</v>
      </c>
      <c r="H52" s="17" t="e">
        <f t="shared" si="15"/>
        <v>#VALUE!</v>
      </c>
      <c r="I52" s="12"/>
      <c r="J52" s="12"/>
      <c r="K52" s="55"/>
      <c r="L52" t="s">
        <v>19</v>
      </c>
      <c r="M52"/>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row>
    <row r="53" spans="1:68" s="13" customFormat="1">
      <c r="A53" s="13" t="s">
        <v>86</v>
      </c>
      <c r="B53" s="13" t="s">
        <v>19</v>
      </c>
      <c r="C53" s="11" t="s">
        <v>19</v>
      </c>
      <c r="D53" s="17" t="e">
        <f t="shared" si="13"/>
        <v>#VALUE!</v>
      </c>
      <c r="E53" s="11" t="s">
        <v>19</v>
      </c>
      <c r="F53" s="17" t="e">
        <f t="shared" si="14"/>
        <v>#VALUE!</v>
      </c>
      <c r="G53" s="11" t="s">
        <v>19</v>
      </c>
      <c r="H53" s="45" t="e">
        <f t="shared" si="15"/>
        <v>#VALUE!</v>
      </c>
      <c r="I53" s="12"/>
      <c r="J53" s="12"/>
      <c r="K53" s="55"/>
      <c r="L53"/>
      <c r="M53"/>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row>
    <row r="54" spans="1:68" s="13" customFormat="1">
      <c r="A54" s="16" t="s">
        <v>37</v>
      </c>
      <c r="B54" s="16"/>
      <c r="C54" s="15"/>
      <c r="D54" s="15"/>
      <c r="E54" s="15"/>
      <c r="F54" s="15"/>
      <c r="G54" s="15"/>
      <c r="H54" s="15"/>
      <c r="I54" s="15"/>
      <c r="J54" s="15"/>
      <c r="K54" s="55"/>
      <c r="L54" t="s">
        <v>19</v>
      </c>
      <c r="M54"/>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row>
    <row r="55" spans="1:68" s="13" customFormat="1">
      <c r="A55" s="18" t="s">
        <v>38</v>
      </c>
      <c r="B55" s="18" t="s">
        <v>19</v>
      </c>
      <c r="C55" s="11" t="s">
        <v>19</v>
      </c>
      <c r="D55" s="17" t="e">
        <f>B55*C55</f>
        <v>#VALUE!</v>
      </c>
      <c r="E55" s="11" t="s">
        <v>19</v>
      </c>
      <c r="F55" s="17" t="e">
        <f>B55*E55</f>
        <v>#VALUE!</v>
      </c>
      <c r="G55" s="11" t="s">
        <v>19</v>
      </c>
      <c r="H55" s="17" t="e">
        <f>B55*G55</f>
        <v>#VALUE!</v>
      </c>
      <c r="I55" s="12"/>
      <c r="J55" s="12"/>
      <c r="K55" s="55"/>
      <c r="L55" t="s">
        <v>19</v>
      </c>
      <c r="M55"/>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row>
    <row r="56" spans="1:68" s="13" customFormat="1">
      <c r="A56" s="18" t="s">
        <v>39</v>
      </c>
      <c r="B56" s="18" t="s">
        <v>19</v>
      </c>
      <c r="C56" s="11" t="s">
        <v>19</v>
      </c>
      <c r="D56" s="17" t="e">
        <f t="shared" ref="D56:D57" si="16">B56*C56</f>
        <v>#VALUE!</v>
      </c>
      <c r="E56" s="11" t="s">
        <v>19</v>
      </c>
      <c r="F56" s="17" t="e">
        <f t="shared" ref="F56:F58" si="17">B56*E56</f>
        <v>#VALUE!</v>
      </c>
      <c r="G56" s="11" t="s">
        <v>19</v>
      </c>
      <c r="H56" s="17" t="e">
        <f t="shared" ref="H56:H58" si="18">B56*G56</f>
        <v>#VALUE!</v>
      </c>
      <c r="I56" s="12"/>
      <c r="J56" s="12"/>
      <c r="K56" s="55"/>
      <c r="L56" t="s">
        <v>19</v>
      </c>
      <c r="M56"/>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row>
    <row r="57" spans="1:68" s="13" customFormat="1">
      <c r="A57" s="18" t="s">
        <v>40</v>
      </c>
      <c r="B57" s="18" t="s">
        <v>19</v>
      </c>
      <c r="C57" s="11" t="s">
        <v>19</v>
      </c>
      <c r="D57" s="17" t="e">
        <f t="shared" si="16"/>
        <v>#VALUE!</v>
      </c>
      <c r="E57" s="11" t="s">
        <v>19</v>
      </c>
      <c r="F57" s="17" t="e">
        <f t="shared" si="17"/>
        <v>#VALUE!</v>
      </c>
      <c r="G57" s="11" t="s">
        <v>19</v>
      </c>
      <c r="H57" s="17" t="e">
        <f t="shared" si="18"/>
        <v>#VALUE!</v>
      </c>
      <c r="I57" s="12"/>
      <c r="J57" s="12"/>
      <c r="K57" s="55"/>
      <c r="L57" t="s">
        <v>19</v>
      </c>
      <c r="M57"/>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row>
    <row r="58" spans="1:68" s="13" customFormat="1">
      <c r="A58" s="25" t="s">
        <v>41</v>
      </c>
      <c r="B58" s="25" t="s">
        <v>19</v>
      </c>
      <c r="C58" s="14" t="s">
        <v>19</v>
      </c>
      <c r="D58" s="45" t="e">
        <f>B58*C58</f>
        <v>#VALUE!</v>
      </c>
      <c r="E58" s="14" t="s">
        <v>19</v>
      </c>
      <c r="F58" s="45" t="e">
        <f t="shared" si="17"/>
        <v>#VALUE!</v>
      </c>
      <c r="G58" s="14" t="s">
        <v>19</v>
      </c>
      <c r="H58" s="45" t="e">
        <f t="shared" si="18"/>
        <v>#VALUE!</v>
      </c>
      <c r="I58" s="11"/>
      <c r="J58" s="11"/>
      <c r="K58" s="55"/>
      <c r="L58" t="s">
        <v>19</v>
      </c>
      <c r="M58"/>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row>
    <row r="59" spans="1:68">
      <c r="A59" s="33" t="s">
        <v>42</v>
      </c>
      <c r="B59" s="37"/>
      <c r="C59" s="35">
        <f t="shared" ref="C59:J59" si="19">SUM(C36:C39)+SUM(C41:C43)+SUM(C45:C46)+SUM(C48:C53)+SUM(C55:C58)</f>
        <v>0</v>
      </c>
      <c r="D59" s="35" t="e">
        <f>SUM(D36:D39)+SUM(D41:D43)+SUM(D45:D46)+SUM(D48:D53)+SUM(D55:D58)</f>
        <v>#VALUE!</v>
      </c>
      <c r="E59" s="35">
        <f t="shared" si="19"/>
        <v>0</v>
      </c>
      <c r="F59" s="35" t="e">
        <f>SUM(F36:F39)+SUM(F41:F43)+SUM(F45:F46)+SUM(F48:F53)+SUM(F55:F58)</f>
        <v>#VALUE!</v>
      </c>
      <c r="G59" s="35">
        <f t="shared" si="19"/>
        <v>0</v>
      </c>
      <c r="H59" s="35" t="e">
        <f>SUM(H36:H39)+SUM(H41:H43)+SUM(H45:H46)+SUM(H48:H53)+SUM(H55:H58)</f>
        <v>#VALUE!</v>
      </c>
      <c r="I59" s="35">
        <f t="shared" si="19"/>
        <v>0</v>
      </c>
      <c r="J59" s="35">
        <f t="shared" si="19"/>
        <v>0</v>
      </c>
      <c r="K59" s="55"/>
      <c r="L59" t="s">
        <v>19</v>
      </c>
    </row>
    <row r="60" spans="1:68">
      <c r="A60" s="32" t="s">
        <v>17</v>
      </c>
      <c r="B60" s="37"/>
      <c r="C60" s="37"/>
      <c r="D60" s="35" t="e">
        <f>0.2*D59</f>
        <v>#VALUE!</v>
      </c>
      <c r="E60" s="37"/>
      <c r="F60" s="35" t="e">
        <f>0.2*F59</f>
        <v>#VALUE!</v>
      </c>
      <c r="G60" s="37"/>
      <c r="H60" s="35" t="e">
        <f>0.2*H59</f>
        <v>#VALUE!</v>
      </c>
      <c r="I60" s="35">
        <f>0.2*I59</f>
        <v>0</v>
      </c>
      <c r="J60" s="35">
        <f>0.2*J59</f>
        <v>0</v>
      </c>
      <c r="K60" s="55"/>
      <c r="L60" t="s">
        <v>19</v>
      </c>
    </row>
    <row r="61" spans="1:68">
      <c r="A61" s="32" t="s">
        <v>43</v>
      </c>
      <c r="B61" s="37"/>
      <c r="C61" s="37"/>
      <c r="D61" s="35" t="e">
        <f>+D59+D60</f>
        <v>#VALUE!</v>
      </c>
      <c r="E61" s="37"/>
      <c r="F61" s="35" t="e">
        <f>+F59+F60</f>
        <v>#VALUE!</v>
      </c>
      <c r="G61" s="37"/>
      <c r="H61" s="35" t="e">
        <f>+H59+H60</f>
        <v>#VALUE!</v>
      </c>
      <c r="I61" s="35">
        <f>+I59+I60</f>
        <v>0</v>
      </c>
      <c r="J61" s="35">
        <f t="shared" ref="J61" si="20">+J59+J60</f>
        <v>0</v>
      </c>
      <c r="K61" s="55"/>
      <c r="L61" t="s">
        <v>19</v>
      </c>
    </row>
    <row r="62" spans="1:68">
      <c r="A62" s="30" t="s">
        <v>91</v>
      </c>
      <c r="B62" s="30"/>
      <c r="C62" s="30"/>
      <c r="D62" s="43" t="e">
        <f>(SUM(D36:D39)*B7+SUM(D41:D43)*B7+SUM(D45:D46)*B4+SUM(D48:D52)*B4+(D53*B14)+SUM(D55:D58)*B4)*1.2</f>
        <v>#VALUE!</v>
      </c>
      <c r="E62" s="30"/>
      <c r="F62" s="43" t="e">
        <f>(SUM(F36:F39)*C7+SUM(F41:F43)*C7+SUM(F45:F46)*C4+SUM(F48:F52)*C4+(F53*C14)+SUM(F55:F58)*C4)*1.2</f>
        <v>#VALUE!</v>
      </c>
      <c r="G62" s="30"/>
      <c r="H62" s="43" t="e">
        <f>(SUM(H36:H39)*D7+SUM(H41:H43)*D7+SUM(H45:H46)*D4+SUM(H48:H52)*D4+(H53*D14)+SUM(H55:H58)*D4)*1.2</f>
        <v>#VALUE!</v>
      </c>
      <c r="I62" s="43">
        <f>+I61</f>
        <v>0</v>
      </c>
      <c r="J62" s="43">
        <f>+J61</f>
        <v>0</v>
      </c>
      <c r="K62" s="43" t="e">
        <f>J62+I62+H62+F62+D62</f>
        <v>#VALUE!</v>
      </c>
      <c r="L62" t="s">
        <v>19</v>
      </c>
    </row>
    <row r="63" spans="1:68">
      <c r="A63" s="6"/>
      <c r="B63" s="6"/>
      <c r="C63" s="6"/>
      <c r="D63" s="6"/>
      <c r="E63" s="6"/>
      <c r="F63" s="6"/>
      <c r="G63" s="6"/>
      <c r="H63" s="7"/>
      <c r="I63" s="7"/>
      <c r="J63" s="7"/>
      <c r="L63" t="s">
        <v>19</v>
      </c>
    </row>
    <row r="64" spans="1:68">
      <c r="A64" s="6"/>
      <c r="B64" s="2" t="s">
        <v>4</v>
      </c>
      <c r="C64" s="2" t="s">
        <v>67</v>
      </c>
      <c r="D64" s="2" t="s">
        <v>60</v>
      </c>
      <c r="E64" s="6"/>
      <c r="F64" s="6"/>
      <c r="G64" s="6"/>
      <c r="H64" s="7"/>
      <c r="I64" s="7"/>
      <c r="J64" s="7"/>
    </row>
    <row r="65" spans="1:14">
      <c r="A65" s="64" t="s">
        <v>44</v>
      </c>
      <c r="B65" s="65"/>
      <c r="C65" s="65"/>
      <c r="D65" s="66"/>
      <c r="N65" t="s">
        <v>19</v>
      </c>
    </row>
    <row r="66" spans="1:14">
      <c r="A66" s="22" t="s">
        <v>45</v>
      </c>
      <c r="B66" s="23"/>
      <c r="C66" s="23"/>
      <c r="D66" s="24"/>
    </row>
    <row r="67" spans="1:14">
      <c r="A67" s="5" t="s">
        <v>46</v>
      </c>
      <c r="B67" s="5" t="s">
        <v>19</v>
      </c>
      <c r="C67" s="11" t="s">
        <v>19</v>
      </c>
      <c r="D67" s="11" t="e">
        <f>B67*C67</f>
        <v>#VALUE!</v>
      </c>
    </row>
    <row r="68" spans="1:14">
      <c r="A68" s="5" t="s">
        <v>47</v>
      </c>
      <c r="B68" s="5" t="s">
        <v>19</v>
      </c>
      <c r="C68" s="21" t="s">
        <v>19</v>
      </c>
      <c r="D68" s="11" t="e">
        <f>B68*C68</f>
        <v>#VALUE!</v>
      </c>
      <c r="N68" t="s">
        <v>19</v>
      </c>
    </row>
    <row r="69" spans="1:14">
      <c r="A69" s="22" t="s">
        <v>48</v>
      </c>
      <c r="B69" s="23"/>
      <c r="C69" s="23"/>
      <c r="D69" s="24"/>
      <c r="N69" t="s">
        <v>19</v>
      </c>
    </row>
    <row r="70" spans="1:14">
      <c r="A70" s="5" t="s">
        <v>49</v>
      </c>
      <c r="B70" s="5" t="s">
        <v>19</v>
      </c>
      <c r="C70" s="21" t="s">
        <v>19</v>
      </c>
      <c r="D70" s="21" t="e">
        <f>B70*C70</f>
        <v>#VALUE!</v>
      </c>
    </row>
    <row r="71" spans="1:14">
      <c r="A71" s="5" t="s">
        <v>50</v>
      </c>
      <c r="B71" s="5" t="s">
        <v>19</v>
      </c>
      <c r="C71" s="21" t="s">
        <v>19</v>
      </c>
      <c r="D71" s="21" t="e">
        <f t="shared" ref="D71:D72" si="21">B71*C71</f>
        <v>#VALUE!</v>
      </c>
    </row>
    <row r="72" spans="1:14">
      <c r="A72" s="5" t="s">
        <v>51</v>
      </c>
      <c r="B72" s="5" t="s">
        <v>19</v>
      </c>
      <c r="C72" s="21" t="s">
        <v>19</v>
      </c>
      <c r="D72" s="21" t="e">
        <f t="shared" si="21"/>
        <v>#VALUE!</v>
      </c>
    </row>
    <row r="73" spans="1:14">
      <c r="A73" s="22" t="s">
        <v>52</v>
      </c>
      <c r="B73" s="23"/>
      <c r="C73" s="23"/>
      <c r="D73" s="24"/>
    </row>
    <row r="74" spans="1:14">
      <c r="A74" s="5" t="s">
        <v>53</v>
      </c>
      <c r="B74" s="5" t="s">
        <v>19</v>
      </c>
      <c r="C74" s="21" t="s">
        <v>19</v>
      </c>
      <c r="D74" s="21" t="e">
        <f>B74*C74</f>
        <v>#VALUE!</v>
      </c>
    </row>
    <row r="75" spans="1:14">
      <c r="A75" s="32" t="s">
        <v>54</v>
      </c>
      <c r="B75" s="38"/>
      <c r="C75" s="35" t="e">
        <f>+C67+C68+C70+C71+C72+C74</f>
        <v>#VALUE!</v>
      </c>
      <c r="D75" s="35" t="e">
        <f>D67+D68+D70+D71+D72+D74</f>
        <v>#VALUE!</v>
      </c>
    </row>
    <row r="76" spans="1:14">
      <c r="A76" s="32" t="s">
        <v>17</v>
      </c>
      <c r="B76" s="37"/>
      <c r="C76" s="36"/>
      <c r="D76" s="35" t="e">
        <f>0.2*D75</f>
        <v>#VALUE!</v>
      </c>
    </row>
    <row r="77" spans="1:14">
      <c r="A77" s="32" t="s">
        <v>55</v>
      </c>
      <c r="B77" s="37"/>
      <c r="C77" s="37"/>
      <c r="D77" s="35" t="e">
        <f>+D75+D76</f>
        <v>#VALUE!</v>
      </c>
    </row>
    <row r="78" spans="1:14">
      <c r="A78" s="30" t="s">
        <v>93</v>
      </c>
      <c r="B78" s="30"/>
      <c r="C78" s="30"/>
      <c r="D78" s="43" t="e">
        <f>D77</f>
        <v>#VALUE!</v>
      </c>
    </row>
    <row r="80" spans="1:14">
      <c r="C80" s="67" t="s">
        <v>0</v>
      </c>
      <c r="D80" s="68"/>
      <c r="E80" s="67" t="s">
        <v>1</v>
      </c>
      <c r="F80" s="68"/>
      <c r="G80" s="67" t="s">
        <v>68</v>
      </c>
      <c r="H80" s="69"/>
    </row>
    <row r="81" spans="1:11" ht="39">
      <c r="A81" s="1"/>
      <c r="B81" s="2" t="s">
        <v>4</v>
      </c>
      <c r="C81" s="2" t="s">
        <v>67</v>
      </c>
      <c r="D81" s="2" t="s">
        <v>61</v>
      </c>
      <c r="E81" s="2" t="s">
        <v>67</v>
      </c>
      <c r="F81" s="2" t="s">
        <v>62</v>
      </c>
      <c r="G81" s="2" t="s">
        <v>67</v>
      </c>
      <c r="H81" s="2" t="s">
        <v>63</v>
      </c>
      <c r="I81" s="2" t="s">
        <v>5</v>
      </c>
      <c r="J81" s="2" t="s">
        <v>6</v>
      </c>
      <c r="K81" s="30" t="s">
        <v>89</v>
      </c>
    </row>
    <row r="82" spans="1:11" ht="15.75">
      <c r="A82" s="62" t="s">
        <v>57</v>
      </c>
      <c r="B82" s="63"/>
      <c r="C82" s="63"/>
      <c r="D82" s="63"/>
      <c r="E82" s="63"/>
      <c r="F82" s="63"/>
      <c r="G82" s="63"/>
      <c r="H82" s="63"/>
      <c r="I82" s="63"/>
      <c r="J82" s="63"/>
      <c r="K82" s="55"/>
    </row>
    <row r="83" spans="1:11">
      <c r="A83" s="22" t="s">
        <v>74</v>
      </c>
      <c r="B83" s="23"/>
      <c r="C83" s="23"/>
      <c r="D83" s="23"/>
      <c r="E83" s="23"/>
      <c r="F83" s="23"/>
      <c r="G83" s="23"/>
      <c r="H83" s="23"/>
      <c r="I83" s="23"/>
      <c r="J83" s="23"/>
      <c r="K83" s="55"/>
    </row>
    <row r="84" spans="1:11" ht="24">
      <c r="A84" s="4" t="s">
        <v>76</v>
      </c>
      <c r="B84" s="4" t="s">
        <v>19</v>
      </c>
      <c r="C84" s="44">
        <v>5</v>
      </c>
      <c r="D84" s="46" t="e">
        <f>B84*C84</f>
        <v>#VALUE!</v>
      </c>
      <c r="E84" s="44">
        <v>5</v>
      </c>
      <c r="F84" s="46" t="e">
        <f>B84*E84</f>
        <v>#VALUE!</v>
      </c>
      <c r="G84" s="44">
        <v>5</v>
      </c>
      <c r="H84" s="46" t="e">
        <f>B84*G84</f>
        <v>#VALUE!</v>
      </c>
      <c r="I84" s="4"/>
      <c r="J84" s="49"/>
      <c r="K84" s="55"/>
    </row>
    <row r="85" spans="1:11">
      <c r="A85" s="22" t="s">
        <v>75</v>
      </c>
      <c r="B85" s="23"/>
      <c r="C85" s="23"/>
      <c r="D85" s="23"/>
      <c r="E85" s="23"/>
      <c r="F85" s="23"/>
      <c r="G85" s="23"/>
      <c r="H85" s="23"/>
      <c r="I85" s="23"/>
      <c r="J85" s="23"/>
      <c r="K85" s="55"/>
    </row>
    <row r="86" spans="1:11" ht="24">
      <c r="A86" s="4" t="s">
        <v>76</v>
      </c>
      <c r="B86" s="4" t="s">
        <v>19</v>
      </c>
      <c r="C86" s="44">
        <v>5</v>
      </c>
      <c r="D86" s="46" t="e">
        <f>B86*C86</f>
        <v>#VALUE!</v>
      </c>
      <c r="E86" s="44">
        <v>5</v>
      </c>
      <c r="F86" s="46" t="e">
        <f>B86*E86</f>
        <v>#VALUE!</v>
      </c>
      <c r="G86" s="44">
        <v>5</v>
      </c>
      <c r="H86" s="46" t="e">
        <f>B86*G86</f>
        <v>#VALUE!</v>
      </c>
      <c r="I86" s="3"/>
      <c r="J86" s="50"/>
      <c r="K86" s="55"/>
    </row>
    <row r="87" spans="1:11">
      <c r="A87" s="34" t="s">
        <v>77</v>
      </c>
      <c r="B87" s="37"/>
      <c r="C87" s="35">
        <f>C84+C86</f>
        <v>10</v>
      </c>
      <c r="D87" s="35" t="e">
        <f>D84+D86</f>
        <v>#VALUE!</v>
      </c>
      <c r="E87" s="35">
        <f>E84+E86</f>
        <v>10</v>
      </c>
      <c r="F87" s="35" t="e">
        <f>F84+F86</f>
        <v>#VALUE!</v>
      </c>
      <c r="G87" s="35">
        <f>+G84+G86</f>
        <v>10</v>
      </c>
      <c r="H87" s="35" t="e">
        <f>H84+H86</f>
        <v>#VALUE!</v>
      </c>
      <c r="I87" s="35">
        <f>I84+I86</f>
        <v>0</v>
      </c>
      <c r="J87" s="51">
        <f>J84+J86</f>
        <v>0</v>
      </c>
      <c r="K87" s="55"/>
    </row>
    <row r="88" spans="1:11">
      <c r="A88" s="32" t="s">
        <v>17</v>
      </c>
      <c r="B88" s="37"/>
      <c r="C88" s="36"/>
      <c r="D88" s="35" t="e">
        <f>0.2*D87</f>
        <v>#VALUE!</v>
      </c>
      <c r="E88" s="36"/>
      <c r="F88" s="35" t="e">
        <f>0.2*F87</f>
        <v>#VALUE!</v>
      </c>
      <c r="G88" s="36"/>
      <c r="H88" s="35" t="e">
        <f>0.2*H87</f>
        <v>#VALUE!</v>
      </c>
      <c r="I88" s="35">
        <f>0.2*I87</f>
        <v>0</v>
      </c>
      <c r="J88" s="51">
        <f>0.2*J87</f>
        <v>0</v>
      </c>
      <c r="K88" s="55"/>
    </row>
    <row r="89" spans="1:11">
      <c r="A89" s="34" t="s">
        <v>78</v>
      </c>
      <c r="B89" s="37"/>
      <c r="C89" s="37"/>
      <c r="D89" s="35" t="e">
        <f>+D87+D88</f>
        <v>#VALUE!</v>
      </c>
      <c r="E89" s="37"/>
      <c r="F89" s="35" t="e">
        <f>+F87+F88</f>
        <v>#VALUE!</v>
      </c>
      <c r="G89" s="37"/>
      <c r="H89" s="35" t="e">
        <f>+H87+H88</f>
        <v>#VALUE!</v>
      </c>
      <c r="I89" s="35">
        <f>+I87+I88</f>
        <v>0</v>
      </c>
      <c r="J89" s="51">
        <f t="shared" ref="J89" si="22">+J87+J88</f>
        <v>0</v>
      </c>
      <c r="K89" s="55"/>
    </row>
    <row r="90" spans="1:11">
      <c r="A90" s="30" t="s">
        <v>94</v>
      </c>
      <c r="B90" s="30"/>
      <c r="C90" s="30"/>
      <c r="D90" s="43" t="e">
        <f>D89*B10</f>
        <v>#VALUE!</v>
      </c>
      <c r="E90" s="30"/>
      <c r="F90" s="43" t="e">
        <f>F89*C10</f>
        <v>#VALUE!</v>
      </c>
      <c r="G90" s="30"/>
      <c r="H90" s="43" t="e">
        <f>H89*D10</f>
        <v>#VALUE!</v>
      </c>
      <c r="I90" s="43">
        <f>+I89</f>
        <v>0</v>
      </c>
      <c r="J90" s="43">
        <f>+J89</f>
        <v>0</v>
      </c>
      <c r="K90" s="43" t="e">
        <f>J90+I90+H90+F90+D90</f>
        <v>#VALUE!</v>
      </c>
    </row>
    <row r="92" spans="1:11">
      <c r="C92" s="67" t="s">
        <v>0</v>
      </c>
      <c r="D92" s="68"/>
      <c r="E92" s="67" t="s">
        <v>1</v>
      </c>
      <c r="F92" s="68"/>
      <c r="G92" s="67" t="s">
        <v>68</v>
      </c>
      <c r="H92" s="69"/>
    </row>
    <row r="93" spans="1:11" ht="39">
      <c r="A93" s="1"/>
      <c r="B93" s="2" t="s">
        <v>4</v>
      </c>
      <c r="C93" s="2" t="s">
        <v>67</v>
      </c>
      <c r="D93" s="2" t="s">
        <v>61</v>
      </c>
      <c r="E93" s="2" t="s">
        <v>67</v>
      </c>
      <c r="F93" s="2" t="s">
        <v>62</v>
      </c>
      <c r="G93" s="2" t="s">
        <v>67</v>
      </c>
      <c r="H93" s="2" t="s">
        <v>63</v>
      </c>
      <c r="I93" s="2" t="s">
        <v>5</v>
      </c>
      <c r="J93" s="2" t="s">
        <v>6</v>
      </c>
      <c r="K93" s="30" t="s">
        <v>89</v>
      </c>
    </row>
    <row r="94" spans="1:11" ht="15.75">
      <c r="A94" s="62" t="s">
        <v>79</v>
      </c>
      <c r="B94" s="63"/>
      <c r="C94" s="63"/>
      <c r="D94" s="63"/>
      <c r="E94" s="63"/>
      <c r="F94" s="63"/>
      <c r="G94" s="63"/>
      <c r="H94" s="63"/>
      <c r="I94" s="63"/>
      <c r="J94" s="63"/>
      <c r="K94" s="55"/>
    </row>
    <row r="95" spans="1:11">
      <c r="A95" s="5" t="s">
        <v>80</v>
      </c>
      <c r="B95" s="4" t="s">
        <v>19</v>
      </c>
      <c r="C95" s="4" t="s">
        <v>19</v>
      </c>
      <c r="D95" s="39" t="e">
        <f>B95*C95</f>
        <v>#VALUE!</v>
      </c>
      <c r="E95" s="4" t="s">
        <v>19</v>
      </c>
      <c r="F95" s="39" t="e">
        <f>B95*E95</f>
        <v>#VALUE!</v>
      </c>
      <c r="G95" s="4" t="s">
        <v>19</v>
      </c>
      <c r="H95" s="39" t="e">
        <f>B95*G95</f>
        <v>#VALUE!</v>
      </c>
      <c r="I95" s="4"/>
      <c r="J95" s="49"/>
      <c r="K95" s="55"/>
    </row>
    <row r="96" spans="1:11">
      <c r="A96" s="5" t="s">
        <v>81</v>
      </c>
      <c r="B96" s="4" t="s">
        <v>19</v>
      </c>
      <c r="C96" s="4" t="s">
        <v>19</v>
      </c>
      <c r="D96" s="39" t="e">
        <f t="shared" ref="D96:D97" si="23">B96*C96</f>
        <v>#VALUE!</v>
      </c>
      <c r="E96" s="4" t="s">
        <v>19</v>
      </c>
      <c r="F96" s="39" t="e">
        <f t="shared" ref="F96:F97" si="24">B96*E96</f>
        <v>#VALUE!</v>
      </c>
      <c r="G96" s="4" t="s">
        <v>19</v>
      </c>
      <c r="H96" s="39" t="e">
        <f t="shared" ref="H96:H97" si="25">B96*G96</f>
        <v>#VALUE!</v>
      </c>
      <c r="I96" s="4"/>
      <c r="J96" s="49"/>
      <c r="K96" s="55"/>
    </row>
    <row r="97" spans="1:11">
      <c r="A97" s="42" t="s">
        <v>82</v>
      </c>
      <c r="B97" s="4" t="s">
        <v>19</v>
      </c>
      <c r="C97" s="4" t="s">
        <v>19</v>
      </c>
      <c r="D97" s="39" t="e">
        <f t="shared" si="23"/>
        <v>#VALUE!</v>
      </c>
      <c r="E97" s="4" t="s">
        <v>19</v>
      </c>
      <c r="F97" s="39" t="e">
        <f t="shared" si="24"/>
        <v>#VALUE!</v>
      </c>
      <c r="G97" s="4" t="s">
        <v>19</v>
      </c>
      <c r="H97" s="39" t="e">
        <f t="shared" si="25"/>
        <v>#VALUE!</v>
      </c>
      <c r="I97" s="4"/>
      <c r="J97" s="49"/>
      <c r="K97" s="55"/>
    </row>
    <row r="98" spans="1:11">
      <c r="A98" s="32" t="s">
        <v>83</v>
      </c>
      <c r="B98" s="37"/>
      <c r="C98" s="35" t="e">
        <f t="shared" ref="C98:I98" si="26">C95+C96+C97</f>
        <v>#VALUE!</v>
      </c>
      <c r="D98" s="35" t="e">
        <f t="shared" si="26"/>
        <v>#VALUE!</v>
      </c>
      <c r="E98" s="35" t="e">
        <f t="shared" si="26"/>
        <v>#VALUE!</v>
      </c>
      <c r="F98" s="35" t="e">
        <f t="shared" si="26"/>
        <v>#VALUE!</v>
      </c>
      <c r="G98" s="35" t="e">
        <f t="shared" si="26"/>
        <v>#VALUE!</v>
      </c>
      <c r="H98" s="35" t="e">
        <f t="shared" si="26"/>
        <v>#VALUE!</v>
      </c>
      <c r="I98" s="35">
        <f t="shared" si="26"/>
        <v>0</v>
      </c>
      <c r="J98" s="51">
        <f>J95+J97+J96</f>
        <v>0</v>
      </c>
      <c r="K98" s="55"/>
    </row>
    <row r="99" spans="1:11">
      <c r="A99" s="32" t="s">
        <v>17</v>
      </c>
      <c r="B99" s="37"/>
      <c r="C99" s="36"/>
      <c r="D99" s="35" t="e">
        <f>0.2*D98</f>
        <v>#VALUE!</v>
      </c>
      <c r="E99" s="36"/>
      <c r="F99" s="35" t="e">
        <f>0.2*F98</f>
        <v>#VALUE!</v>
      </c>
      <c r="G99" s="36"/>
      <c r="H99" s="35" t="e">
        <f>0.2*H98</f>
        <v>#VALUE!</v>
      </c>
      <c r="I99" s="35">
        <f>0.2*I98</f>
        <v>0</v>
      </c>
      <c r="J99" s="51">
        <f>0.2*J98</f>
        <v>0</v>
      </c>
      <c r="K99" s="55"/>
    </row>
    <row r="100" spans="1:11">
      <c r="A100" s="32" t="s">
        <v>84</v>
      </c>
      <c r="B100" s="37"/>
      <c r="C100" s="37"/>
      <c r="D100" s="35" t="e">
        <f>+D98+D99</f>
        <v>#VALUE!</v>
      </c>
      <c r="E100" s="37"/>
      <c r="F100" s="35" t="e">
        <f>+F98+F99</f>
        <v>#VALUE!</v>
      </c>
      <c r="G100" s="37"/>
      <c r="H100" s="35" t="e">
        <f>+H98+H99</f>
        <v>#VALUE!</v>
      </c>
      <c r="I100" s="35">
        <f t="shared" ref="I100" si="27">+I98+I99</f>
        <v>0</v>
      </c>
      <c r="J100" s="51">
        <f>+J98+J99</f>
        <v>0</v>
      </c>
      <c r="K100" s="55"/>
    </row>
    <row r="101" spans="1:11">
      <c r="A101" s="30" t="s">
        <v>95</v>
      </c>
      <c r="B101" s="30"/>
      <c r="C101" s="30"/>
      <c r="D101" s="43" t="e">
        <f>(D95*B11+D96*B12+D97*B13)*1.2</f>
        <v>#VALUE!</v>
      </c>
      <c r="E101" s="30"/>
      <c r="F101" s="43" t="e">
        <f>(F95*C11+F96*C12+F97*C13)*1.2</f>
        <v>#VALUE!</v>
      </c>
      <c r="G101" s="30"/>
      <c r="H101" s="43" t="e">
        <f>(H95*D11+H96*D12+H97*D13)*1.2</f>
        <v>#VALUE!</v>
      </c>
      <c r="I101" s="43">
        <f>+I100</f>
        <v>0</v>
      </c>
      <c r="J101" s="43">
        <f>+J100</f>
        <v>0</v>
      </c>
      <c r="K101" s="43" t="e">
        <f>J101+I101+H101+F101+D101</f>
        <v>#VALUE!</v>
      </c>
    </row>
    <row r="104" spans="1:11">
      <c r="A104" s="30" t="s">
        <v>96</v>
      </c>
      <c r="B104" s="59" t="s">
        <v>19</v>
      </c>
      <c r="C104" s="60"/>
      <c r="D104" s="60"/>
      <c r="E104" s="60"/>
      <c r="F104" s="60"/>
      <c r="G104" s="60"/>
      <c r="H104" s="60"/>
      <c r="I104" s="60"/>
      <c r="J104" s="61"/>
      <c r="K104" s="43" t="e">
        <f>K101+K90+K62+K32+D77</f>
        <v>#VALUE!</v>
      </c>
    </row>
    <row r="106" spans="1:11">
      <c r="A106" s="8" t="s">
        <v>56</v>
      </c>
    </row>
  </sheetData>
  <mergeCells count="19">
    <mergeCell ref="C18:D18"/>
    <mergeCell ref="E18:F18"/>
    <mergeCell ref="G18:H18"/>
    <mergeCell ref="A20:J20"/>
    <mergeCell ref="A34:J34"/>
    <mergeCell ref="K35:K61"/>
    <mergeCell ref="K21:K31"/>
    <mergeCell ref="K82:K89"/>
    <mergeCell ref="K94:K100"/>
    <mergeCell ref="B104:J104"/>
    <mergeCell ref="A94:J94"/>
    <mergeCell ref="A65:D65"/>
    <mergeCell ref="C80:D80"/>
    <mergeCell ref="E80:F80"/>
    <mergeCell ref="G80:H80"/>
    <mergeCell ref="A82:J82"/>
    <mergeCell ref="C92:D92"/>
    <mergeCell ref="E92:F92"/>
    <mergeCell ref="G92:H92"/>
  </mergeCells>
  <phoneticPr fontId="9"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B343A297BBB549B2450139D29BF556" ma:contentTypeVersion="17" ma:contentTypeDescription="Crée un document." ma:contentTypeScope="" ma:versionID="8ed0534c1882b68a23a1ff152558cfbe">
  <xsd:schema xmlns:xsd="http://www.w3.org/2001/XMLSchema" xmlns:xs="http://www.w3.org/2001/XMLSchema" xmlns:p="http://schemas.microsoft.com/office/2006/metadata/properties" xmlns:ns2="0eda1378-fd90-47a6-8e41-3e92b4bf81f3" xmlns:ns3="05209043-8a9b-49c4-8b15-67272751ab36" targetNamespace="http://schemas.microsoft.com/office/2006/metadata/properties" ma:root="true" ma:fieldsID="26a376f08e815eed0312cd21c800592f" ns2:_="" ns3:_="">
    <xsd:import namespace="0eda1378-fd90-47a6-8e41-3e92b4bf81f3"/>
    <xsd:import namespace="05209043-8a9b-49c4-8b15-67272751ab3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MediaServiceSearchProperties" minOccurs="0"/>
                <xsd:element ref="ns2:DidierGABARDAOLIV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a1378-fd90-47a6-8e41-3e92b4bf81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idierGABARDAOLIVA" ma:index="23" nillable="true" ma:displayName="Didier GABARDA OLIVA" ma:format="Dropdown" ma:list="UserInfo" ma:SharePointGroup="0" ma:internalName="DidierGABARDAOLIV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209043-8a9b-49c4-8b15-67272751ab3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ae7bee6-ae6b-4f39-80e4-b09cff14ee51}" ma:internalName="TaxCatchAll" ma:showField="CatchAllData" ma:web="05209043-8a9b-49c4-8b15-67272751ab3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a1378-fd90-47a6-8e41-3e92b4bf81f3">
      <Terms xmlns="http://schemas.microsoft.com/office/infopath/2007/PartnerControls"/>
    </lcf76f155ced4ddcb4097134ff3c332f>
    <TaxCatchAll xmlns="05209043-8a9b-49c4-8b15-67272751ab36" xsi:nil="true"/>
    <DidierGABARDAOLIVA xmlns="0eda1378-fd90-47a6-8e41-3e92b4bf81f3">
      <UserInfo>
        <DisplayName/>
        <AccountId xsi:nil="true"/>
        <AccountType/>
      </UserInfo>
    </DidierGABARDAOLIVA>
  </documentManagement>
</p:properties>
</file>

<file path=customXml/itemProps1.xml><?xml version="1.0" encoding="utf-8"?>
<ds:datastoreItem xmlns:ds="http://schemas.openxmlformats.org/officeDocument/2006/customXml" ds:itemID="{D0F34CD2-3498-4279-8C8B-5D3108F18C9A}">
  <ds:schemaRefs>
    <ds:schemaRef ds:uri="http://schemas.microsoft.com/sharepoint/v3/contenttype/forms"/>
  </ds:schemaRefs>
</ds:datastoreItem>
</file>

<file path=customXml/itemProps2.xml><?xml version="1.0" encoding="utf-8"?>
<ds:datastoreItem xmlns:ds="http://schemas.openxmlformats.org/officeDocument/2006/customXml" ds:itemID="{919CB021-7CE3-407C-B522-560EE53CB2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a1378-fd90-47a6-8e41-3e92b4bf81f3"/>
    <ds:schemaRef ds:uri="05209043-8a9b-49c4-8b15-67272751ab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1A14DC-FE00-4236-909C-750EAEFFAAB8}">
  <ds:schemaRefs>
    <ds:schemaRef ds:uri="http://schemas.microsoft.com/office/2006/metadata/properties"/>
    <ds:schemaRef ds:uri="http://schemas.microsoft.com/office/infopath/2007/PartnerControls"/>
    <ds:schemaRef ds:uri="be0c4aa8-c12b-46f9-ae2b-88e6d686bc6a"/>
    <ds:schemaRef ds:uri="c097aa6d-bef8-4345-a9b6-f87fe469d26b"/>
    <ds:schemaRef ds:uri="0eda1378-fd90-47a6-8e41-3e92b4bf81f3"/>
    <ds:schemaRef ds:uri="05209043-8a9b-49c4-8b15-67272751ab36"/>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Prestations Base - Lot 1</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Sidonie PAPPALARDO/ADEME</dc:creator>
  <cp:keywords/>
  <dc:description/>
  <cp:lastModifiedBy>BIENVENU Frédérique</cp:lastModifiedBy>
  <cp:revision/>
  <dcterms:created xsi:type="dcterms:W3CDTF">2018-09-14T13:17:57Z</dcterms:created>
  <dcterms:modified xsi:type="dcterms:W3CDTF">2026-03-03T08:55:14Z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0x01010090B343A297BBB549B2450139D29BF556</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2025-03-20T14:08:24Z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cbdb20a3-266c-443f-bfa4-1c06c9baf32e</vt:lpwstr>
  </property>
  <property fmtid="{D5CDD505-2E9C-101B-9397-08002B2CF9AE}" pid="10" name="MSIP_Label_98ce3bfb-fff1-481a-835b-0a342757958d_ContentBits">
    <vt:lpwstr>0</vt:lpwstr>
  </property>
  <property fmtid="{D5CDD505-2E9C-101B-9397-08002B2CF9AE}" pid="11" name="MSIP_Label_98ce3bfb-fff1-481a-835b-0a342757958d_Tag">
    <vt:lpwstr>10, 3, 0, 2</vt:lpwstr>
  </property>
</Properties>
</file>