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auxartsparis.sharepoint.com/sites/MarchsBtiment/Documents partages/Marchés Bâtiment/2026.000 Contrôles réglementaires/"/>
    </mc:Choice>
  </mc:AlternateContent>
  <xr:revisionPtr revIDLastSave="72" documentId="13_ncr:1_{7EAA4CC3-B80A-45BE-BEEA-57DF493CD092}" xr6:coauthVersionLast="47" xr6:coauthVersionMax="47" xr10:uidLastSave="{91E44E0D-A719-4DDB-ACD9-C04FCBBA808E}"/>
  <bookViews>
    <workbookView xWindow="-120" yWindow="-120" windowWidth="29040" windowHeight="15720" firstSheet="2" xr2:uid="{15A0E3A4-6C72-45CB-8892-2048D4203711}"/>
  </bookViews>
  <sheets>
    <sheet name="DPGF" sheetId="1" r:id="rId1"/>
    <sheet name="BPU" sheetId="4" r:id="rId2"/>
    <sheet name="DQE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/>
  <c r="F17" i="5"/>
  <c r="F9" i="5"/>
  <c r="F10" i="5"/>
  <c r="F11" i="5"/>
  <c r="F12" i="5"/>
  <c r="F13" i="5"/>
  <c r="F14" i="5"/>
  <c r="F15" i="5"/>
  <c r="F16" i="5"/>
  <c r="F24" i="4"/>
  <c r="D24" i="4"/>
  <c r="I15" i="1"/>
  <c r="G15" i="1"/>
  <c r="H17" i="5"/>
</calcChain>
</file>

<file path=xl/sharedStrings.xml><?xml version="1.0" encoding="utf-8"?>
<sst xmlns="http://schemas.openxmlformats.org/spreadsheetml/2006/main" count="106" uniqueCount="59">
  <si>
    <t>DÉCOMPOSITION DU PRIX GLOBAL ET FORFAITAIRE (DPGF)</t>
  </si>
  <si>
    <t>Beaux-Arts de Paris</t>
  </si>
  <si>
    <t>14, rue Bonaparte</t>
  </si>
  <si>
    <t>Nom du candidat :</t>
  </si>
  <si>
    <t>75006 PARIS</t>
  </si>
  <si>
    <t>N° d’identification du marché : 2026.001</t>
  </si>
  <si>
    <t>Contrôles techniques, vérifications réglementaires annuels</t>
  </si>
  <si>
    <t>Ref 
CCTP</t>
  </si>
  <si>
    <t>Désignation des contrôles annuels obligatoires</t>
  </si>
  <si>
    <t>Site 1
St Germain</t>
  </si>
  <si>
    <t>Site 2
St Ouen</t>
  </si>
  <si>
    <t>Site 3
Rue de Moscou</t>
  </si>
  <si>
    <t>Prix
€ H.T.</t>
  </si>
  <si>
    <t>TVA %</t>
  </si>
  <si>
    <t>Prix
€ T.T.C.</t>
  </si>
  <si>
    <t>4.1</t>
  </si>
  <si>
    <t>Contrôle périodique de la totalité des installations électriques</t>
  </si>
  <si>
    <t>4.2</t>
  </si>
  <si>
    <t>Vérification des installations électriques temporaires</t>
  </si>
  <si>
    <t>4.3</t>
  </si>
  <si>
    <t>Contrôle périodique des dispositifs de protection 13 systèmes contre la foudre</t>
  </si>
  <si>
    <t>4.4</t>
  </si>
  <si>
    <t>Contrôle périodique des installations thermiques gaz</t>
  </si>
  <si>
    <t>4.5</t>
  </si>
  <si>
    <t>Contrôle périodique des équipements 10 points d’ancrages et 20 lignes de vie</t>
  </si>
  <si>
    <t>4.6</t>
  </si>
  <si>
    <t>Contrôle périodique des installations de ventilation des locaux à pollution spécifique</t>
  </si>
  <si>
    <t>4.10</t>
  </si>
  <si>
    <t>Contrôle périodique d’un dispositif scénique</t>
  </si>
  <si>
    <t>TOTAL GÉNÉRAL € TTC</t>
  </si>
  <si>
    <t>BORDEREAU DE PRIX UNITAIRES (BPU)</t>
  </si>
  <si>
    <t>Contrôle technique, vérifications réglementaires</t>
  </si>
  <si>
    <t>Désignation des contrôles obligatoires</t>
  </si>
  <si>
    <t>Prix unitaire € H.T.</t>
  </si>
  <si>
    <t>Prix unitaire  € T.T.C.</t>
  </si>
  <si>
    <t>Contrôle périodique des dispositifs de protection contre la foudre</t>
  </si>
  <si>
    <t>Contrôle périodique des équipements points d’ancrages et lignes de vie</t>
  </si>
  <si>
    <t>4.7</t>
  </si>
  <si>
    <t>Contrôle périodique quinquennal des ascenseurs et monte-charges</t>
  </si>
  <si>
    <t>4.8</t>
  </si>
  <si>
    <t>Contrôle périodique triennal du système de sécurité incendie,installations de désenfumage et bouches d'incendies compris</t>
  </si>
  <si>
    <t>4.9</t>
  </si>
  <si>
    <t>Contrôle périodique triennal de la continuité radioélectrique</t>
  </si>
  <si>
    <t>4.11 - a</t>
  </si>
  <si>
    <t>Vérification initiale d’une armoire électrique (VIEL) (le prix est par armoire)</t>
  </si>
  <si>
    <t>4.11 - b</t>
  </si>
  <si>
    <t>Test d’arrachement d’une ligne de vie (le prix est par point d'ancrage)</t>
  </si>
  <si>
    <t>4.11 - c</t>
  </si>
  <si>
    <t>Contrôle d'installation provisoire lors d’événement, de manifestation spécifiques</t>
  </si>
  <si>
    <t>4.11 - d</t>
  </si>
  <si>
    <t>Vérification et rédaction d’un formulaire Q18</t>
  </si>
  <si>
    <t>4.12</t>
  </si>
  <si>
    <t>Vacation de conseil d'un contrôleur à la demi-journée (4h)</t>
  </si>
  <si>
    <t>Vacation de conseil d'un contrôleur à la journée (8h)</t>
  </si>
  <si>
    <t>DETAIL QUANTITATIF ET ESTIMATIF</t>
  </si>
  <si>
    <t>Quantité</t>
  </si>
  <si>
    <t>Prix total € H.T.</t>
  </si>
  <si>
    <t>Prix total € T.T.C.</t>
  </si>
  <si>
    <t xml:space="preserve">TOTAL GÉNÉRAL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</si>
</sst>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/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1" fillId="0" borderId="0" xfId="0" applyFont="1" applyAlignment="1">
      <alignment horizontal="lef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/>
    <xf numFmtId="0" fontId="5" fillId="0" borderId="0" xfId="0" applyFont="1" applyAlignment="1">
      <alignment vertical="center" shrinkToFit="1"/>
    </xf>
    <xf numFmtId="0" fontId="1" fillId="0" borderId="0" xfId="0" applyFont="1" applyAlignment="1">
      <alignment vertical="center"/>
    </xf>
    <xf numFmtId="0" fontId="2" fillId="2" borderId="9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 indent="1"/>
    </xf>
    <xf numFmtId="0" fontId="4" fillId="6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0" fontId="4" fillId="9" borderId="1" xfId="0" applyFont="1" applyFill="1" applyBorder="1" applyAlignment="1">
      <alignment horizontal="left" vertical="center" wrapText="1" indent="1"/>
    </xf>
    <xf numFmtId="0" fontId="4" fillId="9" borderId="1" xfId="0" applyFont="1" applyFill="1" applyBorder="1" applyAlignment="1">
      <alignment horizontal="left" vertical="center" indent="1"/>
    </xf>
    <xf numFmtId="0" fontId="2" fillId="9" borderId="2" xfId="0" applyFont="1" applyFill="1" applyBorder="1" applyAlignment="1">
      <alignment horizontal="left" vertical="center" indent="1"/>
    </xf>
    <xf numFmtId="0" fontId="4" fillId="9" borderId="2" xfId="0" applyFont="1" applyFill="1" applyBorder="1" applyAlignment="1">
      <alignment horizontal="left" vertical="center" wrapText="1" indent="1"/>
    </xf>
    <xf numFmtId="0" fontId="2" fillId="9" borderId="9" xfId="0" applyFont="1" applyFill="1" applyBorder="1" applyAlignment="1">
      <alignment horizontal="right" vertical="center"/>
    </xf>
    <xf numFmtId="0" fontId="2" fillId="9" borderId="1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164" fontId="2" fillId="0" borderId="2" xfId="0" applyNumberFormat="1" applyFont="1" applyBorder="1" applyAlignment="1">
      <alignment horizontal="right" vertical="center"/>
    </xf>
    <xf numFmtId="164" fontId="2" fillId="9" borderId="1" xfId="0" applyNumberFormat="1" applyFont="1" applyFill="1" applyBorder="1" applyAlignment="1">
      <alignment horizontal="right" vertical="center"/>
    </xf>
    <xf numFmtId="164" fontId="2" fillId="9" borderId="1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center" shrinkToFit="1"/>
    </xf>
    <xf numFmtId="0" fontId="2" fillId="0" borderId="0" xfId="0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right" vertical="center"/>
    </xf>
    <xf numFmtId="0" fontId="2" fillId="5" borderId="9" xfId="0" applyFont="1" applyFill="1" applyBorder="1" applyAlignment="1">
      <alignment horizontal="right" vertical="center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shrinkToFit="1"/>
    </xf>
    <xf numFmtId="0" fontId="2" fillId="0" borderId="3" xfId="0" applyFont="1" applyBorder="1" applyAlignment="1">
      <alignment horizontal="left" vertical="top" shrinkToFit="1"/>
    </xf>
    <xf numFmtId="0" fontId="1" fillId="0" borderId="0" xfId="0" applyFont="1" applyAlignment="1">
      <alignment horizontal="left" vertical="top" shrinkToFit="1"/>
    </xf>
    <xf numFmtId="0" fontId="1" fillId="0" borderId="0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0" xfId="0" applyFont="1" applyAlignment="1">
      <alignment horizontal="left" shrinkToFit="1"/>
    </xf>
    <xf numFmtId="0" fontId="1" fillId="0" borderId="8" xfId="0" applyFont="1" applyBorder="1" applyAlignment="1">
      <alignment horizontal="left"/>
    </xf>
  </cellXfs>
  <cellStyles count="2">
    <cellStyle name="Normal" xfId="0" builtinId="0"/>
    <cellStyle name="Normal 2" xfId="1" xr:uid="{87CAAEDF-B394-40ED-9AC3-8183B47FE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281940</xdr:colOff>
      <xdr:row>1</xdr:row>
      <xdr:rowOff>22860</xdr:rowOff>
    </xdr:from>
    <xdr:ext cx="1003935" cy="1129665"/>
    <xdr:pic>
      <xdr:nvPicPr>
        <xdr:cNvPr id="2" name="Image 1">
          <a:extLst>
            <a:ext uri="{FF2B5EF4-FFF2-40B4-BE49-F238E27FC236}">
              <a16:creationId xmlns:a16="http://schemas.microsoft.com/office/drawing/2014/main" id="{02E5DEB2-0ED6-4D0E-A308-650BE173ACF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40" y="184785"/>
          <a:ext cx="1003935" cy="1129665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281940</xdr:colOff>
      <xdr:row>1</xdr:row>
      <xdr:rowOff>22860</xdr:rowOff>
    </xdr:from>
    <xdr:ext cx="1003935" cy="1129665"/>
    <xdr:pic>
      <xdr:nvPicPr>
        <xdr:cNvPr id="2" name="Image 1">
          <a:extLst>
            <a:ext uri="{FF2B5EF4-FFF2-40B4-BE49-F238E27FC236}">
              <a16:creationId xmlns:a16="http://schemas.microsoft.com/office/drawing/2014/main" id="{BB7C236A-BFAE-4FBB-B425-800C5388109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9715" y="556260"/>
          <a:ext cx="1003935" cy="1129665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281940</xdr:colOff>
      <xdr:row>1</xdr:row>
      <xdr:rowOff>22860</xdr:rowOff>
    </xdr:from>
    <xdr:ext cx="1003935" cy="1129665"/>
    <xdr:pic>
      <xdr:nvPicPr>
        <xdr:cNvPr id="2" name="Image 1">
          <a:extLst>
            <a:ext uri="{FF2B5EF4-FFF2-40B4-BE49-F238E27FC236}">
              <a16:creationId xmlns:a16="http://schemas.microsoft.com/office/drawing/2014/main" id="{3AA0CC6E-74F3-4141-8FF1-8538D9337CC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9715" y="556260"/>
          <a:ext cx="1003935" cy="1129665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C8E2-E33D-4394-8BD1-3EFD91785ACC}">
  <sheetPr>
    <pageSetUpPr fitToPage="1"/>
  </sheetPr>
  <dimension ref="A1:J15"/>
  <sheetViews>
    <sheetView showGridLines="0" tabSelected="1" workbookViewId="0">
      <selection activeCell="G5" sqref="G5"/>
    </sheetView>
  </sheetViews>
  <sheetFormatPr defaultColWidth="11.42578125" defaultRowHeight="12.75" customHeight="1"/>
  <cols>
    <col min="1" max="1" width="8.140625" style="1" customWidth="1"/>
    <col min="2" max="2" width="8.42578125" style="1" customWidth="1"/>
    <col min="3" max="3" width="75.140625" style="1" customWidth="1"/>
    <col min="4" max="5" width="12.28515625" style="1" customWidth="1"/>
    <col min="6" max="6" width="15.140625" style="1" customWidth="1"/>
    <col min="7" max="9" width="14.42578125" style="1" customWidth="1"/>
    <col min="10" max="16384" width="11.42578125" style="1"/>
  </cols>
  <sheetData>
    <row r="1" spans="1:10" ht="42" customHeight="1">
      <c r="B1" s="42" t="s">
        <v>0</v>
      </c>
      <c r="C1" s="42"/>
      <c r="D1" s="42"/>
      <c r="E1" s="42"/>
      <c r="F1" s="42"/>
      <c r="G1" s="42"/>
      <c r="H1" s="42"/>
      <c r="I1" s="42"/>
      <c r="J1" s="16"/>
    </row>
    <row r="2" spans="1:10" ht="22.9" customHeight="1">
      <c r="A2" s="43"/>
      <c r="B2" s="44"/>
      <c r="D2" s="15" t="s">
        <v>1</v>
      </c>
      <c r="G2" s="15"/>
      <c r="H2" s="14"/>
      <c r="I2" s="13"/>
      <c r="J2" s="10"/>
    </row>
    <row r="3" spans="1:10" ht="22.9" customHeight="1">
      <c r="A3" s="43"/>
      <c r="B3" s="45"/>
      <c r="D3" s="64" t="s">
        <v>2</v>
      </c>
      <c r="E3" s="64"/>
      <c r="G3" s="60" t="s">
        <v>3</v>
      </c>
      <c r="H3" s="58"/>
      <c r="I3" s="59"/>
      <c r="J3" s="10"/>
    </row>
    <row r="4" spans="1:10" ht="22.9" customHeight="1">
      <c r="A4" s="43"/>
      <c r="B4" s="45"/>
      <c r="D4" s="1" t="s">
        <v>4</v>
      </c>
      <c r="H4" s="58"/>
      <c r="I4" s="59"/>
    </row>
    <row r="5" spans="1:10" ht="22.9" customHeight="1">
      <c r="A5" s="10"/>
      <c r="B5" s="9"/>
      <c r="D5" s="65" t="s">
        <v>5</v>
      </c>
      <c r="E5" s="65"/>
      <c r="F5" s="65"/>
      <c r="G5" s="61"/>
      <c r="H5" s="63"/>
      <c r="I5" s="8"/>
    </row>
    <row r="6" spans="1:10" ht="42.75" customHeight="1">
      <c r="B6" s="46" t="s">
        <v>6</v>
      </c>
      <c r="C6" s="47"/>
      <c r="D6" s="47"/>
      <c r="E6" s="47"/>
      <c r="F6" s="47"/>
      <c r="G6" s="47"/>
      <c r="H6" s="62"/>
      <c r="I6" s="47"/>
    </row>
    <row r="7" spans="1:10" s="17" customFormat="1" ht="38.450000000000003" customHeight="1">
      <c r="B7" s="23" t="s">
        <v>7</v>
      </c>
      <c r="C7" s="24" t="s">
        <v>8</v>
      </c>
      <c r="D7" s="21" t="s">
        <v>9</v>
      </c>
      <c r="E7" s="21" t="s">
        <v>10</v>
      </c>
      <c r="F7" s="21" t="s">
        <v>11</v>
      </c>
      <c r="G7" s="22" t="s">
        <v>12</v>
      </c>
      <c r="H7" s="21" t="s">
        <v>13</v>
      </c>
      <c r="I7" s="22" t="s">
        <v>14</v>
      </c>
    </row>
    <row r="8" spans="1:10" ht="30.75" customHeight="1">
      <c r="B8" s="25" t="s">
        <v>15</v>
      </c>
      <c r="C8" s="25" t="s">
        <v>16</v>
      </c>
      <c r="D8" s="20">
        <v>1</v>
      </c>
      <c r="E8" s="20">
        <v>1</v>
      </c>
      <c r="F8" s="26"/>
      <c r="G8" s="5"/>
      <c r="H8" s="6"/>
      <c r="I8" s="5"/>
    </row>
    <row r="9" spans="1:10" ht="30.75" customHeight="1">
      <c r="B9" s="25" t="s">
        <v>17</v>
      </c>
      <c r="C9" s="25" t="s">
        <v>18</v>
      </c>
      <c r="D9" s="20">
        <v>1</v>
      </c>
      <c r="E9" s="26"/>
      <c r="F9" s="26"/>
      <c r="G9" s="5"/>
      <c r="H9" s="6"/>
      <c r="I9" s="5"/>
    </row>
    <row r="10" spans="1:10" ht="30.75" customHeight="1">
      <c r="B10" s="25" t="s">
        <v>19</v>
      </c>
      <c r="C10" s="25" t="s">
        <v>20</v>
      </c>
      <c r="D10" s="20">
        <v>1</v>
      </c>
      <c r="E10" s="26"/>
      <c r="F10" s="26"/>
      <c r="G10" s="5"/>
      <c r="H10" s="6"/>
      <c r="I10" s="5"/>
    </row>
    <row r="11" spans="1:10" ht="30.75" customHeight="1">
      <c r="B11" s="25" t="s">
        <v>21</v>
      </c>
      <c r="C11" s="25" t="s">
        <v>22</v>
      </c>
      <c r="D11" s="26"/>
      <c r="E11" s="20">
        <v>1</v>
      </c>
      <c r="F11" s="26"/>
      <c r="G11" s="5"/>
      <c r="H11" s="6"/>
      <c r="I11" s="5"/>
    </row>
    <row r="12" spans="1:10" ht="30.75" customHeight="1">
      <c r="B12" s="25" t="s">
        <v>23</v>
      </c>
      <c r="C12" s="25" t="s">
        <v>24</v>
      </c>
      <c r="D12" s="20">
        <v>1</v>
      </c>
      <c r="E12" s="26"/>
      <c r="F12" s="26"/>
      <c r="G12" s="5"/>
      <c r="H12" s="6"/>
      <c r="I12" s="5"/>
    </row>
    <row r="13" spans="1:10" ht="30.75" customHeight="1">
      <c r="B13" s="25" t="s">
        <v>25</v>
      </c>
      <c r="C13" s="25" t="s">
        <v>26</v>
      </c>
      <c r="D13" s="20">
        <v>1</v>
      </c>
      <c r="E13" s="20">
        <v>1</v>
      </c>
      <c r="F13" s="26"/>
      <c r="G13" s="5"/>
      <c r="H13" s="6"/>
      <c r="I13" s="5"/>
    </row>
    <row r="14" spans="1:10" ht="30.75" customHeight="1">
      <c r="B14" s="25" t="s">
        <v>27</v>
      </c>
      <c r="C14" s="25" t="s">
        <v>28</v>
      </c>
      <c r="D14" s="20">
        <v>1</v>
      </c>
      <c r="E14" s="26"/>
      <c r="F14" s="26"/>
      <c r="G14" s="5"/>
      <c r="H14" s="6"/>
      <c r="I14" s="5"/>
    </row>
    <row r="15" spans="1:10" ht="28.5" customHeight="1">
      <c r="B15" s="48" t="s">
        <v>29</v>
      </c>
      <c r="C15" s="49"/>
      <c r="D15" s="18"/>
      <c r="E15" s="18"/>
      <c r="F15" s="18"/>
      <c r="G15" s="3">
        <f>SUM(G8:G14)</f>
        <v>0</v>
      </c>
      <c r="H15" s="3"/>
      <c r="I15" s="3">
        <f>SUM(I8:I14)</f>
        <v>0</v>
      </c>
      <c r="J15" s="2"/>
    </row>
  </sheetData>
  <mergeCells count="8">
    <mergeCell ref="B1:I1"/>
    <mergeCell ref="A2:A4"/>
    <mergeCell ref="B2:B4"/>
    <mergeCell ref="B6:I6"/>
    <mergeCell ref="B15:C15"/>
    <mergeCell ref="H3:I4"/>
    <mergeCell ref="D3:E3"/>
    <mergeCell ref="D5:F5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1DFC-083A-4E4E-8366-2A8A191D4CA2}">
  <dimension ref="A1:H24"/>
  <sheetViews>
    <sheetView showGridLines="0" workbookViewId="0">
      <selection activeCell="D5" sqref="D5"/>
    </sheetView>
  </sheetViews>
  <sheetFormatPr defaultColWidth="11.42578125" defaultRowHeight="12.75"/>
  <cols>
    <col min="1" max="1" width="8.140625" style="1" customWidth="1"/>
    <col min="2" max="2" width="12" style="1" customWidth="1"/>
    <col min="3" max="3" width="70.28515625" style="1" customWidth="1"/>
    <col min="4" max="4" width="24.42578125" style="1" customWidth="1"/>
    <col min="5" max="5" width="13.42578125" style="1" customWidth="1"/>
    <col min="6" max="6" width="24.42578125" style="1" customWidth="1"/>
    <col min="7" max="16384" width="11.42578125" style="1"/>
  </cols>
  <sheetData>
    <row r="1" spans="1:8" ht="42" customHeight="1">
      <c r="B1" s="42" t="s">
        <v>30</v>
      </c>
      <c r="C1" s="42"/>
      <c r="D1" s="42"/>
      <c r="E1" s="42"/>
      <c r="F1" s="42"/>
      <c r="G1" s="16"/>
    </row>
    <row r="2" spans="1:8" ht="22.9" customHeight="1">
      <c r="A2" s="43"/>
      <c r="B2" s="44"/>
      <c r="D2" s="15" t="s">
        <v>1</v>
      </c>
      <c r="E2" s="14"/>
      <c r="F2" s="13"/>
      <c r="G2" s="10"/>
    </row>
    <row r="3" spans="1:8" ht="22.9" customHeight="1">
      <c r="A3" s="43"/>
      <c r="B3" s="45"/>
      <c r="D3" s="12" t="s">
        <v>2</v>
      </c>
      <c r="E3" s="10"/>
      <c r="F3" s="11"/>
      <c r="G3" s="10"/>
    </row>
    <row r="4" spans="1:8" ht="22.9" customHeight="1">
      <c r="A4" s="43"/>
      <c r="B4" s="45"/>
      <c r="D4" s="1" t="s">
        <v>4</v>
      </c>
      <c r="F4" s="8"/>
    </row>
    <row r="5" spans="1:8" ht="22.9" customHeight="1">
      <c r="A5" s="10"/>
      <c r="B5" s="9"/>
      <c r="D5" s="8" t="s">
        <v>5</v>
      </c>
      <c r="F5" s="8"/>
    </row>
    <row r="6" spans="1:8" ht="42.75" customHeight="1">
      <c r="B6" s="50" t="s">
        <v>31</v>
      </c>
      <c r="C6" s="51"/>
      <c r="D6" s="51"/>
      <c r="E6" s="51"/>
      <c r="F6" s="51"/>
    </row>
    <row r="7" spans="1:8" s="17" customFormat="1" ht="24.75" customHeight="1">
      <c r="B7" s="29" t="s">
        <v>7</v>
      </c>
      <c r="C7" s="30" t="s">
        <v>32</v>
      </c>
      <c r="D7" s="27" t="s">
        <v>33</v>
      </c>
      <c r="E7" s="28" t="s">
        <v>13</v>
      </c>
      <c r="F7" s="27" t="s">
        <v>34</v>
      </c>
    </row>
    <row r="8" spans="1:8" ht="30.75" customHeight="1">
      <c r="B8" s="25" t="s">
        <v>15</v>
      </c>
      <c r="C8" s="25" t="s">
        <v>16</v>
      </c>
      <c r="D8" s="4"/>
      <c r="E8" s="4"/>
      <c r="F8" s="4"/>
      <c r="H8" s="7"/>
    </row>
    <row r="9" spans="1:8" ht="30.75" customHeight="1">
      <c r="B9" s="25" t="s">
        <v>17</v>
      </c>
      <c r="C9" s="25" t="s">
        <v>18</v>
      </c>
      <c r="D9" s="4"/>
      <c r="E9" s="4"/>
      <c r="F9" s="4"/>
      <c r="H9" s="7"/>
    </row>
    <row r="10" spans="1:8" ht="30.75" customHeight="1">
      <c r="B10" s="25" t="s">
        <v>19</v>
      </c>
      <c r="C10" s="25" t="s">
        <v>35</v>
      </c>
      <c r="D10" s="4"/>
      <c r="E10" s="4"/>
      <c r="F10" s="4"/>
      <c r="H10" s="7"/>
    </row>
    <row r="11" spans="1:8" ht="30.75" customHeight="1">
      <c r="B11" s="25" t="s">
        <v>21</v>
      </c>
      <c r="C11" s="25" t="s">
        <v>22</v>
      </c>
      <c r="D11" s="4"/>
      <c r="E11" s="4"/>
      <c r="F11" s="4"/>
      <c r="H11" s="7"/>
    </row>
    <row r="12" spans="1:8" ht="30.75" customHeight="1">
      <c r="B12" s="25" t="s">
        <v>23</v>
      </c>
      <c r="C12" s="25" t="s">
        <v>36</v>
      </c>
      <c r="D12" s="4"/>
      <c r="E12" s="4"/>
      <c r="F12" s="4"/>
      <c r="H12" s="7"/>
    </row>
    <row r="13" spans="1:8" ht="30.75" customHeight="1">
      <c r="B13" s="25" t="s">
        <v>25</v>
      </c>
      <c r="C13" s="25" t="s">
        <v>26</v>
      </c>
      <c r="D13" s="4"/>
      <c r="E13" s="4"/>
      <c r="F13" s="4"/>
      <c r="H13" s="7"/>
    </row>
    <row r="14" spans="1:8" ht="30.75" customHeight="1">
      <c r="B14" s="25" t="s">
        <v>37</v>
      </c>
      <c r="C14" s="25" t="s">
        <v>38</v>
      </c>
      <c r="D14" s="5"/>
      <c r="E14" s="6"/>
      <c r="F14" s="5"/>
    </row>
    <row r="15" spans="1:8" ht="30.75" customHeight="1">
      <c r="B15" s="25" t="s">
        <v>39</v>
      </c>
      <c r="C15" s="31" t="s">
        <v>40</v>
      </c>
      <c r="D15" s="5"/>
      <c r="E15" s="6"/>
      <c r="F15" s="5"/>
    </row>
    <row r="16" spans="1:8" ht="30.75" customHeight="1">
      <c r="B16" s="25" t="s">
        <v>41</v>
      </c>
      <c r="C16" s="25" t="s">
        <v>42</v>
      </c>
      <c r="D16" s="5"/>
      <c r="E16" s="6"/>
      <c r="F16" s="5"/>
    </row>
    <row r="17" spans="2:8" ht="30.75" customHeight="1">
      <c r="B17" s="25" t="s">
        <v>27</v>
      </c>
      <c r="C17" s="25" t="s">
        <v>28</v>
      </c>
      <c r="D17" s="4"/>
      <c r="E17" s="4"/>
      <c r="F17" s="4"/>
      <c r="H17" s="7"/>
    </row>
    <row r="18" spans="2:8" ht="30.75" customHeight="1">
      <c r="B18" s="25" t="s">
        <v>43</v>
      </c>
      <c r="C18" s="25" t="s">
        <v>44</v>
      </c>
      <c r="D18" s="5"/>
      <c r="E18" s="6"/>
      <c r="F18" s="5"/>
    </row>
    <row r="19" spans="2:8" ht="30.75" customHeight="1">
      <c r="B19" s="25" t="s">
        <v>45</v>
      </c>
      <c r="C19" s="25" t="s">
        <v>46</v>
      </c>
      <c r="D19" s="5"/>
      <c r="E19" s="6"/>
      <c r="F19" s="5"/>
    </row>
    <row r="20" spans="2:8" ht="30.75" customHeight="1">
      <c r="B20" s="25" t="s">
        <v>47</v>
      </c>
      <c r="C20" s="25" t="s">
        <v>48</v>
      </c>
      <c r="D20" s="5"/>
      <c r="E20" s="6"/>
      <c r="F20" s="5"/>
    </row>
    <row r="21" spans="2:8" ht="30.75" customHeight="1">
      <c r="B21" s="25" t="s">
        <v>49</v>
      </c>
      <c r="C21" s="25" t="s">
        <v>50</v>
      </c>
      <c r="D21" s="5"/>
      <c r="E21" s="6"/>
      <c r="F21" s="5"/>
    </row>
    <row r="22" spans="2:8" ht="30.75" customHeight="1">
      <c r="B22" s="25" t="s">
        <v>51</v>
      </c>
      <c r="C22" s="25" t="s">
        <v>52</v>
      </c>
      <c r="D22" s="5"/>
      <c r="E22" s="6"/>
      <c r="F22" s="5"/>
    </row>
    <row r="23" spans="2:8" ht="30.75" customHeight="1">
      <c r="B23" s="25" t="s">
        <v>51</v>
      </c>
      <c r="C23" s="25" t="s">
        <v>53</v>
      </c>
      <c r="D23" s="5"/>
      <c r="E23" s="6"/>
      <c r="F23" s="5"/>
    </row>
    <row r="24" spans="2:8" ht="28.5" customHeight="1">
      <c r="B24" s="52" t="s">
        <v>29</v>
      </c>
      <c r="C24" s="53"/>
      <c r="D24" s="19">
        <f>SUM(D8:D23)</f>
        <v>0</v>
      </c>
      <c r="E24" s="19"/>
      <c r="F24" s="19">
        <f>SUM(F8:F23)</f>
        <v>0</v>
      </c>
      <c r="G24" s="2"/>
    </row>
  </sheetData>
  <mergeCells count="5">
    <mergeCell ref="B1:F1"/>
    <mergeCell ref="A2:A4"/>
    <mergeCell ref="B2:B4"/>
    <mergeCell ref="B6:F6"/>
    <mergeCell ref="B24:C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2EF6-168A-484A-A708-2C33A25F9FCD}">
  <dimension ref="A1:I17"/>
  <sheetViews>
    <sheetView showGridLines="0" workbookViewId="0">
      <selection activeCell="G3" sqref="G3"/>
    </sheetView>
  </sheetViews>
  <sheetFormatPr defaultColWidth="11.42578125" defaultRowHeight="12.75" customHeight="1"/>
  <cols>
    <col min="1" max="1" width="8.140625" style="1" customWidth="1"/>
    <col min="2" max="2" width="10.5703125" style="1" customWidth="1"/>
    <col min="3" max="3" width="68.28515625" style="1" customWidth="1"/>
    <col min="4" max="4" width="12.42578125" style="1" customWidth="1"/>
    <col min="5" max="6" width="24.42578125" style="1" customWidth="1"/>
    <col min="7" max="7" width="13.42578125" style="1" customWidth="1"/>
    <col min="8" max="8" width="24.42578125" style="1" customWidth="1"/>
    <col min="9" max="16384" width="11.42578125" style="1"/>
  </cols>
  <sheetData>
    <row r="1" spans="1:9" ht="42" customHeight="1">
      <c r="B1" s="42" t="s">
        <v>54</v>
      </c>
      <c r="C1" s="42"/>
      <c r="D1" s="42"/>
      <c r="E1" s="42"/>
      <c r="F1" s="42"/>
      <c r="G1" s="42"/>
      <c r="H1" s="42"/>
      <c r="I1" s="16"/>
    </row>
    <row r="2" spans="1:9" ht="22.9" customHeight="1">
      <c r="A2" s="43"/>
      <c r="B2" s="44"/>
      <c r="E2" s="15" t="s">
        <v>1</v>
      </c>
      <c r="F2" s="15"/>
      <c r="G2" s="14"/>
      <c r="H2" s="13"/>
      <c r="I2" s="10"/>
    </row>
    <row r="3" spans="1:9" ht="22.9" customHeight="1">
      <c r="A3" s="43"/>
      <c r="B3" s="45"/>
      <c r="E3" s="12" t="s">
        <v>2</v>
      </c>
      <c r="F3" s="12"/>
      <c r="G3" s="10"/>
      <c r="H3" s="11"/>
      <c r="I3" s="10"/>
    </row>
    <row r="4" spans="1:9" ht="22.9" customHeight="1">
      <c r="A4" s="43"/>
      <c r="B4" s="45"/>
      <c r="E4" s="1" t="s">
        <v>4</v>
      </c>
      <c r="H4" s="8"/>
    </row>
    <row r="5" spans="1:9" ht="22.9" customHeight="1">
      <c r="A5" s="10"/>
      <c r="B5" s="9"/>
      <c r="E5" s="8" t="s">
        <v>5</v>
      </c>
      <c r="H5" s="8"/>
    </row>
    <row r="6" spans="1:9" ht="42.75" customHeight="1">
      <c r="B6" s="54" t="s">
        <v>31</v>
      </c>
      <c r="C6" s="55"/>
      <c r="D6" s="55"/>
      <c r="E6" s="55"/>
      <c r="F6" s="55"/>
      <c r="G6" s="55"/>
      <c r="H6" s="55"/>
    </row>
    <row r="7" spans="1:9" s="17" customFormat="1" ht="24.75" customHeight="1">
      <c r="B7" s="32" t="s">
        <v>7</v>
      </c>
      <c r="C7" s="33" t="s">
        <v>32</v>
      </c>
      <c r="D7" s="33" t="s">
        <v>55</v>
      </c>
      <c r="E7" s="34" t="s">
        <v>33</v>
      </c>
      <c r="F7" s="34" t="s">
        <v>56</v>
      </c>
      <c r="G7" s="35" t="s">
        <v>13</v>
      </c>
      <c r="H7" s="34" t="s">
        <v>57</v>
      </c>
    </row>
    <row r="8" spans="1:9" ht="30.75" customHeight="1">
      <c r="B8" s="25" t="s">
        <v>37</v>
      </c>
      <c r="C8" s="25" t="s">
        <v>38</v>
      </c>
      <c r="D8" s="38">
        <v>1</v>
      </c>
      <c r="E8" s="5"/>
      <c r="F8" s="39">
        <f>E8*D8</f>
        <v>0</v>
      </c>
      <c r="G8" s="6"/>
      <c r="H8" s="39"/>
    </row>
    <row r="9" spans="1:9" ht="30.75" customHeight="1">
      <c r="B9" s="25" t="s">
        <v>39</v>
      </c>
      <c r="C9" s="31" t="s">
        <v>40</v>
      </c>
      <c r="D9" s="38">
        <v>2</v>
      </c>
      <c r="E9" s="5"/>
      <c r="F9" s="39">
        <f t="shared" ref="F8:F16" si="0">E9*D9</f>
        <v>0</v>
      </c>
      <c r="G9" s="6"/>
      <c r="H9" s="39"/>
    </row>
    <row r="10" spans="1:9" ht="30.75" customHeight="1">
      <c r="B10" s="25" t="s">
        <v>41</v>
      </c>
      <c r="C10" s="25" t="s">
        <v>42</v>
      </c>
      <c r="D10" s="38">
        <v>2</v>
      </c>
      <c r="E10" s="5"/>
      <c r="F10" s="39">
        <f t="shared" si="0"/>
        <v>0</v>
      </c>
      <c r="G10" s="6"/>
      <c r="H10" s="39"/>
    </row>
    <row r="11" spans="1:9" ht="30.75" customHeight="1">
      <c r="B11" s="25" t="s">
        <v>43</v>
      </c>
      <c r="C11" s="25" t="s">
        <v>44</v>
      </c>
      <c r="D11" s="38">
        <v>40</v>
      </c>
      <c r="E11" s="5"/>
      <c r="F11" s="39">
        <f t="shared" si="0"/>
        <v>0</v>
      </c>
      <c r="G11" s="6"/>
      <c r="H11" s="39"/>
    </row>
    <row r="12" spans="1:9" ht="30.75" customHeight="1">
      <c r="B12" s="25" t="s">
        <v>45</v>
      </c>
      <c r="C12" s="25" t="s">
        <v>46</v>
      </c>
      <c r="D12" s="38">
        <v>120</v>
      </c>
      <c r="E12" s="5"/>
      <c r="F12" s="39">
        <f t="shared" si="0"/>
        <v>0</v>
      </c>
      <c r="G12" s="6"/>
      <c r="H12" s="39"/>
    </row>
    <row r="13" spans="1:9" ht="30.75" customHeight="1">
      <c r="B13" s="25" t="s">
        <v>47</v>
      </c>
      <c r="C13" s="25" t="s">
        <v>48</v>
      </c>
      <c r="D13" s="38">
        <v>5</v>
      </c>
      <c r="E13" s="5"/>
      <c r="F13" s="39">
        <f t="shared" si="0"/>
        <v>0</v>
      </c>
      <c r="G13" s="6"/>
      <c r="H13" s="39"/>
    </row>
    <row r="14" spans="1:9" ht="30.75" customHeight="1">
      <c r="B14" s="25" t="s">
        <v>49</v>
      </c>
      <c r="C14" s="25" t="s">
        <v>50</v>
      </c>
      <c r="D14" s="38">
        <v>4</v>
      </c>
      <c r="E14" s="5"/>
      <c r="F14" s="39">
        <f t="shared" si="0"/>
        <v>0</v>
      </c>
      <c r="G14" s="6"/>
      <c r="H14" s="39"/>
    </row>
    <row r="15" spans="1:9" ht="30.75" customHeight="1">
      <c r="B15" s="25" t="s">
        <v>51</v>
      </c>
      <c r="C15" s="25" t="s">
        <v>52</v>
      </c>
      <c r="D15" s="38">
        <v>24</v>
      </c>
      <c r="E15" s="5"/>
      <c r="F15" s="39">
        <f t="shared" si="0"/>
        <v>0</v>
      </c>
      <c r="G15" s="6"/>
      <c r="H15" s="39"/>
    </row>
    <row r="16" spans="1:9" ht="30.75" customHeight="1">
      <c r="B16" s="25" t="s">
        <v>51</v>
      </c>
      <c r="C16" s="25" t="s">
        <v>53</v>
      </c>
      <c r="D16" s="38">
        <v>12</v>
      </c>
      <c r="E16" s="5"/>
      <c r="F16" s="39">
        <f t="shared" si="0"/>
        <v>0</v>
      </c>
      <c r="G16" s="6"/>
      <c r="H16" s="39"/>
    </row>
    <row r="17" spans="2:9" ht="28.5" customHeight="1">
      <c r="B17" s="56" t="s">
        <v>58</v>
      </c>
      <c r="C17" s="57"/>
      <c r="D17" s="36"/>
      <c r="E17" s="37"/>
      <c r="F17" s="41">
        <f>SUM(F8:F16)</f>
        <v>0</v>
      </c>
      <c r="G17" s="37"/>
      <c r="H17" s="40">
        <f>SUM(H8:H16)</f>
        <v>0</v>
      </c>
      <c r="I17" s="2"/>
    </row>
  </sheetData>
  <mergeCells count="5">
    <mergeCell ref="B1:H1"/>
    <mergeCell ref="A2:A4"/>
    <mergeCell ref="B2:B4"/>
    <mergeCell ref="B6:H6"/>
    <mergeCell ref="B17:C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Props1.xml><?xml version="1.0" encoding="utf-8"?>
<ds:datastoreItem xmlns:ds="http://schemas.openxmlformats.org/officeDocument/2006/customXml" ds:itemID="{A57A421F-A5A2-4D2B-BCB0-300DCA0A1AB4}"/>
</file>

<file path=customXml/itemProps2.xml><?xml version="1.0" encoding="utf-8"?>
<ds:datastoreItem xmlns:ds="http://schemas.openxmlformats.org/officeDocument/2006/customXml" ds:itemID="{170B5E7D-ED53-4B2B-92B1-CF5C3A968D09}"/>
</file>

<file path=customXml/itemProps3.xml><?xml version="1.0" encoding="utf-8"?>
<ds:datastoreItem xmlns:ds="http://schemas.openxmlformats.org/officeDocument/2006/customXml" ds:itemID="{47CC9686-853F-4C1E-8542-21DA663F6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Richy, Helene</dc:creator>
  <cp:keywords/>
  <dc:description/>
  <cp:lastModifiedBy>Richy HELENE</cp:lastModifiedBy>
  <cp:revision/>
  <dcterms:created xsi:type="dcterms:W3CDTF">2025-09-24T15:14:07Z</dcterms:created>
  <dcterms:modified xsi:type="dcterms:W3CDTF">2026-01-21T16:37:56Z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  <property fmtid="{D5CDD505-2E9C-101B-9397-08002B2CF9AE}" pid="3" name="MediaServiceImageTags">
    <vt:lpwstr/>
  </property>
</Properties>
</file>