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/>
  <mc:AlternateContent xmlns:mc="http://schemas.openxmlformats.org/markup-compatibility/2006">
    <mc:Choice Requires="x15">
      <x15ac:absPath xmlns:x15ac="http://schemas.microsoft.com/office/spreadsheetml/2010/11/ac" url="U:\SAF\A - MARCHES\A_Procédures en cours\25-53_AO_TMA JALIOS\0_docs travail\"/>
    </mc:Choice>
  </mc:AlternateContent>
  <xr:revisionPtr revIDLastSave="0" documentId="13_ncr:1_{3E365FDB-08EA-46E3-813E-63BBFA392619}" xr6:coauthVersionLast="47" xr6:coauthVersionMax="47" xr10:uidLastSave="{00000000-0000-0000-0000-000000000000}"/>
  <bookViews>
    <workbookView xWindow="28680" yWindow="-120" windowWidth="29040" windowHeight="15720" tabRatio="781" activeTab="2" xr2:uid="{00000000-000D-0000-FFFF-FFFF00000000}"/>
  </bookViews>
  <sheets>
    <sheet name="Offre financière" sheetId="7" r:id="rId1"/>
    <sheet name="1-phase initialisation" sheetId="1" r:id="rId2"/>
    <sheet name="2-Maintenance corrective" sheetId="2" r:id="rId3"/>
    <sheet name="3-Maint. évolutive" sheetId="3" r:id="rId4"/>
    <sheet name="4-Etudes" sheetId="6" r:id="rId5"/>
    <sheet name="5-maintenance adaptative" sheetId="4" r:id="rId6"/>
    <sheet name="6-PostMaintenance" sheetId="10" r:id="rId7"/>
    <sheet name="7-réversibilité" sheetId="8" r:id="rId8"/>
  </sheets>
  <definedNames>
    <definedName name="_Toc267582587" localSheetId="0">'Offre financière'!$A$6</definedName>
    <definedName name="_Toc386466021" localSheetId="3">'3-Maint. évolutive'!#REF!</definedName>
    <definedName name="_xlnm.Print_Titles" localSheetId="5">'5-maintenance adaptative'!$8:$8</definedName>
    <definedName name="_xlnm.Print_Area" localSheetId="1">'1-phase initialisation'!$A$1:$E$21</definedName>
    <definedName name="_xlnm.Print_Area" localSheetId="2">'2-Maintenance corrective'!$A$1:$F$23</definedName>
    <definedName name="_xlnm.Print_Area" localSheetId="3">'3-Maint. évolutive'!$A$1:$H$35</definedName>
    <definedName name="_xlnm.Print_Area" localSheetId="4">'4-Etudes'!$A$1:$E$21</definedName>
    <definedName name="_xlnm.Print_Area" localSheetId="5">'5-maintenance adaptative'!$A$1:$F$34</definedName>
    <definedName name="_xlnm.Print_Area" localSheetId="6">'6-PostMaintenance'!$A$1:$E$26</definedName>
    <definedName name="_xlnm.Print_Area" localSheetId="0">'Offre financière'!$A$1:$A$14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" i="2" l="1"/>
  <c r="E10" i="2"/>
  <c r="E11" i="2"/>
  <c r="E12" i="2"/>
  <c r="E14" i="1"/>
  <c r="E6" i="1"/>
  <c r="E7" i="1"/>
</calcChain>
</file>

<file path=xl/sharedStrings.xml><?xml version="1.0" encoding="utf-8"?>
<sst xmlns="http://schemas.openxmlformats.org/spreadsheetml/2006/main" count="162" uniqueCount="129">
  <si>
    <t>Initialisation</t>
  </si>
  <si>
    <t>Charges en j/h*</t>
  </si>
  <si>
    <t>Coût € HT</t>
  </si>
  <si>
    <t>Coût € TTC</t>
  </si>
  <si>
    <t>Prise de connaissance des applications</t>
  </si>
  <si>
    <t>Initialisation du marché TMA (PAQ, manuel d'appropriation, schéma d'organisation)</t>
  </si>
  <si>
    <t>Le prix de l’initialisation est un prix forfaitaire.</t>
  </si>
  <si>
    <t>Les prix sont unitaires.</t>
  </si>
  <si>
    <t xml:space="preserve">Les prix de la maintenance corrective sont des prix forfaitaires. </t>
  </si>
  <si>
    <t xml:space="preserve">Tableau 2 : maintenance corrective </t>
  </si>
  <si>
    <t>Complexité composant</t>
  </si>
  <si>
    <t>Nouveau composant</t>
  </si>
  <si>
    <t>Evolution</t>
  </si>
  <si>
    <t>Très simple</t>
  </si>
  <si>
    <t>Simple</t>
  </si>
  <si>
    <t>Moyenne</t>
  </si>
  <si>
    <t>Les charges unitaires (en jours.homme) à reporter dans ce tableau doivent inclure l’intégralité des charges, y compris l’analyse, les spécifications, le développement, la documentation, les tests, la gestion de projet…</t>
  </si>
  <si>
    <t>Coût journalier moyen</t>
  </si>
  <si>
    <t>maintenance évolutive</t>
  </si>
  <si>
    <t>Le décompte des jours utilisés sera assuré par le prestataire, en accord avec l’Agence de la biomédecine, et communiqué dans les comptes rendus de suivi de projet.</t>
  </si>
  <si>
    <t>maintenance évolutive forfaitaire</t>
  </si>
  <si>
    <t>Changement de version de navigateur de référence</t>
  </si>
  <si>
    <t>Changement de version de SGBD mineure</t>
  </si>
  <si>
    <t>Changement de version de SGBD majeure</t>
  </si>
  <si>
    <t>Autres (à définir par le titulaire)</t>
  </si>
  <si>
    <t>Changement de système d'exploitation</t>
  </si>
  <si>
    <t>Changement d'éditeur SGBD</t>
  </si>
  <si>
    <t>Changement de serveur d'applications</t>
  </si>
  <si>
    <t>Ajout d'un nouveau  navigateur de référence</t>
  </si>
  <si>
    <t>Changement de version d'OS mineure</t>
  </si>
  <si>
    <t>Changement de version d'OS majeure</t>
  </si>
  <si>
    <t>Toute prestation devra au préalable faire l’objet d’un devis qui ne pourra dépasser les charges et coûts indiqués dans ce tableau.</t>
  </si>
  <si>
    <t xml:space="preserve">Etude d'impact </t>
  </si>
  <si>
    <t>Etude d'architecture</t>
  </si>
  <si>
    <t>Accompagnement à la recette</t>
  </si>
  <si>
    <t>Test de robustesse et montée en charge</t>
  </si>
  <si>
    <t>Transfert de compétences techniques</t>
  </si>
  <si>
    <t>Transfert de compétences fonctionnelles</t>
  </si>
  <si>
    <t>Reprise en main (suite aux interventions effectuées par les équipes de l’Agence)</t>
  </si>
  <si>
    <t>Documentation fonctionnelle</t>
  </si>
  <si>
    <t>Documentation technique</t>
  </si>
  <si>
    <t>Réalisation d’un contrôle préventif (Audit) OS/progiciel/base de données</t>
  </si>
  <si>
    <t>Complexe</t>
  </si>
  <si>
    <t>Tableau 1.2 : initialisation complémentaire</t>
  </si>
  <si>
    <r>
      <t>Le prix de la transférabilité</t>
    </r>
    <r>
      <rPr>
        <b/>
        <sz val="10"/>
        <color theme="1"/>
        <rFont val="Arial"/>
        <family val="2"/>
      </rPr>
      <t xml:space="preserve">  / </t>
    </r>
    <r>
      <rPr>
        <sz val="10"/>
        <color theme="1"/>
        <rFont val="Arial"/>
        <family val="2"/>
      </rPr>
      <t>réversibilité est un prix forfaitaire.</t>
    </r>
  </si>
  <si>
    <t>Phase</t>
  </si>
  <si>
    <t>Crédit de 10j d'évolutions mineures</t>
  </si>
  <si>
    <t>Tous les frais annexes (pilotage de la prestation, locaux, matériel, logiciels, déplacements, etc…) seront inclus dans les prix proposés.</t>
  </si>
  <si>
    <t>Initialisation complémentaire  : les prix sont unitaires.</t>
  </si>
  <si>
    <r>
      <t xml:space="preserve">2.   </t>
    </r>
    <r>
      <rPr>
        <b/>
        <u/>
        <sz val="11"/>
        <color theme="5" tint="-0.249977111117893"/>
        <rFont val="Calibri"/>
        <family val="2"/>
        <scheme val="minor"/>
      </rPr>
      <t xml:space="preserve">Maintenance corrective </t>
    </r>
  </si>
  <si>
    <r>
      <t xml:space="preserve">Charges </t>
    </r>
    <r>
      <rPr>
        <b/>
        <i/>
        <sz val="10"/>
        <color theme="1"/>
        <rFont val="Arial"/>
        <family val="2"/>
      </rPr>
      <t>globales</t>
    </r>
    <r>
      <rPr>
        <i/>
        <sz val="10"/>
        <color theme="1"/>
        <rFont val="Arial"/>
        <family val="2"/>
      </rPr>
      <t xml:space="preserve"> en jours homme tous profils confondus.</t>
    </r>
  </si>
  <si>
    <t>Pour prendre en charge les petites évolutions (moins d’un jour/homme) qui ne peuvent pas pour des raisons de planning attendre un lot de maintenance évolutive, un crédit de 10 jours peut être proposé par le prestataire.</t>
  </si>
  <si>
    <r>
      <t xml:space="preserve">3-  </t>
    </r>
    <r>
      <rPr>
        <b/>
        <u/>
        <sz val="11"/>
        <color theme="5" tint="-0.249977111117893"/>
        <rFont val="Calibri"/>
        <family val="2"/>
        <scheme val="minor"/>
      </rPr>
      <t xml:space="preserve"> Maintenance évolutive des applications </t>
    </r>
  </si>
  <si>
    <t>Délai maximum</t>
  </si>
  <si>
    <t>Coût maximum
€ HT</t>
  </si>
  <si>
    <t>Coût maximum
 € TTC</t>
  </si>
  <si>
    <t>Prix forfaitaire de transférabilité  / réversibilité totale</t>
  </si>
  <si>
    <r>
      <t xml:space="preserve">Prix de transférabilité  / réversibilité partielle 
</t>
    </r>
    <r>
      <rPr>
        <i/>
        <sz val="10"/>
        <color theme="1"/>
        <rFont val="Calibri"/>
        <family val="2"/>
        <scheme val="minor"/>
      </rPr>
      <t>(sur devis ; maximum : le prix forfaitaire de transférabilité  / réversibilité totale)</t>
    </r>
  </si>
  <si>
    <t>* A titre complémentaire dans le cadre de l’analyse comparative des offres, il est demandé aux candidats de préciser 
le coût des charges en jour/homme.</t>
  </si>
  <si>
    <t>* A titre complémentaire dans le cadre de l’analyse comparative des offres, il est demandé aux candidats de préciser
 le coût des charges en jour/homme.</t>
  </si>
  <si>
    <t>Coût
 journalier moyen 
€ HT</t>
  </si>
  <si>
    <t>Coût 
journalier moyen 
€ TTC</t>
  </si>
  <si>
    <t>Post-maintenance</t>
  </si>
  <si>
    <t>Etudes préalables</t>
  </si>
  <si>
    <t>Le cas échéant, et sur décision de l’Agence de la biomédecine, ce forfait fera l’objet d’un bon de commande , et d’une facturation totale ou partielle au service fait.</t>
  </si>
  <si>
    <t>Maintenance adaptative
Coûts et délais unitaires et maximaux de migration d'une application suite à :</t>
  </si>
  <si>
    <t>Moyen</t>
  </si>
  <si>
    <r>
      <t xml:space="preserve">5-   </t>
    </r>
    <r>
      <rPr>
        <b/>
        <u/>
        <sz val="12"/>
        <color theme="5" tint="-0.249977111117893"/>
        <rFont val="Calibri"/>
        <family val="2"/>
        <scheme val="minor"/>
      </rPr>
      <t>Maintenance adaptative</t>
    </r>
  </si>
  <si>
    <t>Tableau 5 : maintenance adaptative</t>
  </si>
  <si>
    <t>Maintenance annuelle (1ère année)</t>
  </si>
  <si>
    <t>Maintenance annuelle (2ème année)**</t>
  </si>
  <si>
    <t>Maintenance annuelle (3ème année)**</t>
  </si>
  <si>
    <t>Maintenance annuelle (4ème année)**</t>
  </si>
  <si>
    <t>Assistance à la maitrise d'ouvrage</t>
  </si>
  <si>
    <t>Spécifications fonctionnelles</t>
  </si>
  <si>
    <t>Ergonomie</t>
  </si>
  <si>
    <t>Maquettage</t>
  </si>
  <si>
    <t>Design (création de visuels,… )</t>
  </si>
  <si>
    <t>Expertise technique</t>
  </si>
  <si>
    <t>Etudes de marché progiciel</t>
  </si>
  <si>
    <r>
      <t xml:space="preserve">Best Practices </t>
    </r>
    <r>
      <rPr>
        <sz val="9"/>
        <color theme="1"/>
        <rFont val="Arial"/>
        <family val="2"/>
      </rPr>
      <t>(ex : règle de nommage, codage, sauvegarde)</t>
    </r>
  </si>
  <si>
    <t>L'onglet étude regroupe l'ensemble des prestations pouvant être commandées tout au long du cycle de vie d'un logiciel, de la phase avant projet à la mise en œuvre.
Les prix de ces études préalables se feront sur devis. La charge minimum d’une étude préalable est de 2 jours et la charge maximum de 40 jours.</t>
  </si>
  <si>
    <t>Les candidats renseigneront dans les tableaux ci-après, les paramètres d’évaluation des charges qui seront utilisés lors de la maintenance évolutive, en application de la méthode de chiffrage décrite dans le CCTP AO 25-53_DSI/SA.</t>
  </si>
  <si>
    <t>Tableau des charges unitaires suivant la classification des composants et évolutions :</t>
  </si>
  <si>
    <t>Tableau 3.1 : maintenance évolutive</t>
  </si>
  <si>
    <t>Tableau 3.2 : maintenance évolutive coût moyen journalier</t>
  </si>
  <si>
    <r>
      <t xml:space="preserve">Les coûts et délais à préciser sont des coûts et délais unitaires par application et </t>
    </r>
    <r>
      <rPr>
        <b/>
        <u/>
        <sz val="10"/>
        <color theme="1"/>
        <rFont val="Arial"/>
        <family val="2"/>
      </rPr>
      <t>maximaux</t>
    </r>
    <r>
      <rPr>
        <u/>
        <sz val="10"/>
        <color theme="1"/>
        <rFont val="Arial"/>
        <family val="2"/>
      </rPr>
      <t>.</t>
    </r>
  </si>
  <si>
    <t>Changement de version de JPlatform mineure</t>
  </si>
  <si>
    <t>Changement de version de JPlatform majeure</t>
  </si>
  <si>
    <t>Changement de version du serveur d’applications mineure</t>
  </si>
  <si>
    <t>Changement de version du serveur d’applications majeure</t>
  </si>
  <si>
    <t>Changement de version d’outil d’édition de rapports iReport mineure</t>
  </si>
  <si>
    <t>Changement de version d’outil d’édition de rapports iReport majeure</t>
  </si>
  <si>
    <t>Changement de version d’Apache mineure</t>
  </si>
  <si>
    <t>Changement de version d’Apache majeure</t>
  </si>
  <si>
    <t>Changement de version de OpenLDAP mineure</t>
  </si>
  <si>
    <t>Changement de version de OpenLDAP majeure</t>
  </si>
  <si>
    <t>Changement de version de Keycloak mineure</t>
  </si>
  <si>
    <t>Changement de version de Keycloak majeure</t>
  </si>
  <si>
    <t>Tableau 6 : Post-maintenance</t>
  </si>
  <si>
    <r>
      <t xml:space="preserve">4-   </t>
    </r>
    <r>
      <rPr>
        <b/>
        <u/>
        <sz val="11"/>
        <color theme="5" tint="-0.249977111117893"/>
        <rFont val="Calibri"/>
        <family val="2"/>
        <scheme val="minor"/>
      </rPr>
      <t xml:space="preserve">Etudes </t>
    </r>
  </si>
  <si>
    <t>Tableau 4 : Etudes</t>
  </si>
  <si>
    <r>
      <t xml:space="preserve">6-  </t>
    </r>
    <r>
      <rPr>
        <b/>
        <u/>
        <sz val="11"/>
        <color theme="5" tint="-0.249977111117893"/>
        <rFont val="Calibri"/>
        <family val="2"/>
        <scheme val="minor"/>
      </rPr>
      <t>Post-maintenance</t>
    </r>
  </si>
  <si>
    <t>Les prestations post-maintenance (intégration sur site de l’Agence de la biomédecine, transfert de compétences techniques et/ou fonctionnelles, …) se font sur devis. 
La charge minimum est de 1 journée et la charge maximum de 40 jours.
Le coût correspondant sera calculé au moyen de la formule : charge estimée x coût journalier moyen.</t>
  </si>
  <si>
    <t>Installation / Intégration sur site Agence</t>
  </si>
  <si>
    <t>Rétro documentation</t>
  </si>
  <si>
    <t>Migration des données (suite à évolutions)</t>
  </si>
  <si>
    <t>Administration / paramétrage des modules applicatifs ou techniques</t>
  </si>
  <si>
    <t>Assistance à l’exploitation applicative</t>
  </si>
  <si>
    <r>
      <t xml:space="preserve">7-   </t>
    </r>
    <r>
      <rPr>
        <b/>
        <u/>
        <sz val="10"/>
        <color theme="5" tint="-0.249977111117893"/>
        <rFont val="Arial"/>
        <family val="2"/>
      </rPr>
      <t>Transférabilité / réversibilité</t>
    </r>
  </si>
  <si>
    <t>Tableau 7 : transférabilité / réversibilité</t>
  </si>
  <si>
    <t>sur devis</t>
  </si>
  <si>
    <t>Tableau 3.3 crédit de 10jrs d'évolutions mineures</t>
  </si>
  <si>
    <r>
      <t xml:space="preserve">1.   </t>
    </r>
    <r>
      <rPr>
        <b/>
        <u/>
        <sz val="11"/>
        <color theme="5" tint="-0.249977111117893"/>
        <rFont val="Calibri"/>
        <family val="2"/>
        <scheme val="minor"/>
      </rPr>
      <t>Phase initalisation</t>
    </r>
  </si>
  <si>
    <t xml:space="preserve">Tableau 1.1 : initialisation  </t>
  </si>
  <si>
    <t>année 2</t>
  </si>
  <si>
    <t>année 3</t>
  </si>
  <si>
    <t>année 4</t>
  </si>
  <si>
    <t>** Tenir compte du plan de progrès attendu cf. Article 6.2.4 du CCTP</t>
  </si>
  <si>
    <t>Coef. Réducteur consenti</t>
  </si>
  <si>
    <t>Coef. réducteur min
 cf. CCTP § 6.2.4</t>
  </si>
  <si>
    <t>* A titre complémentaire dans le cadre de l’analyse comparative des offres, il est demandé aux candidats de 
   préciser le coût des charges en jour/homme.</t>
  </si>
  <si>
    <t>Maintenance corrective &amp; préventive</t>
  </si>
  <si>
    <t>**Plan de progrès :</t>
  </si>
  <si>
    <t>Bordereaux des prix</t>
  </si>
  <si>
    <r>
      <t xml:space="preserve">A l’appui des offres techniques, dans un document intitulé « Annexe financière », il est demandé aux candidats de compléter l’intégralité des tableaux ci-dessous. </t>
    </r>
    <r>
      <rPr>
        <b/>
        <sz val="11"/>
        <rFont val="Arial"/>
        <family val="2"/>
      </rPr>
      <t>L’absence de fourniture de ce document est un motif de rejet de l’offre.</t>
    </r>
  </si>
  <si>
    <t>Les Candidats indiqueront le coût (en € HT et en € TTC) de chaque unité d’œuvre tel que défini dans les tableaux ci-après.</t>
  </si>
  <si>
    <t>Tous les frais annexes (locaux, matériels, logiciels, déplacements, gestion de projet, etc.) seront inclus dans les prix proposés.</t>
  </si>
  <si>
    <t>L'annexe financière doit être fournie obligatoirement au format xls ou équivalent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</si>
</sst>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5" tint="-0.249977111117893"/>
      <name val="Arial"/>
      <family val="2"/>
    </font>
    <font>
      <b/>
      <sz val="11"/>
      <color theme="5" tint="-0.249977111117893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b/>
      <u/>
      <sz val="11"/>
      <color theme="5" tint="-0.249977111117893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u/>
      <sz val="12"/>
      <color theme="5" tint="-0.249977111117893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u/>
      <sz val="10"/>
      <color theme="5" tint="-0.249977111117893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u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/>
    <xf numFmtId="0" fontId="0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1" fillId="2" borderId="9" xfId="0" applyFont="1" applyFill="1" applyBorder="1"/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0" fillId="0" borderId="5" xfId="0" applyBorder="1"/>
    <xf numFmtId="0" fontId="1" fillId="2" borderId="9" xfId="0" applyFont="1" applyFill="1" applyBorder="1" applyAlignment="1">
      <alignment horizontal="center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/>
    <xf numFmtId="0" fontId="1" fillId="2" borderId="2" xfId="0" applyFont="1" applyFill="1" applyBorder="1" applyAlignment="1">
      <alignment wrapText="1"/>
    </xf>
    <xf numFmtId="0" fontId="0" fillId="0" borderId="0" xfId="0" applyAlignment="1">
      <alignment vertical="justify"/>
    </xf>
    <xf numFmtId="0" fontId="0" fillId="0" borderId="5" xfId="0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3" xfId="0" applyFont="1" applyBorder="1" applyAlignment="1">
      <alignment vertical="center" wrapText="1"/>
    </xf>
    <xf numFmtId="0" fontId="0" fillId="0" borderId="5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3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justify" wrapText="1"/>
    </xf>
    <xf numFmtId="0" fontId="1" fillId="2" borderId="1" xfId="0" applyFont="1" applyFill="1" applyBorder="1" applyAlignment="1">
      <alignment horizontal="center" vertical="justify" wrapText="1"/>
    </xf>
    <xf numFmtId="0" fontId="0" fillId="0" borderId="5" xfId="0" applyFill="1" applyBorder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0" fillId="3" borderId="15" xfId="0" applyFill="1" applyBorder="1" applyAlignment="1">
      <alignment horizontal="right" vertical="center" wrapText="1"/>
    </xf>
    <xf numFmtId="9" fontId="0" fillId="3" borderId="16" xfId="0" applyNumberFormat="1" applyFill="1" applyBorder="1" applyAlignment="1">
      <alignment vertical="center"/>
    </xf>
    <xf numFmtId="0" fontId="0" fillId="4" borderId="15" xfId="0" applyFill="1" applyBorder="1" applyAlignment="1">
      <alignment horizontal="right" vertical="center" wrapText="1"/>
    </xf>
    <xf numFmtId="10" fontId="0" fillId="4" borderId="16" xfId="0" applyNumberFormat="1" applyFill="1" applyBorder="1" applyAlignment="1">
      <alignment vertical="center"/>
    </xf>
    <xf numFmtId="0" fontId="0" fillId="5" borderId="15" xfId="0" applyFill="1" applyBorder="1" applyAlignment="1">
      <alignment horizontal="right" vertical="center" wrapText="1"/>
    </xf>
    <xf numFmtId="9" fontId="0" fillId="5" borderId="16" xfId="0" applyNumberFormat="1" applyFill="1" applyBorder="1" applyAlignment="1">
      <alignment vertical="center"/>
    </xf>
    <xf numFmtId="9" fontId="2" fillId="3" borderId="16" xfId="1" applyFont="1" applyFill="1" applyBorder="1" applyAlignment="1">
      <alignment vertical="center"/>
    </xf>
    <xf numFmtId="9" fontId="2" fillId="4" borderId="16" xfId="1" applyFont="1" applyFill="1" applyBorder="1" applyAlignment="1">
      <alignment vertical="center"/>
    </xf>
    <xf numFmtId="9" fontId="2" fillId="5" borderId="16" xfId="1" applyFont="1" applyFill="1" applyBorder="1" applyAlignment="1">
      <alignment vertical="center"/>
    </xf>
    <xf numFmtId="0" fontId="0" fillId="0" borderId="0" xfId="0" applyFill="1"/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justify" wrapText="1"/>
    </xf>
    <xf numFmtId="0" fontId="1" fillId="2" borderId="12" xfId="0" applyFont="1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 wrapText="1"/>
    </xf>
    <xf numFmtId="0" fontId="1" fillId="2" borderId="11" xfId="0" applyFont="1" applyFill="1" applyBorder="1" applyAlignment="1">
      <alignment horizontal="center" vertical="justify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0" applyFont="1" applyFill="1" applyAlignment="1">
      <alignment vertical="top" wrapText="1"/>
    </xf>
    <xf numFmtId="0" fontId="21" fillId="0" borderId="0" xfId="0" applyFont="1"/>
    <xf numFmtId="0" fontId="22" fillId="6" borderId="0" xfId="0" applyFont="1" applyFill="1"/>
    <xf numFmtId="0" fontId="22" fillId="6" borderId="0" xfId="0" applyFont="1" applyFill="1" applyAlignment="1"/>
    <xf numFmtId="0" fontId="23" fillId="6" borderId="0" xfId="0" applyFont="1" applyFill="1" applyAlignment="1">
      <alignment vertical="top" wrapText="1"/>
    </xf>
    <xf numFmtId="0" fontId="24" fillId="7" borderId="0" xfId="0" applyFont="1" applyFill="1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theme="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numFmt numFmtId="0" formatCode="General"/>
      <alignment horizontal="general" vertical="center" textRotation="0" indent="0" justifyLastLine="0" shrinkToFit="0" readingOrder="0"/>
      <border diagonalUp="0" diagonalDown="0">
        <left style="thin">
          <color theme="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alignment horizontal="general" vertical="center" textRotation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alignment horizontal="general" vertical="center" textRotation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numFmt numFmtId="0" formatCode="General"/>
      <alignment horizontal="general" vertical="center" textRotation="0" indent="0" justifyLastLine="0" shrinkToFit="0" readingOrder="0"/>
      <border diagonalUp="0" diagonalDown="0">
        <left style="thin">
          <color theme="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alignment horizontal="general" vertical="center" textRotation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alignment horizontal="general" vertical="center" textRotation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B5:E7" totalsRowShown="0" headerRowDxfId="27" dataDxfId="26">
  <autoFilter ref="B5:E7" xr:uid="{00000000-0009-0000-0100-000001000000}"/>
  <tableColumns count="4">
    <tableColumn id="1" xr3:uid="{00000000-0010-0000-0000-000001000000}" name="Initialisation" dataDxfId="25" totalsRowDxfId="24"/>
    <tableColumn id="2" xr3:uid="{00000000-0010-0000-0000-000002000000}" name="Charges en j/h*" dataDxfId="23" totalsRowDxfId="22"/>
    <tableColumn id="3" xr3:uid="{00000000-0010-0000-0000-000003000000}" name="Coût € HT" dataDxfId="21" totalsRowDxfId="20"/>
    <tableColumn id="4" xr3:uid="{00000000-0010-0000-0000-000004000000}" name="Coût € TTC" dataDxfId="19" totalsRowDxfId="18">
      <calculatedColumnFormula>Tableau1[[#This Row],[Coût € HT]]*1.2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au13" displayName="Tableau13" ref="B8:E12" totalsRowShown="0" headerRowDxfId="17" dataDxfId="16">
  <autoFilter ref="B8:E12" xr:uid="{00000000-0009-0000-0100-000002000000}"/>
  <tableColumns count="4">
    <tableColumn id="1" xr3:uid="{00000000-0010-0000-0100-000001000000}" name="Maintenance corrective &amp; préventive" dataDxfId="15" totalsRowDxfId="14"/>
    <tableColumn id="2" xr3:uid="{00000000-0010-0000-0100-000002000000}" name="Charges en j/h*" dataDxfId="13" totalsRowDxfId="12"/>
    <tableColumn id="3" xr3:uid="{00000000-0010-0000-0100-000003000000}" name="Coût € HT" dataDxfId="11" totalsRowDxfId="10"/>
    <tableColumn id="4" xr3:uid="{00000000-0010-0000-0100-000004000000}" name="Coût € TTC" dataDxfId="9" totalsRowDxfId="8">
      <calculatedColumnFormula>Tableau13[[#This Row],[Coût € HT]]*1.2</calculatedColumnFormula>
    </tableColumn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au134" displayName="Tableau134" ref="B20:D21" totalsRowShown="0" headerRowDxfId="7" dataDxfId="6">
  <autoFilter ref="B20:D21" xr:uid="{00000000-0009-0000-0100-000003000000}"/>
  <tableColumns count="3">
    <tableColumn id="1" xr3:uid="{00000000-0010-0000-0200-000001000000}" name="maintenance évolutive" dataDxfId="5" totalsRowDxfId="4"/>
    <tableColumn id="3" xr3:uid="{00000000-0010-0000-0200-000003000000}" name="Coût € HT" dataDxfId="3" totalsRowDxfId="2"/>
    <tableColumn id="4" xr3:uid="{00000000-0010-0000-0200-000004000000}" name="Coût € TTC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14"/>
  <sheetViews>
    <sheetView view="pageLayout" zoomScale="82" zoomScaleNormal="100" zoomScalePageLayoutView="82" workbookViewId="0">
      <selection activeCell="A11" sqref="A11"/>
    </sheetView>
  </sheetViews>
  <sheetFormatPr baseColWidth="10" defaultRowHeight="14.4" x14ac:dyDescent="0.3"/>
  <cols>
    <col min="1" max="1" width="137.109375" customWidth="1"/>
  </cols>
  <sheetData>
    <row r="3" spans="1:1" ht="15.6" x14ac:dyDescent="0.3">
      <c r="A3" s="101" t="s">
        <v>124</v>
      </c>
    </row>
    <row r="6" spans="1:1" ht="33.75" customHeight="1" x14ac:dyDescent="0.3">
      <c r="A6" s="100" t="s">
        <v>125</v>
      </c>
    </row>
    <row r="7" spans="1:1" ht="32.25" customHeight="1" x14ac:dyDescent="0.3">
      <c r="A7" s="103" t="s">
        <v>126</v>
      </c>
    </row>
    <row r="8" spans="1:1" ht="15.6" x14ac:dyDescent="0.3">
      <c r="A8" s="102"/>
    </row>
    <row r="9" spans="1:1" ht="15.6" x14ac:dyDescent="0.3">
      <c r="A9" s="104" t="s">
        <v>127</v>
      </c>
    </row>
    <row r="10" spans="1:1" ht="15.6" x14ac:dyDescent="0.3">
      <c r="A10" s="102"/>
    </row>
    <row r="11" spans="1:1" ht="15.6" x14ac:dyDescent="0.3">
      <c r="A11" s="102"/>
    </row>
    <row r="12" spans="1:1" ht="15.6" x14ac:dyDescent="0.3">
      <c r="A12" s="102"/>
    </row>
    <row r="13" spans="1:1" ht="15.6" x14ac:dyDescent="0.3">
      <c r="A13" s="102"/>
    </row>
    <row r="14" spans="1:1" ht="15.6" x14ac:dyDescent="0.3">
      <c r="A14" s="105" t="s">
        <v>128</v>
      </c>
    </row>
  </sheetData>
  <pageMargins left="0.70866141732283472" right="0.70866141732283472" top="1.8541666666666667" bottom="0.74803149606299213" header="0.31496062992125984" footer="0.31496062992125984"/>
  <pageSetup paperSize="9" orientation="landscape" r:id="rId1"/>
  <headerFooter>
    <oddHeader>&amp;L&amp;G&amp;C&amp;"-,Gras"
&amp;14&amp;UANNEXE  FINANCIERE</oddHeader>
    <oddFooter>&amp;C&amp;"-,Gras"APPEL D'OFFRE TMA Jalios JPlatform AO 25-53_DSI/SA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showGridLines="0" view="pageLayout" zoomScaleNormal="100" workbookViewId="0">
      <selection activeCell="B11" sqref="B11"/>
    </sheetView>
  </sheetViews>
  <sheetFormatPr baseColWidth="10" defaultRowHeight="14.4" x14ac:dyDescent="0.3"/>
  <cols>
    <col min="1" max="1" width="5.6640625" customWidth="1"/>
    <col min="2" max="2" width="64.33203125" customWidth="1"/>
    <col min="3" max="3" width="21.6640625" customWidth="1"/>
    <col min="4" max="5" width="16.33203125" customWidth="1"/>
  </cols>
  <sheetData>
    <row r="1" spans="2:7" x14ac:dyDescent="0.3">
      <c r="B1" s="14" t="s">
        <v>113</v>
      </c>
    </row>
    <row r="2" spans="2:7" ht="22.5" customHeight="1" x14ac:dyDescent="0.3"/>
    <row r="3" spans="2:7" x14ac:dyDescent="0.3">
      <c r="B3" s="28" t="s">
        <v>114</v>
      </c>
    </row>
    <row r="4" spans="2:7" x14ac:dyDescent="0.3">
      <c r="B4" s="11" t="s">
        <v>6</v>
      </c>
    </row>
    <row r="5" spans="2:7" x14ac:dyDescent="0.3">
      <c r="B5" s="2" t="s">
        <v>0</v>
      </c>
      <c r="C5" s="6" t="s">
        <v>1</v>
      </c>
      <c r="D5" s="7" t="s">
        <v>2</v>
      </c>
      <c r="E5" s="8" t="s">
        <v>3</v>
      </c>
    </row>
    <row r="6" spans="2:7" s="34" customFormat="1" ht="39" customHeight="1" x14ac:dyDescent="0.3">
      <c r="B6" s="31" t="s">
        <v>4</v>
      </c>
      <c r="C6" s="32"/>
      <c r="D6" s="32"/>
      <c r="E6" s="33">
        <f>Tableau1[[#This Row],[Coût € HT]]*1.2</f>
        <v>0</v>
      </c>
    </row>
    <row r="7" spans="2:7" s="34" customFormat="1" ht="39" customHeight="1" x14ac:dyDescent="0.3">
      <c r="B7" s="35" t="s">
        <v>5</v>
      </c>
      <c r="C7" s="36"/>
      <c r="D7" s="36"/>
      <c r="E7" s="37">
        <f>Tableau1[[#This Row],[Coût € HT]]*1.2</f>
        <v>0</v>
      </c>
    </row>
    <row r="11" spans="2:7" x14ac:dyDescent="0.3">
      <c r="B11" s="28" t="s">
        <v>43</v>
      </c>
    </row>
    <row r="12" spans="2:7" ht="15" customHeight="1" x14ac:dyDescent="0.3">
      <c r="B12" s="13" t="s">
        <v>48</v>
      </c>
    </row>
    <row r="13" spans="2:7" x14ac:dyDescent="0.3">
      <c r="B13" s="3" t="s">
        <v>0</v>
      </c>
      <c r="C13" s="4" t="s">
        <v>1</v>
      </c>
      <c r="D13" s="9" t="s">
        <v>2</v>
      </c>
      <c r="E13" s="9" t="s">
        <v>3</v>
      </c>
      <c r="F13" s="12"/>
      <c r="G13" s="12"/>
    </row>
    <row r="14" spans="2:7" s="34" customFormat="1" ht="33" customHeight="1" x14ac:dyDescent="0.3">
      <c r="B14" s="38" t="s">
        <v>4</v>
      </c>
      <c r="C14" s="39"/>
      <c r="D14" s="39"/>
      <c r="E14" s="39">
        <f>D14*1.2</f>
        <v>0</v>
      </c>
      <c r="F14" s="12"/>
      <c r="G14" s="12"/>
    </row>
    <row r="15" spans="2:7" x14ac:dyDescent="0.3">
      <c r="B15" s="12"/>
      <c r="C15" s="12"/>
      <c r="D15" s="12"/>
      <c r="E15" s="12"/>
      <c r="F15" s="12"/>
      <c r="G15" s="12"/>
    </row>
    <row r="16" spans="2:7" x14ac:dyDescent="0.3">
      <c r="B16" s="10"/>
    </row>
    <row r="17" spans="1:7" ht="15" customHeight="1" x14ac:dyDescent="0.3">
      <c r="A17" s="77" t="s">
        <v>47</v>
      </c>
      <c r="B17" s="77"/>
      <c r="C17" s="77"/>
      <c r="D17" s="77"/>
      <c r="E17" s="77"/>
      <c r="F17" s="54"/>
      <c r="G17" s="54"/>
    </row>
    <row r="20" spans="1:7" ht="36" customHeight="1" x14ac:dyDescent="0.3">
      <c r="B20" s="76" t="s">
        <v>58</v>
      </c>
      <c r="C20" s="76"/>
      <c r="D20" s="76"/>
      <c r="E20" s="76"/>
    </row>
  </sheetData>
  <mergeCells count="2">
    <mergeCell ref="B20:E20"/>
    <mergeCell ref="A17:E17"/>
  </mergeCells>
  <pageMargins left="0.51181102362204722" right="0.51181102362204722" top="0.55118110236220474" bottom="0.55118110236220474" header="0.31496062992125984" footer="0.31496062992125984"/>
  <pageSetup paperSize="9" orientation="landscape" r:id="rId1"/>
  <headerFooter>
    <oddHeader>&amp;C&amp;"-,Gras"OFFRE FINANCIERE</oddHeader>
    <oddFooter>&amp;C&amp;"-,Gras"APPEL D'OFFRE TMA Jalios JPlatform AO 25-53_DSI/SA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21"/>
  <sheetViews>
    <sheetView showGridLines="0" tabSelected="1" view="pageLayout" zoomScale="93" zoomScaleNormal="100" zoomScaleSheetLayoutView="112" zoomScalePageLayoutView="93" workbookViewId="0">
      <selection activeCell="E16" sqref="E16"/>
    </sheetView>
  </sheetViews>
  <sheetFormatPr baseColWidth="10" defaultRowHeight="14.4" x14ac:dyDescent="0.3"/>
  <cols>
    <col min="1" max="1" width="5.6640625" customWidth="1"/>
    <col min="2" max="2" width="36.33203125" customWidth="1"/>
    <col min="3" max="4" width="19.33203125" customWidth="1"/>
    <col min="5" max="5" width="21.109375" customWidth="1"/>
    <col min="6" max="6" width="14.33203125" customWidth="1"/>
  </cols>
  <sheetData>
    <row r="2" spans="2:5" x14ac:dyDescent="0.3">
      <c r="B2" s="14" t="s">
        <v>49</v>
      </c>
    </row>
    <row r="4" spans="2:5" x14ac:dyDescent="0.3">
      <c r="B4" s="14" t="s">
        <v>8</v>
      </c>
    </row>
    <row r="5" spans="2:5" x14ac:dyDescent="0.3">
      <c r="B5" s="14"/>
    </row>
    <row r="6" spans="2:5" ht="21" customHeight="1" x14ac:dyDescent="0.3">
      <c r="B6" s="1" t="s">
        <v>9</v>
      </c>
    </row>
    <row r="7" spans="2:5" ht="11.25" customHeight="1" x14ac:dyDescent="0.3">
      <c r="B7" s="1"/>
    </row>
    <row r="8" spans="2:5" x14ac:dyDescent="0.3">
      <c r="B8" s="2" t="s">
        <v>122</v>
      </c>
      <c r="C8" s="6" t="s">
        <v>1</v>
      </c>
      <c r="D8" s="7" t="s">
        <v>2</v>
      </c>
      <c r="E8" s="8" t="s">
        <v>3</v>
      </c>
    </row>
    <row r="9" spans="2:5" s="34" customFormat="1" ht="24" customHeight="1" x14ac:dyDescent="0.3">
      <c r="B9" s="40" t="s">
        <v>69</v>
      </c>
      <c r="C9" s="32"/>
      <c r="D9" s="32"/>
      <c r="E9" s="33">
        <f>Tableau13[[#This Row],[Coût € HT]]*1.2</f>
        <v>0</v>
      </c>
    </row>
    <row r="10" spans="2:5" s="34" customFormat="1" ht="24" customHeight="1" x14ac:dyDescent="0.3">
      <c r="B10" s="40" t="s">
        <v>70</v>
      </c>
      <c r="C10" s="33"/>
      <c r="D10" s="33"/>
      <c r="E10" s="33">
        <f>Tableau13[[#This Row],[Coût € HT]]*1.2</f>
        <v>0</v>
      </c>
    </row>
    <row r="11" spans="2:5" s="34" customFormat="1" ht="24" customHeight="1" x14ac:dyDescent="0.3">
      <c r="B11" s="40" t="s">
        <v>71</v>
      </c>
      <c r="C11" s="32"/>
      <c r="D11" s="32"/>
      <c r="E11" s="33">
        <f>Tableau13[[#This Row],[Coût € HT]]*1.2</f>
        <v>0</v>
      </c>
    </row>
    <row r="12" spans="2:5" s="34" customFormat="1" ht="24" customHeight="1" x14ac:dyDescent="0.3">
      <c r="B12" s="40" t="s">
        <v>72</v>
      </c>
      <c r="C12" s="32"/>
      <c r="D12" s="32"/>
      <c r="E12" s="33">
        <f>Tableau13[[#This Row],[Coût € HT]]*1.2</f>
        <v>0</v>
      </c>
    </row>
    <row r="13" spans="2:5" s="34" customFormat="1" ht="24" customHeight="1" x14ac:dyDescent="0.3">
      <c r="B13" s="40"/>
      <c r="C13" s="59"/>
      <c r="D13" s="59"/>
      <c r="E13" s="59"/>
    </row>
    <row r="14" spans="2:5" s="34" customFormat="1" ht="36" customHeight="1" x14ac:dyDescent="0.3">
      <c r="B14" s="65" t="s">
        <v>123</v>
      </c>
      <c r="C14" s="106" t="s">
        <v>120</v>
      </c>
      <c r="D14" s="107" t="s">
        <v>119</v>
      </c>
      <c r="E14" s="59"/>
    </row>
    <row r="15" spans="2:5" s="34" customFormat="1" ht="21.6" customHeight="1" x14ac:dyDescent="0.3">
      <c r="B15" s="66" t="s">
        <v>115</v>
      </c>
      <c r="C15" s="67">
        <v>0.01</v>
      </c>
      <c r="D15" s="72"/>
      <c r="E15" s="59"/>
    </row>
    <row r="16" spans="2:5" s="34" customFormat="1" ht="21.6" customHeight="1" x14ac:dyDescent="0.3">
      <c r="B16" s="68" t="s">
        <v>116</v>
      </c>
      <c r="C16" s="69">
        <v>2.5000000000000001E-2</v>
      </c>
      <c r="D16" s="73"/>
      <c r="E16" s="59"/>
    </row>
    <row r="17" spans="1:6" s="34" customFormat="1" ht="21.6" customHeight="1" x14ac:dyDescent="0.3">
      <c r="B17" s="70" t="s">
        <v>117</v>
      </c>
      <c r="C17" s="71">
        <v>0.05</v>
      </c>
      <c r="D17" s="74"/>
      <c r="E17" s="59"/>
    </row>
    <row r="18" spans="1:6" s="34" customFormat="1" ht="33" customHeight="1" x14ac:dyDescent="0.3">
      <c r="B18" s="40"/>
      <c r="C18" s="59"/>
      <c r="D18" s="59"/>
      <c r="E18" s="59"/>
    </row>
    <row r="19" spans="1:6" ht="51" customHeight="1" x14ac:dyDescent="0.3">
      <c r="B19" s="78" t="s">
        <v>121</v>
      </c>
      <c r="C19" s="79"/>
      <c r="D19" s="79"/>
      <c r="E19" s="79"/>
    </row>
    <row r="20" spans="1:6" x14ac:dyDescent="0.3">
      <c r="B20" s="75" t="s">
        <v>118</v>
      </c>
      <c r="C20" s="75"/>
    </row>
    <row r="21" spans="1:6" ht="30" customHeight="1" x14ac:dyDescent="0.3">
      <c r="A21" s="77" t="s">
        <v>47</v>
      </c>
      <c r="B21" s="77"/>
      <c r="C21" s="77"/>
      <c r="D21" s="77"/>
      <c r="E21" s="77"/>
      <c r="F21" s="77"/>
    </row>
  </sheetData>
  <mergeCells count="2">
    <mergeCell ref="B19:E19"/>
    <mergeCell ref="A21:F21"/>
  </mergeCells>
  <pageMargins left="0.51181102362204722" right="0.51181102362204722" top="0.55118110236220474" bottom="0.55118110236220474" header="0.31496062992125984" footer="0.31496062992125984"/>
  <pageSetup paperSize="9" orientation="landscape" r:id="rId1"/>
  <headerFooter>
    <oddHeader>&amp;C&amp;"-,Gras"OFFRE FINANCIERE</oddHeader>
    <oddFooter>&amp;C&amp;"-,Gras"APPEL D'OFFRE TMA Jalios JPlatform AO 25-53_DSI/SA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35"/>
  <sheetViews>
    <sheetView showGridLines="0" view="pageLayout" topLeftCell="A10" zoomScale="90" zoomScaleNormal="100" zoomScalePageLayoutView="90" workbookViewId="0">
      <selection activeCell="E32" sqref="E32"/>
    </sheetView>
  </sheetViews>
  <sheetFormatPr baseColWidth="10" defaultRowHeight="14.4" x14ac:dyDescent="0.3"/>
  <cols>
    <col min="1" max="1" width="5.6640625" customWidth="1"/>
    <col min="2" max="2" width="26.88671875" customWidth="1"/>
    <col min="3" max="3" width="22.33203125" customWidth="1"/>
    <col min="4" max="4" width="16.109375" customWidth="1"/>
    <col min="5" max="5" width="15.88671875" customWidth="1"/>
    <col min="6" max="6" width="14.33203125" customWidth="1"/>
  </cols>
  <sheetData>
    <row r="2" spans="2:8" x14ac:dyDescent="0.3">
      <c r="B2" s="14" t="s">
        <v>52</v>
      </c>
    </row>
    <row r="3" spans="2:8" x14ac:dyDescent="0.3">
      <c r="B3" s="17"/>
    </row>
    <row r="4" spans="2:8" x14ac:dyDescent="0.3">
      <c r="B4" s="11" t="s">
        <v>7</v>
      </c>
    </row>
    <row r="5" spans="2:8" ht="47.25" customHeight="1" x14ac:dyDescent="0.3">
      <c r="B5" s="82" t="s">
        <v>82</v>
      </c>
      <c r="C5" s="79"/>
      <c r="D5" s="79"/>
      <c r="E5" s="79"/>
      <c r="F5" s="79"/>
      <c r="G5" s="79"/>
      <c r="H5" s="79"/>
    </row>
    <row r="6" spans="2:8" s="1" customFormat="1" x14ac:dyDescent="0.3">
      <c r="B6" s="18" t="s">
        <v>83</v>
      </c>
    </row>
    <row r="7" spans="2:8" ht="37.5" customHeight="1" x14ac:dyDescent="0.3">
      <c r="B7" s="82" t="s">
        <v>16</v>
      </c>
      <c r="C7" s="79"/>
      <c r="D7" s="79"/>
      <c r="E7" s="79"/>
      <c r="F7" s="79"/>
      <c r="G7" s="79"/>
      <c r="H7" s="79"/>
    </row>
    <row r="9" spans="2:8" x14ac:dyDescent="0.3">
      <c r="B9" s="18" t="s">
        <v>84</v>
      </c>
    </row>
    <row r="10" spans="2:8" ht="8.25" customHeight="1" x14ac:dyDescent="0.3"/>
    <row r="11" spans="2:8" x14ac:dyDescent="0.3">
      <c r="B11" s="83" t="s">
        <v>10</v>
      </c>
      <c r="C11" s="85" t="s">
        <v>11</v>
      </c>
      <c r="D11" s="16" t="s">
        <v>12</v>
      </c>
      <c r="E11" s="9"/>
      <c r="F11" s="3"/>
      <c r="G11" s="4"/>
    </row>
    <row r="12" spans="2:8" ht="18" customHeight="1" x14ac:dyDescent="0.3">
      <c r="B12" s="84"/>
      <c r="C12" s="86"/>
      <c r="D12" s="47" t="s">
        <v>13</v>
      </c>
      <c r="E12" s="47" t="s">
        <v>14</v>
      </c>
      <c r="F12" s="48" t="s">
        <v>15</v>
      </c>
      <c r="G12" s="47" t="s">
        <v>42</v>
      </c>
    </row>
    <row r="13" spans="2:8" s="45" customFormat="1" ht="21" customHeight="1" x14ac:dyDescent="0.3">
      <c r="B13" s="42" t="s">
        <v>14</v>
      </c>
      <c r="C13" s="43"/>
      <c r="D13" s="43"/>
      <c r="E13" s="43"/>
      <c r="F13" s="44"/>
      <c r="G13" s="43"/>
    </row>
    <row r="14" spans="2:8" s="45" customFormat="1" ht="21" customHeight="1" x14ac:dyDescent="0.3">
      <c r="B14" s="42" t="s">
        <v>66</v>
      </c>
      <c r="C14" s="42"/>
      <c r="D14" s="42"/>
      <c r="E14" s="42"/>
      <c r="F14" s="42"/>
      <c r="G14" s="46"/>
    </row>
    <row r="15" spans="2:8" s="45" customFormat="1" ht="21" customHeight="1" x14ac:dyDescent="0.3">
      <c r="B15" s="42" t="s">
        <v>42</v>
      </c>
      <c r="C15" s="43"/>
      <c r="D15" s="43"/>
      <c r="E15" s="43"/>
      <c r="F15" s="44"/>
      <c r="G15" s="43"/>
    </row>
    <row r="16" spans="2:8" x14ac:dyDescent="0.3">
      <c r="B16" s="19" t="s">
        <v>50</v>
      </c>
    </row>
    <row r="17" spans="2:8" ht="15.75" customHeight="1" x14ac:dyDescent="0.3"/>
    <row r="18" spans="2:8" x14ac:dyDescent="0.3">
      <c r="B18" s="18" t="s">
        <v>85</v>
      </c>
    </row>
    <row r="19" spans="2:8" ht="6.75" customHeight="1" x14ac:dyDescent="0.3"/>
    <row r="20" spans="2:8" x14ac:dyDescent="0.3">
      <c r="B20" s="2" t="s">
        <v>18</v>
      </c>
      <c r="C20" s="7" t="s">
        <v>2</v>
      </c>
      <c r="D20" s="8" t="s">
        <v>3</v>
      </c>
    </row>
    <row r="21" spans="2:8" s="34" customFormat="1" ht="23.25" customHeight="1" x14ac:dyDescent="0.3">
      <c r="B21" s="21" t="s">
        <v>17</v>
      </c>
      <c r="C21" s="32"/>
      <c r="D21" s="33"/>
    </row>
    <row r="22" spans="2:8" ht="16.2" customHeight="1" x14ac:dyDescent="0.3"/>
    <row r="23" spans="2:8" s="34" customFormat="1" ht="18" customHeight="1" x14ac:dyDescent="0.3">
      <c r="B23" s="21"/>
      <c r="C23" s="59"/>
      <c r="D23" s="59"/>
    </row>
    <row r="24" spans="2:8" x14ac:dyDescent="0.3">
      <c r="B24" s="20" t="s">
        <v>112</v>
      </c>
    </row>
    <row r="25" spans="2:8" ht="7.5" customHeight="1" x14ac:dyDescent="0.3">
      <c r="B25" s="21"/>
    </row>
    <row r="26" spans="2:8" ht="27.75" customHeight="1" x14ac:dyDescent="0.3">
      <c r="B26" s="81" t="s">
        <v>51</v>
      </c>
      <c r="C26" s="79"/>
      <c r="D26" s="79"/>
      <c r="E26" s="79"/>
      <c r="F26" s="79"/>
      <c r="G26" s="79"/>
      <c r="H26" s="79"/>
    </row>
    <row r="27" spans="2:8" ht="28.5" customHeight="1" x14ac:dyDescent="0.3">
      <c r="B27" s="81" t="s">
        <v>64</v>
      </c>
      <c r="C27" s="79"/>
      <c r="D27" s="79"/>
      <c r="E27" s="79"/>
      <c r="F27" s="79"/>
      <c r="G27" s="79"/>
      <c r="H27" s="22"/>
    </row>
    <row r="28" spans="2:8" ht="34.5" customHeight="1" x14ac:dyDescent="0.3">
      <c r="B28" s="81" t="s">
        <v>19</v>
      </c>
      <c r="C28" s="79"/>
      <c r="D28" s="79"/>
      <c r="E28" s="79"/>
      <c r="F28" s="79"/>
      <c r="G28" s="79"/>
    </row>
    <row r="29" spans="2:8" ht="5.25" customHeight="1" x14ac:dyDescent="0.3">
      <c r="B29" s="21"/>
    </row>
    <row r="30" spans="2:8" ht="28.8" x14ac:dyDescent="0.3">
      <c r="B30" s="3" t="s">
        <v>20</v>
      </c>
      <c r="C30" s="29" t="s">
        <v>1</v>
      </c>
      <c r="D30" s="30" t="s">
        <v>2</v>
      </c>
      <c r="E30" s="30" t="s">
        <v>3</v>
      </c>
    </row>
    <row r="31" spans="2:8" ht="28.8" x14ac:dyDescent="0.3">
      <c r="B31" s="41" t="s">
        <v>46</v>
      </c>
      <c r="C31" s="64">
        <v>10</v>
      </c>
      <c r="D31" s="5"/>
      <c r="E31" s="5"/>
    </row>
    <row r="33" spans="1:8" ht="26.25" customHeight="1" x14ac:dyDescent="0.3">
      <c r="A33" s="87" t="s">
        <v>47</v>
      </c>
      <c r="B33" s="87"/>
      <c r="C33" s="87"/>
      <c r="D33" s="87"/>
      <c r="E33" s="87"/>
      <c r="F33" s="87"/>
      <c r="G33" s="87"/>
      <c r="H33" s="87"/>
    </row>
    <row r="35" spans="1:8" ht="35.25" customHeight="1" x14ac:dyDescent="0.3">
      <c r="A35" s="80" t="s">
        <v>59</v>
      </c>
      <c r="B35" s="80"/>
      <c r="C35" s="80"/>
      <c r="D35" s="80"/>
      <c r="E35" s="80"/>
      <c r="F35" s="80"/>
      <c r="G35" s="80"/>
      <c r="H35" s="80"/>
    </row>
  </sheetData>
  <mergeCells count="9">
    <mergeCell ref="A35:H35"/>
    <mergeCell ref="B28:G28"/>
    <mergeCell ref="B26:H26"/>
    <mergeCell ref="B27:G27"/>
    <mergeCell ref="B5:H5"/>
    <mergeCell ref="B7:H7"/>
    <mergeCell ref="B11:B12"/>
    <mergeCell ref="C11:C12"/>
    <mergeCell ref="A33:H33"/>
  </mergeCells>
  <pageMargins left="0.51181102362204722" right="0.51181102362204722" top="0.55118110236220474" bottom="0.55118110236220474" header="0.31496062992125984" footer="0.31496062992125984"/>
  <pageSetup paperSize="9" orientation="landscape" r:id="rId1"/>
  <headerFooter>
    <oddHeader>&amp;C&amp;"-,Gras"OFFRE FINANCIERE</oddHeader>
    <oddFooter>&amp;C&amp;"-,Gras"APPEL D'OFFRE TMA Jalios JPlatform AO 25-53_DSI/SA</oddFooter>
  </headerFooter>
  <rowBreaks count="1" manualBreakCount="1">
    <brk id="23" max="7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21"/>
  <sheetViews>
    <sheetView showGridLines="0" view="pageLayout" zoomScaleNormal="100" workbookViewId="0">
      <selection activeCell="B30" sqref="B30"/>
    </sheetView>
  </sheetViews>
  <sheetFormatPr baseColWidth="10" defaultRowHeight="14.4" x14ac:dyDescent="0.3"/>
  <cols>
    <col min="1" max="1" width="5.6640625" customWidth="1"/>
    <col min="2" max="2" width="74" customWidth="1"/>
    <col min="3" max="4" width="18.33203125" customWidth="1"/>
    <col min="5" max="5" width="12.88671875" customWidth="1"/>
  </cols>
  <sheetData>
    <row r="1" spans="2:5" x14ac:dyDescent="0.3">
      <c r="B1" s="14" t="s">
        <v>100</v>
      </c>
    </row>
    <row r="2" spans="2:5" ht="6.75" customHeight="1" x14ac:dyDescent="0.3">
      <c r="B2" s="17"/>
    </row>
    <row r="3" spans="2:5" x14ac:dyDescent="0.3">
      <c r="B3" s="11" t="s">
        <v>7</v>
      </c>
    </row>
    <row r="4" spans="2:5" ht="57" customHeight="1" x14ac:dyDescent="0.3">
      <c r="B4" s="79" t="s">
        <v>81</v>
      </c>
      <c r="C4" s="79"/>
      <c r="D4" s="79"/>
    </row>
    <row r="5" spans="2:5" x14ac:dyDescent="0.3">
      <c r="B5" s="93"/>
      <c r="C5" s="93"/>
      <c r="D5" s="93"/>
      <c r="E5" s="93"/>
    </row>
    <row r="6" spans="2:5" ht="4.5" customHeight="1" x14ac:dyDescent="0.3"/>
    <row r="7" spans="2:5" ht="11.25" customHeight="1" x14ac:dyDescent="0.3">
      <c r="B7" s="1" t="s">
        <v>101</v>
      </c>
    </row>
    <row r="8" spans="2:5" s="24" customFormat="1" ht="27.75" customHeight="1" x14ac:dyDescent="0.3">
      <c r="B8" s="57"/>
      <c r="C8" s="88" t="s">
        <v>60</v>
      </c>
      <c r="D8" s="90" t="s">
        <v>61</v>
      </c>
    </row>
    <row r="9" spans="2:5" ht="15" customHeight="1" x14ac:dyDescent="0.3">
      <c r="B9" s="58" t="s">
        <v>63</v>
      </c>
      <c r="C9" s="89"/>
      <c r="D9" s="91"/>
    </row>
    <row r="10" spans="2:5" x14ac:dyDescent="0.3">
      <c r="B10" s="25" t="s">
        <v>32</v>
      </c>
      <c r="C10" s="25"/>
      <c r="D10" s="25"/>
    </row>
    <row r="11" spans="2:5" ht="20.100000000000001" customHeight="1" x14ac:dyDescent="0.3">
      <c r="B11" s="25" t="s">
        <v>33</v>
      </c>
      <c r="C11" s="25"/>
      <c r="D11" s="25"/>
    </row>
    <row r="12" spans="2:5" x14ac:dyDescent="0.3">
      <c r="B12" s="25" t="s">
        <v>73</v>
      </c>
      <c r="C12" s="25"/>
      <c r="D12" s="25"/>
    </row>
    <row r="13" spans="2:5" x14ac:dyDescent="0.3">
      <c r="B13" s="25" t="s">
        <v>74</v>
      </c>
      <c r="C13" s="25"/>
      <c r="D13" s="25"/>
    </row>
    <row r="14" spans="2:5" x14ac:dyDescent="0.3">
      <c r="B14" s="25" t="s">
        <v>76</v>
      </c>
      <c r="C14" s="25"/>
      <c r="D14" s="25"/>
    </row>
    <row r="15" spans="2:5" x14ac:dyDescent="0.3">
      <c r="B15" s="25" t="s">
        <v>75</v>
      </c>
      <c r="C15" s="25"/>
      <c r="D15" s="25"/>
    </row>
    <row r="16" spans="2:5" x14ac:dyDescent="0.3">
      <c r="B16" s="25" t="s">
        <v>77</v>
      </c>
      <c r="C16" s="25"/>
      <c r="D16" s="25"/>
    </row>
    <row r="17" spans="2:8" x14ac:dyDescent="0.3">
      <c r="B17" s="25" t="s">
        <v>78</v>
      </c>
      <c r="C17" s="25"/>
      <c r="D17" s="25"/>
    </row>
    <row r="18" spans="2:8" x14ac:dyDescent="0.3">
      <c r="B18" s="25" t="s">
        <v>79</v>
      </c>
      <c r="C18" s="25"/>
      <c r="D18" s="25"/>
    </row>
    <row r="19" spans="2:8" x14ac:dyDescent="0.3">
      <c r="B19" s="25" t="s">
        <v>80</v>
      </c>
      <c r="C19" s="25"/>
      <c r="D19" s="25"/>
    </row>
    <row r="20" spans="2:8" ht="12" customHeight="1" x14ac:dyDescent="0.3">
      <c r="E20" s="54"/>
      <c r="F20" s="54"/>
      <c r="G20" s="54"/>
      <c r="H20" s="54"/>
    </row>
    <row r="21" spans="2:8" ht="12" customHeight="1" x14ac:dyDescent="0.3">
      <c r="B21" s="92" t="s">
        <v>47</v>
      </c>
      <c r="C21" s="92"/>
      <c r="D21" s="92"/>
      <c r="E21" s="92"/>
    </row>
  </sheetData>
  <mergeCells count="5">
    <mergeCell ref="B4:D4"/>
    <mergeCell ref="C8:C9"/>
    <mergeCell ref="D8:D9"/>
    <mergeCell ref="B21:E21"/>
    <mergeCell ref="B5:E5"/>
  </mergeCells>
  <pageMargins left="0.51181102362204722" right="0.51181102362204722" top="0.55118110236220474" bottom="0.55118110236220474" header="0.31496062992125984" footer="0.31496062992125984"/>
  <pageSetup paperSize="9" orientation="landscape" r:id="rId1"/>
  <headerFooter>
    <oddHeader>&amp;C&amp;"-,Gras"OFFRE FINANCIERE</oddHeader>
    <oddFooter>&amp;C&amp;"-,Gras"APPEL D'OFFRE TMA Jalios JPlatform AO 25-53_DSI/SA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4"/>
  <sheetViews>
    <sheetView showGridLines="0" view="pageLayout" zoomScaleNormal="100" workbookViewId="0">
      <selection activeCell="B1" sqref="B1"/>
    </sheetView>
  </sheetViews>
  <sheetFormatPr baseColWidth="10" defaultRowHeight="14.4" x14ac:dyDescent="0.3"/>
  <cols>
    <col min="1" max="1" width="5.6640625" customWidth="1"/>
    <col min="2" max="2" width="58.33203125" customWidth="1"/>
    <col min="3" max="3" width="17.5546875" customWidth="1"/>
    <col min="4" max="4" width="16.6640625" customWidth="1"/>
    <col min="5" max="5" width="15.6640625" customWidth="1"/>
    <col min="6" max="6" width="13.5546875" customWidth="1"/>
  </cols>
  <sheetData>
    <row r="1" spans="2:6" ht="15.6" x14ac:dyDescent="0.3">
      <c r="B1" s="49" t="s">
        <v>67</v>
      </c>
    </row>
    <row r="2" spans="2:6" ht="6.75" customHeight="1" x14ac:dyDescent="0.3">
      <c r="B2" s="49"/>
    </row>
    <row r="3" spans="2:6" x14ac:dyDescent="0.3">
      <c r="B3" s="21" t="s">
        <v>86</v>
      </c>
    </row>
    <row r="4" spans="2:6" x14ac:dyDescent="0.3">
      <c r="B4" s="21" t="s">
        <v>31</v>
      </c>
    </row>
    <row r="5" spans="2:6" ht="10.5" customHeight="1" x14ac:dyDescent="0.3">
      <c r="B5" s="21"/>
    </row>
    <row r="6" spans="2:6" x14ac:dyDescent="0.3">
      <c r="B6" s="20" t="s">
        <v>68</v>
      </c>
    </row>
    <row r="7" spans="2:6" ht="8.25" customHeight="1" x14ac:dyDescent="0.3">
      <c r="B7" s="20"/>
    </row>
    <row r="8" spans="2:6" ht="47.4" customHeight="1" x14ac:dyDescent="0.3">
      <c r="B8" s="23" t="s">
        <v>65</v>
      </c>
      <c r="C8" s="50" t="s">
        <v>1</v>
      </c>
      <c r="D8" s="51" t="s">
        <v>54</v>
      </c>
      <c r="E8" s="51" t="s">
        <v>55</v>
      </c>
      <c r="F8" s="52" t="s">
        <v>53</v>
      </c>
    </row>
    <row r="9" spans="2:6" ht="20.100000000000001" customHeight="1" x14ac:dyDescent="0.3">
      <c r="B9" s="15" t="s">
        <v>25</v>
      </c>
      <c r="C9" s="5"/>
      <c r="D9" s="5"/>
      <c r="E9" s="5"/>
      <c r="F9" s="15"/>
    </row>
    <row r="10" spans="2:6" ht="20.100000000000001" customHeight="1" x14ac:dyDescent="0.3">
      <c r="B10" s="15" t="s">
        <v>26</v>
      </c>
      <c r="C10" s="15"/>
      <c r="D10" s="15"/>
      <c r="E10" s="15"/>
      <c r="F10" s="15"/>
    </row>
    <row r="11" spans="2:6" ht="20.100000000000001" customHeight="1" x14ac:dyDescent="0.3">
      <c r="B11" s="15" t="s">
        <v>27</v>
      </c>
      <c r="C11" s="15"/>
      <c r="D11" s="15"/>
      <c r="E11" s="15"/>
      <c r="F11" s="15"/>
    </row>
    <row r="12" spans="2:6" ht="20.100000000000001" customHeight="1" x14ac:dyDescent="0.3">
      <c r="B12" s="15" t="s">
        <v>28</v>
      </c>
      <c r="C12" s="15"/>
      <c r="D12" s="15"/>
      <c r="E12" s="15"/>
      <c r="F12" s="15"/>
    </row>
    <row r="13" spans="2:6" ht="20.100000000000001" customHeight="1" x14ac:dyDescent="0.3">
      <c r="B13" s="15" t="s">
        <v>21</v>
      </c>
      <c r="C13" s="15"/>
      <c r="D13" s="15"/>
      <c r="E13" s="15"/>
      <c r="F13" s="15"/>
    </row>
    <row r="14" spans="2:6" ht="20.100000000000001" customHeight="1" x14ac:dyDescent="0.3">
      <c r="B14" s="15" t="s">
        <v>29</v>
      </c>
      <c r="C14" s="15"/>
      <c r="D14" s="15"/>
      <c r="E14" s="15"/>
      <c r="F14" s="15"/>
    </row>
    <row r="15" spans="2:6" ht="20.100000000000001" customHeight="1" x14ac:dyDescent="0.3">
      <c r="B15" s="15" t="s">
        <v>30</v>
      </c>
      <c r="C15" s="15"/>
      <c r="D15" s="15"/>
      <c r="E15" s="15"/>
      <c r="F15" s="15"/>
    </row>
    <row r="16" spans="2:6" ht="20.100000000000001" customHeight="1" x14ac:dyDescent="0.3">
      <c r="B16" s="15" t="s">
        <v>22</v>
      </c>
      <c r="C16" s="15"/>
      <c r="D16" s="15"/>
      <c r="E16" s="15"/>
      <c r="F16" s="15"/>
    </row>
    <row r="17" spans="1:6" ht="20.100000000000001" customHeight="1" x14ac:dyDescent="0.3">
      <c r="B17" s="15" t="s">
        <v>23</v>
      </c>
      <c r="C17" s="15"/>
      <c r="D17" s="15"/>
      <c r="E17" s="15"/>
      <c r="F17" s="15"/>
    </row>
    <row r="18" spans="1:6" ht="20.100000000000001" customHeight="1" x14ac:dyDescent="0.3">
      <c r="B18" s="15" t="s">
        <v>87</v>
      </c>
      <c r="C18" s="15"/>
      <c r="D18" s="15"/>
      <c r="E18" s="15"/>
      <c r="F18" s="15"/>
    </row>
    <row r="19" spans="1:6" ht="20.100000000000001" customHeight="1" x14ac:dyDescent="0.3">
      <c r="B19" s="15" t="s">
        <v>88</v>
      </c>
      <c r="C19" s="15"/>
      <c r="D19" s="15"/>
      <c r="E19" s="15"/>
      <c r="F19" s="15"/>
    </row>
    <row r="20" spans="1:6" ht="20.100000000000001" customHeight="1" x14ac:dyDescent="0.3">
      <c r="B20" s="15" t="s">
        <v>89</v>
      </c>
      <c r="C20" s="15"/>
      <c r="D20" s="15"/>
      <c r="E20" s="15"/>
      <c r="F20" s="15"/>
    </row>
    <row r="21" spans="1:6" ht="20.100000000000001" customHeight="1" x14ac:dyDescent="0.3">
      <c r="B21" s="15" t="s">
        <v>90</v>
      </c>
      <c r="C21" s="15"/>
      <c r="D21" s="15"/>
      <c r="E21" s="15"/>
      <c r="F21" s="15"/>
    </row>
    <row r="22" spans="1:6" ht="20.100000000000001" customHeight="1" x14ac:dyDescent="0.3">
      <c r="B22" s="15" t="s">
        <v>91</v>
      </c>
      <c r="C22" s="15"/>
      <c r="D22" s="15"/>
      <c r="E22" s="15"/>
      <c r="F22" s="15"/>
    </row>
    <row r="23" spans="1:6" ht="20.100000000000001" customHeight="1" x14ac:dyDescent="0.3">
      <c r="B23" s="15" t="s">
        <v>92</v>
      </c>
      <c r="C23" s="15"/>
      <c r="D23" s="15"/>
      <c r="E23" s="15"/>
      <c r="F23" s="15"/>
    </row>
    <row r="24" spans="1:6" ht="20.100000000000001" customHeight="1" x14ac:dyDescent="0.3">
      <c r="B24" s="15" t="s">
        <v>93</v>
      </c>
      <c r="C24" s="15"/>
      <c r="D24" s="15"/>
      <c r="E24" s="15"/>
      <c r="F24" s="15"/>
    </row>
    <row r="25" spans="1:6" ht="20.100000000000001" customHeight="1" x14ac:dyDescent="0.3">
      <c r="B25" s="15" t="s">
        <v>94</v>
      </c>
      <c r="C25" s="15"/>
      <c r="D25" s="15"/>
      <c r="E25" s="15"/>
      <c r="F25" s="15"/>
    </row>
    <row r="26" spans="1:6" ht="20.100000000000001" customHeight="1" x14ac:dyDescent="0.3">
      <c r="B26" s="15" t="s">
        <v>95</v>
      </c>
      <c r="C26" s="15"/>
      <c r="D26" s="15"/>
      <c r="E26" s="15"/>
      <c r="F26" s="15"/>
    </row>
    <row r="27" spans="1:6" ht="20.100000000000001" customHeight="1" x14ac:dyDescent="0.3">
      <c r="B27" s="15" t="s">
        <v>96</v>
      </c>
      <c r="C27" s="15"/>
      <c r="D27" s="15"/>
      <c r="E27" s="15"/>
      <c r="F27" s="15"/>
    </row>
    <row r="28" spans="1:6" ht="20.100000000000001" customHeight="1" x14ac:dyDescent="0.3">
      <c r="B28" s="15" t="s">
        <v>97</v>
      </c>
      <c r="C28" s="15"/>
      <c r="D28" s="15"/>
      <c r="E28" s="15"/>
      <c r="F28" s="15"/>
    </row>
    <row r="29" spans="1:6" ht="20.100000000000001" customHeight="1" x14ac:dyDescent="0.3">
      <c r="B29" s="15" t="s">
        <v>98</v>
      </c>
      <c r="C29" s="15"/>
      <c r="D29" s="15"/>
      <c r="E29" s="15"/>
      <c r="F29" s="15"/>
    </row>
    <row r="30" spans="1:6" ht="20.100000000000001" customHeight="1" x14ac:dyDescent="0.3">
      <c r="B30" s="15" t="s">
        <v>24</v>
      </c>
      <c r="C30" s="15"/>
      <c r="D30" s="15"/>
      <c r="E30" s="15"/>
      <c r="F30" s="15"/>
    </row>
    <row r="32" spans="1:6" ht="15" customHeight="1" x14ac:dyDescent="0.3">
      <c r="A32" s="77" t="s">
        <v>47</v>
      </c>
      <c r="B32" s="77"/>
      <c r="C32" s="77"/>
      <c r="D32" s="77"/>
      <c r="E32" s="77"/>
      <c r="F32" s="77"/>
    </row>
    <row r="34" spans="2:6" ht="32.25" customHeight="1" x14ac:dyDescent="0.3">
      <c r="B34" s="94" t="s">
        <v>59</v>
      </c>
      <c r="C34" s="95"/>
      <c r="D34" s="95"/>
      <c r="E34" s="95"/>
      <c r="F34" s="95"/>
    </row>
  </sheetData>
  <mergeCells count="2">
    <mergeCell ref="B34:F34"/>
    <mergeCell ref="A32:F32"/>
  </mergeCells>
  <pageMargins left="0.51181102362204722" right="0.51181102362204722" top="0.64583333333333337" bottom="0.55118110236220474" header="0.31496062992125984" footer="0.31496062992125984"/>
  <pageSetup paperSize="9" orientation="landscape" r:id="rId1"/>
  <headerFooter>
    <oddHeader>&amp;C&amp;"-,Gras"OFFRE FINANCIERE</oddHeader>
    <oddFooter>&amp;C&amp;"-,Gras"APPEL D'OFFRE TMA Jalios JPlatform AO 25-53_DSI/SA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DCE8F-B4E4-4CF2-A24D-F3D53B78E89A}">
  <dimension ref="B1:H26"/>
  <sheetViews>
    <sheetView showGridLines="0" view="pageLayout" zoomScaleNormal="100" workbookViewId="0">
      <selection activeCell="B20" sqref="B20"/>
    </sheetView>
  </sheetViews>
  <sheetFormatPr baseColWidth="10" defaultRowHeight="14.4" x14ac:dyDescent="0.3"/>
  <cols>
    <col min="1" max="1" width="5.6640625" customWidth="1"/>
    <col min="2" max="2" width="74" customWidth="1"/>
    <col min="3" max="4" width="18.33203125" customWidth="1"/>
    <col min="5" max="5" width="12.88671875" customWidth="1"/>
  </cols>
  <sheetData>
    <row r="1" spans="2:5" x14ac:dyDescent="0.3">
      <c r="B1" s="14" t="s">
        <v>102</v>
      </c>
    </row>
    <row r="2" spans="2:5" ht="6.75" customHeight="1" x14ac:dyDescent="0.3">
      <c r="B2" s="17"/>
    </row>
    <row r="3" spans="2:5" x14ac:dyDescent="0.3">
      <c r="B3" s="11" t="s">
        <v>7</v>
      </c>
    </row>
    <row r="4" spans="2:5" ht="57" customHeight="1" x14ac:dyDescent="0.3">
      <c r="B4" s="79" t="s">
        <v>103</v>
      </c>
      <c r="C4" s="79"/>
      <c r="D4" s="79"/>
    </row>
    <row r="5" spans="2:5" x14ac:dyDescent="0.3">
      <c r="B5" s="93"/>
      <c r="C5" s="93"/>
      <c r="D5" s="93"/>
      <c r="E5" s="93"/>
    </row>
    <row r="6" spans="2:5" ht="4.5" customHeight="1" x14ac:dyDescent="0.3"/>
    <row r="7" spans="2:5" ht="11.25" customHeight="1" x14ac:dyDescent="0.3">
      <c r="B7" s="1" t="s">
        <v>99</v>
      </c>
    </row>
    <row r="8" spans="2:5" s="24" customFormat="1" ht="27.75" customHeight="1" x14ac:dyDescent="0.3">
      <c r="B8" s="57"/>
      <c r="C8" s="61" t="s">
        <v>60</v>
      </c>
      <c r="D8" s="62" t="s">
        <v>61</v>
      </c>
    </row>
    <row r="9" spans="2:5" x14ac:dyDescent="0.3">
      <c r="B9" s="58" t="s">
        <v>62</v>
      </c>
      <c r="C9" s="60"/>
      <c r="D9" s="60"/>
    </row>
    <row r="10" spans="2:5" x14ac:dyDescent="0.3">
      <c r="B10" s="63" t="s">
        <v>104</v>
      </c>
      <c r="C10" s="15"/>
      <c r="D10" s="15"/>
    </row>
    <row r="11" spans="2:5" x14ac:dyDescent="0.3">
      <c r="B11" s="63" t="s">
        <v>36</v>
      </c>
      <c r="C11" s="15"/>
      <c r="D11" s="15"/>
    </row>
    <row r="12" spans="2:5" x14ac:dyDescent="0.3">
      <c r="B12" s="63" t="s">
        <v>37</v>
      </c>
      <c r="C12" s="15"/>
      <c r="D12" s="15"/>
    </row>
    <row r="13" spans="2:5" x14ac:dyDescent="0.3">
      <c r="B13" s="63" t="s">
        <v>38</v>
      </c>
      <c r="C13" s="15"/>
      <c r="D13" s="15"/>
    </row>
    <row r="14" spans="2:5" x14ac:dyDescent="0.3">
      <c r="B14" s="63" t="s">
        <v>39</v>
      </c>
      <c r="C14" s="15"/>
      <c r="D14" s="15"/>
    </row>
    <row r="15" spans="2:5" x14ac:dyDescent="0.3">
      <c r="B15" s="63" t="s">
        <v>40</v>
      </c>
      <c r="C15" s="15"/>
      <c r="D15" s="15"/>
    </row>
    <row r="16" spans="2:5" x14ac:dyDescent="0.3">
      <c r="B16" s="63" t="s">
        <v>105</v>
      </c>
      <c r="C16" s="15"/>
      <c r="D16" s="15"/>
    </row>
    <row r="17" spans="2:8" x14ac:dyDescent="0.3">
      <c r="B17" s="63" t="s">
        <v>106</v>
      </c>
      <c r="C17" s="15"/>
      <c r="D17" s="15"/>
    </row>
    <row r="18" spans="2:8" x14ac:dyDescent="0.3">
      <c r="B18" s="63" t="s">
        <v>107</v>
      </c>
      <c r="C18" s="15"/>
      <c r="D18" s="15"/>
    </row>
    <row r="19" spans="2:8" x14ac:dyDescent="0.3">
      <c r="B19" s="63" t="s">
        <v>108</v>
      </c>
      <c r="C19" s="15"/>
      <c r="D19" s="15"/>
    </row>
    <row r="20" spans="2:8" x14ac:dyDescent="0.3">
      <c r="B20" s="63" t="s">
        <v>34</v>
      </c>
      <c r="C20" s="15"/>
      <c r="D20" s="15"/>
    </row>
    <row r="21" spans="2:8" x14ac:dyDescent="0.3">
      <c r="B21" s="63" t="s">
        <v>41</v>
      </c>
      <c r="C21" s="15"/>
      <c r="D21" s="15"/>
    </row>
    <row r="22" spans="2:8" x14ac:dyDescent="0.3">
      <c r="B22" s="63" t="s">
        <v>35</v>
      </c>
      <c r="C22" s="15"/>
      <c r="D22" s="15"/>
    </row>
    <row r="23" spans="2:8" x14ac:dyDescent="0.3">
      <c r="B23" s="63" t="s">
        <v>24</v>
      </c>
      <c r="C23" s="15"/>
      <c r="D23" s="15"/>
    </row>
    <row r="24" spans="2:8" x14ac:dyDescent="0.3">
      <c r="B24" s="63" t="s">
        <v>24</v>
      </c>
      <c r="C24" s="15"/>
      <c r="D24" s="15"/>
    </row>
    <row r="25" spans="2:8" ht="12" customHeight="1" x14ac:dyDescent="0.3">
      <c r="E25" s="54"/>
      <c r="F25" s="54"/>
      <c r="G25" s="54"/>
      <c r="H25" s="54"/>
    </row>
    <row r="26" spans="2:8" ht="12" customHeight="1" x14ac:dyDescent="0.3">
      <c r="B26" s="92" t="s">
        <v>47</v>
      </c>
      <c r="C26" s="92"/>
      <c r="D26" s="92"/>
      <c r="E26" s="92"/>
    </row>
  </sheetData>
  <mergeCells count="3">
    <mergeCell ref="B4:D4"/>
    <mergeCell ref="B5:E5"/>
    <mergeCell ref="B26:E26"/>
  </mergeCells>
  <pageMargins left="0.51181102362204722" right="0.51181102362204722" top="0.55118110236220474" bottom="0.55118110236220474" header="0.31496062992125984" footer="0.31496062992125984"/>
  <pageSetup paperSize="9" orientation="landscape" r:id="rId1"/>
  <headerFooter>
    <oddHeader>&amp;C&amp;"-,Gras"OFFRE FINANCIERE</oddHeader>
    <oddFooter>&amp;C&amp;"-,Gras"APPEL D'OFFRE TMA Jalios JPlatform AO 25-53_DSI/SA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3"/>
  <sheetViews>
    <sheetView showGridLines="0" view="pageLayout" zoomScaleNormal="100" zoomScaleSheetLayoutView="118" workbookViewId="0">
      <selection activeCell="A12" sqref="A12:H12"/>
    </sheetView>
  </sheetViews>
  <sheetFormatPr baseColWidth="10" defaultRowHeight="14.4" x14ac:dyDescent="0.3"/>
  <cols>
    <col min="1" max="1" width="5.6640625" customWidth="1"/>
    <col min="2" max="2" width="51.5546875" customWidth="1"/>
    <col min="3" max="5" width="15.109375" customWidth="1"/>
    <col min="7" max="7" width="11.44140625" customWidth="1"/>
    <col min="8" max="8" width="11.44140625" hidden="1" customWidth="1"/>
  </cols>
  <sheetData>
    <row r="1" spans="1:8" x14ac:dyDescent="0.3">
      <c r="B1" s="13" t="s">
        <v>109</v>
      </c>
    </row>
    <row r="3" spans="1:8" x14ac:dyDescent="0.3">
      <c r="B3" s="26" t="s">
        <v>44</v>
      </c>
      <c r="C3" s="27"/>
    </row>
    <row r="4" spans="1:8" x14ac:dyDescent="0.3">
      <c r="B4" s="27"/>
      <c r="C4" s="27"/>
    </row>
    <row r="5" spans="1:8" x14ac:dyDescent="0.3">
      <c r="B5" s="28" t="s">
        <v>110</v>
      </c>
    </row>
    <row r="7" spans="1:8" s="45" customFormat="1" ht="22.5" customHeight="1" x14ac:dyDescent="0.3">
      <c r="B7" s="55" t="s">
        <v>45</v>
      </c>
      <c r="C7" s="55" t="s">
        <v>1</v>
      </c>
      <c r="D7" s="56" t="s">
        <v>2</v>
      </c>
      <c r="E7" s="56" t="s">
        <v>3</v>
      </c>
    </row>
    <row r="8" spans="1:8" ht="46.5" customHeight="1" x14ac:dyDescent="0.3">
      <c r="B8" s="53" t="s">
        <v>56</v>
      </c>
      <c r="C8" s="43"/>
      <c r="D8" s="43"/>
      <c r="E8" s="43"/>
    </row>
    <row r="9" spans="1:8" ht="42" x14ac:dyDescent="0.3">
      <c r="B9" s="53" t="s">
        <v>57</v>
      </c>
      <c r="C9" s="97" t="s">
        <v>111</v>
      </c>
      <c r="D9" s="98"/>
      <c r="E9" s="99"/>
    </row>
    <row r="12" spans="1:8" ht="42" customHeight="1" x14ac:dyDescent="0.3">
      <c r="A12" s="96" t="s">
        <v>59</v>
      </c>
      <c r="B12" s="96"/>
      <c r="C12" s="96"/>
      <c r="D12" s="96"/>
      <c r="E12" s="96"/>
      <c r="F12" s="96"/>
      <c r="G12" s="96"/>
      <c r="H12" s="96"/>
    </row>
    <row r="13" spans="1:8" ht="19.5" customHeight="1" x14ac:dyDescent="0.3">
      <c r="A13" s="77" t="s">
        <v>47</v>
      </c>
      <c r="B13" s="77"/>
      <c r="C13" s="77"/>
      <c r="D13" s="77"/>
      <c r="E13" s="77"/>
      <c r="F13" s="77"/>
      <c r="G13" s="77"/>
      <c r="H13" s="77"/>
    </row>
  </sheetData>
  <mergeCells count="3">
    <mergeCell ref="A12:H12"/>
    <mergeCell ref="A13:H13"/>
    <mergeCell ref="C9:E9"/>
  </mergeCells>
  <pageMargins left="0.51181102362204722" right="0.51181102362204722" top="0.55118110236220474" bottom="0.55118110236220474" header="0.31496062992125984" footer="0.31496062992125984"/>
  <pageSetup paperSize="9" orientation="landscape" r:id="rId1"/>
  <headerFooter>
    <oddHeader>&amp;C&amp;"-,Gras"OFFRE FINANCIERE</oddHeader>
    <oddFooter>&amp;C&amp;"-,Gras"APPEL D'OFFRE TMA Jalios JPlatform AO 25-53_DSI/SA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9</vt:i4>
      </vt:variant>
    </vt:vector>
  </HeadingPairs>
  <TitlesOfParts>
    <vt:vector size="17" baseType="lpstr">
      <vt:lpstr>Offre financière</vt:lpstr>
      <vt:lpstr>1-phase initialisation</vt:lpstr>
      <vt:lpstr>2-Maintenance corrective</vt:lpstr>
      <vt:lpstr>3-Maint. évolutive</vt:lpstr>
      <vt:lpstr>4-Etudes</vt:lpstr>
      <vt:lpstr>5-maintenance adaptative</vt:lpstr>
      <vt:lpstr>6-PostMaintenance</vt:lpstr>
      <vt:lpstr>7-réversibilité</vt:lpstr>
      <vt:lpstr>'Offre financière'!_Toc267582587</vt:lpstr>
      <vt:lpstr>'5-maintenance adaptative'!Impression_des_titres</vt:lpstr>
      <vt:lpstr>'1-phase initialisation'!Zone_d_impression</vt:lpstr>
      <vt:lpstr>'2-Maintenance corrective'!Zone_d_impression</vt:lpstr>
      <vt:lpstr>'3-Maint. évolutive'!Zone_d_impression</vt:lpstr>
      <vt:lpstr>'4-Etudes'!Zone_d_impression</vt:lpstr>
      <vt:lpstr>'5-maintenance adaptative'!Zone_d_impression</vt:lpstr>
      <vt:lpstr>'6-PostMaintenance'!Zone_d_impression</vt:lpstr>
      <vt:lpstr>'Offre financière'!Zone_d_impression</vt:lpstr>
    </vt:vector>
  </TitlesOfParts>
  <Company>Agence de la biomédecine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DJABBOUR Sami</dc:creator>
  <cp:lastModifiedBy>AFONSO Sylvaine</cp:lastModifiedBy>
  <cp:lastPrinted>2026-03-05T16:17:38Z</cp:lastPrinted>
  <dcterms:created xsi:type="dcterms:W3CDTF">2018-05-25T11:45:09Z</dcterms:created>
  <dcterms:modified xsi:type="dcterms:W3CDTF">2026-03-06T08:45:20Z</dcterms:modified>
</cp:coreProperties>
</file>