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6 RM-CAMP DU TIGRE-Aménagement intérieur\CORRIGE\"/>
    </mc:Choice>
  </mc:AlternateContent>
  <bookViews>
    <workbookView xWindow="-105" yWindow="-105" windowWidth="23250" windowHeight="13170"/>
  </bookViews>
  <sheets>
    <sheet name="10 TIGRE lot3 Menuis BOIS" sheetId="1" r:id="rId1"/>
  </sheets>
  <externalReferences>
    <externalReference r:id="rId2"/>
  </externalReferences>
  <definedNames>
    <definedName name="_xlnm.Print_Titles">'[1]10_VRD_OFFRE REMISE le 05déc'!#REF!</definedName>
    <definedName name="_xlnm.Print_Area" localSheetId="0">'10 TIGRE lot3 Menuis BOIS'!$A$1:$J$33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J22" i="1"/>
  <c r="J23" i="1"/>
  <c r="J24" i="1"/>
  <c r="J25" i="1"/>
  <c r="J21" i="1"/>
  <c r="J17" i="1"/>
  <c r="J16" i="1"/>
  <c r="J15" i="1"/>
  <c r="J18" i="1"/>
  <c r="J10" i="1"/>
  <c r="J11" i="1"/>
  <c r="J14" i="1"/>
  <c r="F28" i="1"/>
  <c r="F25" i="1"/>
  <c r="F24" i="1"/>
  <c r="F23" i="1"/>
  <c r="F22" i="1"/>
  <c r="F21" i="1"/>
  <c r="F18" i="1"/>
  <c r="F17" i="1"/>
  <c r="F16" i="1"/>
  <c r="F15" i="1"/>
  <c r="F14" i="1"/>
  <c r="F11" i="1"/>
  <c r="F10" i="1"/>
  <c r="J29" i="1" l="1"/>
  <c r="J19" i="1"/>
  <c r="J26" i="1"/>
  <c r="J12" i="1"/>
  <c r="J31" i="1" l="1"/>
</calcChain>
</file>

<file path=xl/sharedStrings.xml><?xml version="1.0" encoding="utf-8"?>
<sst xmlns="http://schemas.openxmlformats.org/spreadsheetml/2006/main" count="81" uniqueCount="60">
  <si>
    <t>Maitre d'ouvrage :</t>
  </si>
  <si>
    <t>OPERATION :</t>
  </si>
  <si>
    <t>DCE</t>
  </si>
  <si>
    <t>D.I.D. DE CAYENNE</t>
  </si>
  <si>
    <t>10 LOGEMENTS DOMANIAUX
CAMP DU TIGRE</t>
  </si>
  <si>
    <t>Réf.
CCTP</t>
  </si>
  <si>
    <t>PRESTATIONS</t>
  </si>
  <si>
    <t>Code sur Plan</t>
  </si>
  <si>
    <t>Quantité</t>
  </si>
  <si>
    <t>Unité</t>
  </si>
  <si>
    <t>P.U</t>
  </si>
  <si>
    <t>P.Total</t>
  </si>
  <si>
    <t>BAT. A</t>
  </si>
  <si>
    <t>BAT. B</t>
  </si>
  <si>
    <t>PORTES</t>
  </si>
  <si>
    <t>U</t>
  </si>
  <si>
    <r>
      <rPr>
        <b/>
        <sz val="12"/>
        <rFont val="Arial"/>
        <family val="2"/>
      </rPr>
      <t>Porte iso pleine P83</t>
    </r>
    <r>
      <rPr>
        <sz val="12"/>
        <rFont val="Arial"/>
        <family val="2"/>
      </rPr>
      <t xml:space="preserve">
Dim : 90 x 210h cm, larg. Passage = 80cm
Localisation : portes intérieures suivant plans et CCTP</t>
    </r>
  </si>
  <si>
    <t>PP</t>
  </si>
  <si>
    <t>3.4.2</t>
  </si>
  <si>
    <r>
      <rPr>
        <b/>
        <sz val="12"/>
        <rFont val="Arial"/>
        <family val="2"/>
      </rPr>
      <t>Porte iso pleine + imposte Pi83</t>
    </r>
    <r>
      <rPr>
        <sz val="12"/>
        <rFont val="Arial"/>
        <family val="2"/>
      </rPr>
      <t xml:space="preserve">
Dim : 90 x 240h cm, larg. Passage = 80cm 
Localisation : salle d'eau étage</t>
    </r>
  </si>
  <si>
    <t>PPI</t>
  </si>
  <si>
    <t>SOUS TOTAL PORTES =</t>
  </si>
  <si>
    <t>3.5</t>
  </si>
  <si>
    <t>PLACARDS</t>
  </si>
  <si>
    <r>
      <rPr>
        <b/>
        <sz val="12"/>
        <rFont val="Arial"/>
        <family val="2"/>
      </rPr>
      <t>Placard Entrée - 1 vantail battant</t>
    </r>
    <r>
      <rPr>
        <sz val="12"/>
        <rFont val="Arial"/>
        <family val="2"/>
      </rPr>
      <t xml:space="preserve">
Localisation : RDC - entrée</t>
    </r>
  </si>
  <si>
    <t>PL</t>
  </si>
  <si>
    <r>
      <rPr>
        <b/>
        <sz val="12"/>
        <rFont val="Arial"/>
        <family val="2"/>
      </rPr>
      <t>Placard Dégagement - 1 vantail battant</t>
    </r>
    <r>
      <rPr>
        <sz val="12"/>
        <rFont val="Arial"/>
        <family val="2"/>
      </rPr>
      <t xml:space="preserve">
Localisation : Etage </t>
    </r>
  </si>
  <si>
    <r>
      <rPr>
        <b/>
        <sz val="12"/>
        <rFont val="Arial"/>
        <family val="2"/>
      </rPr>
      <t>Placard SDE - 1 vantail battant</t>
    </r>
    <r>
      <rPr>
        <sz val="12"/>
        <rFont val="Arial"/>
        <family val="2"/>
      </rPr>
      <t xml:space="preserve">
Localisation : Etage </t>
    </r>
  </si>
  <si>
    <r>
      <rPr>
        <b/>
        <sz val="12"/>
        <rFont val="Arial"/>
        <family val="2"/>
      </rPr>
      <t>Placard Chambre simple - 1 vantail battant</t>
    </r>
    <r>
      <rPr>
        <sz val="12"/>
        <rFont val="Arial"/>
        <family val="2"/>
      </rPr>
      <t xml:space="preserve">
Localisation : Etage </t>
    </r>
  </si>
  <si>
    <r>
      <rPr>
        <b/>
        <sz val="12"/>
        <rFont val="Arial"/>
        <family val="2"/>
      </rPr>
      <t>Placard Chambre dressing - coulissant 2 vantaux</t>
    </r>
    <r>
      <rPr>
        <sz val="12"/>
        <rFont val="Arial"/>
        <family val="2"/>
      </rPr>
      <t xml:space="preserve">
Localisation : chambre parentale</t>
    </r>
  </si>
  <si>
    <t>SOUS TOTAL PLACARDS</t>
  </si>
  <si>
    <r>
      <t xml:space="preserve">Plateau bar séjour
</t>
    </r>
    <r>
      <rPr>
        <sz val="12"/>
        <rFont val="Arial"/>
        <family val="2"/>
      </rPr>
      <t>Localisation : sur muret entre séjour et cuisine</t>
    </r>
  </si>
  <si>
    <t>TB01</t>
  </si>
  <si>
    <r>
      <rPr>
        <b/>
        <sz val="12"/>
        <rFont val="Arial"/>
        <family val="2"/>
      </rPr>
      <t xml:space="preserve">Tablettes escalier
</t>
    </r>
    <r>
      <rPr>
        <sz val="12"/>
        <rFont val="Arial"/>
        <family val="2"/>
      </rPr>
      <t>Localisation : En couronnement mur d'échiffre et garde-corps palier étage</t>
    </r>
  </si>
  <si>
    <t>TB02</t>
  </si>
  <si>
    <r>
      <t xml:space="preserve">Passe-plat
</t>
    </r>
    <r>
      <rPr>
        <sz val="12"/>
        <rFont val="Arial"/>
        <family val="2"/>
      </rPr>
      <t>Localisation : Allège fenêtre entre cuisine et terrasse</t>
    </r>
  </si>
  <si>
    <t>TB03</t>
  </si>
  <si>
    <r>
      <rPr>
        <b/>
        <sz val="12"/>
        <rFont val="Arial"/>
        <family val="2"/>
      </rPr>
      <t xml:space="preserve">Tablettes WC 90
</t>
    </r>
    <r>
      <rPr>
        <sz val="12"/>
        <rFont val="Arial"/>
        <family val="2"/>
      </rPr>
      <t>Localisation : bâtiment A - WC à l'étage</t>
    </r>
  </si>
  <si>
    <t>TB04</t>
  </si>
  <si>
    <r>
      <rPr>
        <b/>
        <sz val="12"/>
        <rFont val="Arial"/>
        <family val="2"/>
      </rPr>
      <t xml:space="preserve">Tablettes WC 125
</t>
    </r>
    <r>
      <rPr>
        <sz val="12"/>
        <rFont val="Arial"/>
        <family val="2"/>
      </rPr>
      <t>Localisation : bâtiment A - WC à l'étage</t>
    </r>
  </si>
  <si>
    <t>PF</t>
  </si>
  <si>
    <t>Escalier bois intérieur</t>
  </si>
  <si>
    <t>ESC</t>
  </si>
  <si>
    <t>MENUISERIE DIVERSES</t>
  </si>
  <si>
    <t>SOUS TOTAL MENUISERIE DIVERSES =</t>
  </si>
  <si>
    <t>SOUS TOTAL ESCALIER BOIS =</t>
  </si>
  <si>
    <t>ESCALIERS BOIS</t>
  </si>
  <si>
    <t>Quant. Totale
indicative
MOE</t>
  </si>
  <si>
    <t>Quant. Totale
Entreprise</t>
  </si>
  <si>
    <t>3.3.2</t>
  </si>
  <si>
    <t>3.4.1</t>
  </si>
  <si>
    <t>3.2.1</t>
  </si>
  <si>
    <t>3.3</t>
  </si>
  <si>
    <t>3.3.1</t>
  </si>
  <si>
    <t>3.4</t>
  </si>
  <si>
    <t>3.4.3</t>
  </si>
  <si>
    <t>3.4.4</t>
  </si>
  <si>
    <t xml:space="preserve"> MENUISERIE BOIS</t>
  </si>
  <si>
    <t>DPGF</t>
  </si>
  <si>
    <t xml:space="preserve"> TOTAL LOT 03 partie MENUISERIES BOIS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</si>
</sst>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16"/>
      <color indexed="8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name val="Franklin Gothic Book"/>
      <family val="2"/>
    </font>
    <font>
      <b/>
      <sz val="14"/>
      <name val="Arial"/>
      <family val="2"/>
    </font>
    <font>
      <sz val="14"/>
      <name val="Franklin Gothic Book"/>
      <family val="2"/>
    </font>
    <font>
      <b/>
      <sz val="10"/>
      <name val="Arial"/>
      <family val="2"/>
    </font>
    <font>
      <b/>
      <sz val="10"/>
      <name val="Franklin Gothic Book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5" fillId="0" borderId="0" xfId="2" applyFont="1"/>
    <xf numFmtId="0" fontId="5" fillId="0" borderId="0" xfId="2" applyFont="1" applyAlignment="1">
      <alignment vertical="center"/>
    </xf>
    <xf numFmtId="0" fontId="5" fillId="0" borderId="7" xfId="2" applyFont="1" applyBorder="1"/>
    <xf numFmtId="0" fontId="5" fillId="0" borderId="7" xfId="2" applyFont="1" applyBorder="1" applyAlignment="1">
      <alignment horizontal="center"/>
    </xf>
    <xf numFmtId="0" fontId="5" fillId="0" borderId="8" xfId="2" applyFont="1" applyBorder="1"/>
    <xf numFmtId="0" fontId="5" fillId="0" borderId="0" xfId="2" applyFont="1" applyAlignment="1">
      <alignment horizontal="center" vertical="center"/>
    </xf>
    <xf numFmtId="0" fontId="13" fillId="0" borderId="11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/>
    </xf>
    <xf numFmtId="0" fontId="15" fillId="2" borderId="9" xfId="2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vertical="center"/>
    </xf>
    <xf numFmtId="0" fontId="16" fillId="3" borderId="11" xfId="1" applyFont="1" applyFill="1" applyBorder="1" applyAlignment="1">
      <alignment horizontal="center" vertical="center"/>
    </xf>
    <xf numFmtId="0" fontId="18" fillId="3" borderId="11" xfId="1" applyFont="1" applyFill="1" applyBorder="1" applyAlignment="1">
      <alignment horizontal="center" vertical="center"/>
    </xf>
    <xf numFmtId="164" fontId="16" fillId="3" borderId="11" xfId="1" applyNumberFormat="1" applyFont="1" applyFill="1" applyBorder="1" applyAlignment="1">
      <alignment horizontal="center" vertical="center"/>
    </xf>
    <xf numFmtId="0" fontId="19" fillId="0" borderId="0" xfId="1" applyFont="1" applyAlignment="1">
      <alignment vertical="center"/>
    </xf>
    <xf numFmtId="0" fontId="16" fillId="0" borderId="13" xfId="1" applyFont="1" applyBorder="1" applyAlignment="1">
      <alignment horizontal="center" vertical="center"/>
    </xf>
    <xf numFmtId="49" fontId="16" fillId="0" borderId="13" xfId="1" applyNumberFormat="1" applyFont="1" applyBorder="1" applyAlignment="1">
      <alignment vertical="center" wrapText="1"/>
    </xf>
    <xf numFmtId="1" fontId="16" fillId="0" borderId="13" xfId="1" applyNumberFormat="1" applyFont="1" applyBorder="1" applyAlignment="1">
      <alignment horizontal="center" vertical="center"/>
    </xf>
    <xf numFmtId="164" fontId="16" fillId="0" borderId="13" xfId="1" applyNumberFormat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49" fontId="16" fillId="0" borderId="14" xfId="1" applyNumberFormat="1" applyFont="1" applyBorder="1" applyAlignment="1">
      <alignment vertical="center" wrapText="1"/>
    </xf>
    <xf numFmtId="1" fontId="16" fillId="0" borderId="14" xfId="1" applyNumberFormat="1" applyFont="1" applyBorder="1" applyAlignment="1">
      <alignment horizontal="center" vertical="center"/>
    </xf>
    <xf numFmtId="164" fontId="16" fillId="0" borderId="14" xfId="1" applyNumberFormat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49" fontId="16" fillId="0" borderId="15" xfId="1" applyNumberFormat="1" applyFont="1" applyBorder="1" applyAlignment="1">
      <alignment vertical="center" wrapText="1"/>
    </xf>
    <xf numFmtId="1" fontId="16" fillId="0" borderId="15" xfId="1" applyNumberFormat="1" applyFont="1" applyBorder="1" applyAlignment="1">
      <alignment horizontal="center" vertical="center"/>
    </xf>
    <xf numFmtId="164" fontId="16" fillId="0" borderId="15" xfId="1" applyNumberFormat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164" fontId="17" fillId="0" borderId="12" xfId="1" applyNumberFormat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164" fontId="17" fillId="0" borderId="11" xfId="1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49" fontId="17" fillId="0" borderId="13" xfId="1" applyNumberFormat="1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49" fontId="17" fillId="0" borderId="14" xfId="1" applyNumberFormat="1" applyFont="1" applyBorder="1" applyAlignment="1">
      <alignment vertical="center" wrapText="1"/>
    </xf>
    <xf numFmtId="0" fontId="18" fillId="3" borderId="8" xfId="1" applyFont="1" applyFill="1" applyBorder="1" applyAlignment="1">
      <alignment horizontal="center" vertical="center"/>
    </xf>
    <xf numFmtId="0" fontId="18" fillId="3" borderId="7" xfId="1" applyFont="1" applyFill="1" applyBorder="1" applyAlignment="1">
      <alignment horizontal="center" vertical="center"/>
    </xf>
    <xf numFmtId="164" fontId="16" fillId="3" borderId="12" xfId="1" applyNumberFormat="1" applyFont="1" applyFill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9" fillId="0" borderId="0" xfId="1" applyFont="1"/>
    <xf numFmtId="0" fontId="16" fillId="0" borderId="3" xfId="1" applyFont="1" applyBorder="1"/>
    <xf numFmtId="2" fontId="16" fillId="0" borderId="3" xfId="1" applyNumberFormat="1" applyFont="1" applyBorder="1" applyAlignment="1">
      <alignment horizontal="center"/>
    </xf>
    <xf numFmtId="2" fontId="17" fillId="0" borderId="3" xfId="1" applyNumberFormat="1" applyFont="1" applyBorder="1" applyAlignment="1">
      <alignment horizontal="center"/>
    </xf>
    <xf numFmtId="0" fontId="16" fillId="0" borderId="17" xfId="1" applyFont="1" applyBorder="1"/>
    <xf numFmtId="0" fontId="21" fillId="0" borderId="0" xfId="1" applyFont="1"/>
    <xf numFmtId="0" fontId="2" fillId="0" borderId="0" xfId="1"/>
    <xf numFmtId="0" fontId="2" fillId="0" borderId="0" xfId="1" applyAlignment="1">
      <alignment horizontal="center"/>
    </xf>
    <xf numFmtId="0" fontId="22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12" fillId="0" borderId="8" xfId="2" applyFont="1" applyBorder="1" applyAlignment="1">
      <alignment horizontal="center" vertical="center" wrapText="1"/>
    </xf>
    <xf numFmtId="0" fontId="17" fillId="0" borderId="10" xfId="1" applyFont="1" applyBorder="1" applyAlignment="1">
      <alignment horizontal="right" vertical="center" indent="1"/>
    </xf>
    <xf numFmtId="0" fontId="17" fillId="0" borderId="7" xfId="1" applyFont="1" applyBorder="1" applyAlignment="1">
      <alignment horizontal="right" vertical="center" indent="1"/>
    </xf>
    <xf numFmtId="49" fontId="20" fillId="0" borderId="7" xfId="1" applyNumberFormat="1" applyFont="1" applyBorder="1" applyAlignment="1">
      <alignment horizontal="right" vertical="center" indent="2"/>
    </xf>
    <xf numFmtId="0" fontId="11" fillId="0" borderId="9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7" fillId="0" borderId="4" xfId="1" applyFont="1" applyBorder="1" applyAlignment="1">
      <alignment horizontal="right" vertical="center"/>
    </xf>
    <xf numFmtId="0" fontId="17" fillId="0" borderId="6" xfId="1" applyFont="1" applyBorder="1" applyAlignment="1">
      <alignment horizontal="right" vertical="center"/>
    </xf>
    <xf numFmtId="0" fontId="17" fillId="0" borderId="10" xfId="1" applyFont="1" applyBorder="1" applyAlignment="1">
      <alignment horizontal="right" vertical="center"/>
    </xf>
    <xf numFmtId="0" fontId="17" fillId="0" borderId="7" xfId="1" applyFont="1" applyBorder="1" applyAlignment="1">
      <alignment horizontal="right" vertical="center"/>
    </xf>
    <xf numFmtId="0" fontId="12" fillId="0" borderId="1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9" fillId="0" borderId="4" xfId="1" applyNumberFormat="1" applyFont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5" fillId="0" borderId="10" xfId="2" applyFont="1" applyBorder="1"/>
    <xf numFmtId="49" fontId="16" fillId="3" borderId="10" xfId="1" applyNumberFormat="1" applyFont="1" applyFill="1" applyBorder="1" applyAlignment="1">
      <alignment horizontal="center" vertical="center"/>
    </xf>
    <xf numFmtId="44" fontId="20" fillId="0" borderId="18" xfId="1" applyNumberFormat="1" applyFont="1" applyBorder="1" applyAlignment="1">
      <alignment horizontal="center" vertical="center"/>
    </xf>
  </cellXfs>
  <cellStyles count="3">
    <cellStyle name="Normal" xfId="0" builtinId="0"/>
    <cellStyle name="Normal 2 2" xfId="1"/>
    <cellStyle name="Normal 4 2 2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vaux\SIMKO%20PENSION%20DE%20FAMILLE\CCTP-DQE-20maisons%20relais\OLD\travaux\MTA\PRO_MTA\PRO\CCTP%20MTA\ANALYSE%20III\TABLEAU%20ANALYSE%20III_M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G_OEUVR "/>
      <sheetName val="1-G_BATISOLEIL"/>
      <sheetName val="1-G_OEUVR  HIPPOBAT"/>
      <sheetName val="2-CHARP_COUV"/>
      <sheetName val="2-CHARP_COUV NEGO"/>
      <sheetName val="5 - REVTS"/>
      <sheetName val="5 - REVTS NEGO"/>
      <sheetName val="lot_06 ELEC"/>
      <sheetName val="lot_06 ELEC modif"/>
      <sheetName val="LOT_7 PLOMBERIE"/>
      <sheetName val="10_VRD_OFFRE REMISE le 05déc"/>
      <sheetName val="10_VRD N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70" zoomScaleNormal="70" zoomScaleSheetLayoutView="40" workbookViewId="0">
      <pane xSplit="2" ySplit="8" topLeftCell="C9" activePane="bottomRight" state="frozen"/>
      <selection activeCell="B68" sqref="B68"/>
      <selection pane="topRight" activeCell="B68" sqref="B68"/>
      <selection pane="bottomLeft" activeCell="B68" sqref="B68"/>
      <selection pane="bottomRight" activeCell="S7" sqref="S7"/>
    </sheetView>
  </sheetViews>
  <sheetFormatPr baseColWidth="10" defaultColWidth="11.42578125" defaultRowHeight="13.5" x14ac:dyDescent="0.25"/>
  <cols>
    <col min="1" max="1" width="8.42578125" style="43" customWidth="1"/>
    <col min="2" max="2" width="77.28515625" style="43" customWidth="1"/>
    <col min="3" max="3" width="14.5703125" style="52" customWidth="1"/>
    <col min="4" max="4" width="10.85546875" style="53" customWidth="1"/>
    <col min="5" max="5" width="9.7109375" style="53" customWidth="1"/>
    <col min="6" max="7" width="16.7109375" style="53" customWidth="1"/>
    <col min="8" max="8" width="11.28515625" style="53" customWidth="1"/>
    <col min="9" max="9" width="16.42578125" style="52" customWidth="1"/>
    <col min="10" max="10" width="19.85546875" style="52" customWidth="1"/>
    <col min="11" max="16384" width="11.42578125" style="43"/>
  </cols>
  <sheetData>
    <row r="1" spans="1:10" s="1" customFormat="1" ht="29.25" customHeight="1" x14ac:dyDescent="0.2">
      <c r="A1" s="90" t="s">
        <v>0</v>
      </c>
      <c r="B1" s="91"/>
      <c r="C1" s="92" t="s">
        <v>1</v>
      </c>
      <c r="D1" s="93"/>
      <c r="E1" s="93"/>
      <c r="F1" s="93"/>
      <c r="G1" s="93"/>
      <c r="H1" s="94"/>
      <c r="I1" s="95" t="s">
        <v>2</v>
      </c>
      <c r="J1" s="96"/>
    </row>
    <row r="2" spans="1:10" s="2" customFormat="1" ht="57" customHeight="1" x14ac:dyDescent="0.25">
      <c r="A2" s="99" t="s">
        <v>3</v>
      </c>
      <c r="B2" s="100"/>
      <c r="C2" s="101" t="s">
        <v>4</v>
      </c>
      <c r="D2" s="102"/>
      <c r="E2" s="102"/>
      <c r="F2" s="102"/>
      <c r="G2" s="102"/>
      <c r="H2" s="103"/>
      <c r="I2" s="97"/>
      <c r="J2" s="98"/>
    </row>
    <row r="3" spans="1:10" s="1" customFormat="1" ht="24.75" customHeight="1" x14ac:dyDescent="0.2">
      <c r="A3" s="76" t="s">
        <v>58</v>
      </c>
      <c r="B3" s="77"/>
      <c r="C3" s="80" t="s">
        <v>57</v>
      </c>
      <c r="D3" s="81"/>
      <c r="E3" s="81"/>
      <c r="F3" s="81"/>
      <c r="G3" s="81"/>
      <c r="H3" s="82"/>
      <c r="I3" s="86"/>
      <c r="J3" s="87"/>
    </row>
    <row r="4" spans="1:10" s="2" customFormat="1" ht="26.25" customHeight="1" x14ac:dyDescent="0.25">
      <c r="A4" s="78"/>
      <c r="B4" s="79"/>
      <c r="C4" s="83"/>
      <c r="D4" s="84"/>
      <c r="E4" s="84"/>
      <c r="F4" s="84"/>
      <c r="G4" s="84"/>
      <c r="H4" s="85"/>
      <c r="I4" s="88"/>
      <c r="J4" s="89"/>
    </row>
    <row r="5" spans="1:10" s="1" customFormat="1" ht="15.75" customHeight="1" x14ac:dyDescent="0.2">
      <c r="A5" s="104"/>
      <c r="B5" s="3"/>
      <c r="C5" s="4"/>
      <c r="D5" s="3"/>
      <c r="E5" s="3"/>
      <c r="F5" s="3"/>
      <c r="G5" s="3"/>
      <c r="H5" s="3"/>
      <c r="I5" s="3"/>
      <c r="J5" s="5"/>
    </row>
    <row r="6" spans="1:10" s="6" customFormat="1" ht="21" customHeight="1" x14ac:dyDescent="0.25">
      <c r="A6" s="65" t="s">
        <v>5</v>
      </c>
      <c r="B6" s="67" t="s">
        <v>6</v>
      </c>
      <c r="C6" s="69" t="s">
        <v>7</v>
      </c>
      <c r="D6" s="73" t="s">
        <v>8</v>
      </c>
      <c r="E6" s="74"/>
      <c r="F6" s="74"/>
      <c r="G6" s="75"/>
      <c r="H6" s="71" t="s">
        <v>9</v>
      </c>
      <c r="I6" s="64" t="s">
        <v>10</v>
      </c>
      <c r="J6" s="58" t="s">
        <v>11</v>
      </c>
    </row>
    <row r="7" spans="1:10" s="6" customFormat="1" ht="50.25" customHeight="1" x14ac:dyDescent="0.25">
      <c r="A7" s="66"/>
      <c r="B7" s="68"/>
      <c r="C7" s="70"/>
      <c r="D7" s="7" t="s">
        <v>12</v>
      </c>
      <c r="E7" s="7" t="s">
        <v>13</v>
      </c>
      <c r="F7" s="54" t="s">
        <v>47</v>
      </c>
      <c r="G7" s="54" t="s">
        <v>48</v>
      </c>
      <c r="H7" s="72"/>
      <c r="I7" s="64"/>
      <c r="J7" s="59"/>
    </row>
    <row r="8" spans="1:10" s="6" customFormat="1" ht="12" customHeight="1" x14ac:dyDescent="0.25">
      <c r="A8" s="8"/>
      <c r="B8" s="8"/>
      <c r="C8" s="9"/>
      <c r="D8" s="10"/>
      <c r="E8" s="10"/>
      <c r="F8" s="11"/>
      <c r="G8" s="11"/>
      <c r="H8" s="11"/>
      <c r="I8" s="11"/>
      <c r="J8" s="12"/>
    </row>
    <row r="9" spans="1:10" s="17" customFormat="1" ht="24.95" customHeight="1" x14ac:dyDescent="0.25">
      <c r="A9" s="105"/>
      <c r="B9" s="13" t="s">
        <v>14</v>
      </c>
      <c r="C9" s="14"/>
      <c r="D9" s="15"/>
      <c r="E9" s="15"/>
      <c r="F9" s="15"/>
      <c r="G9" s="15"/>
      <c r="H9" s="15"/>
      <c r="I9" s="15"/>
      <c r="J9" s="16"/>
    </row>
    <row r="10" spans="1:10" s="17" customFormat="1" ht="51.95" customHeight="1" x14ac:dyDescent="0.25">
      <c r="A10" s="22" t="s">
        <v>51</v>
      </c>
      <c r="B10" s="23" t="s">
        <v>16</v>
      </c>
      <c r="C10" s="22" t="s">
        <v>17</v>
      </c>
      <c r="D10" s="22">
        <v>60</v>
      </c>
      <c r="E10" s="22">
        <v>11</v>
      </c>
      <c r="F10" s="22">
        <f>D10+E10</f>
        <v>71</v>
      </c>
      <c r="G10" s="22"/>
      <c r="H10" s="22" t="s">
        <v>15</v>
      </c>
      <c r="I10" s="24"/>
      <c r="J10" s="25">
        <f t="shared" ref="J10:J11" si="0">G10*I10</f>
        <v>0</v>
      </c>
    </row>
    <row r="11" spans="1:10" s="17" customFormat="1" ht="51.95" customHeight="1" x14ac:dyDescent="0.25">
      <c r="A11" s="26" t="s">
        <v>49</v>
      </c>
      <c r="B11" s="27" t="s">
        <v>19</v>
      </c>
      <c r="C11" s="26" t="s">
        <v>20</v>
      </c>
      <c r="D11" s="26">
        <v>8</v>
      </c>
      <c r="E11" s="26">
        <v>2</v>
      </c>
      <c r="F11" s="26">
        <f>D11+E11</f>
        <v>10</v>
      </c>
      <c r="G11" s="26"/>
      <c r="H11" s="26" t="s">
        <v>15</v>
      </c>
      <c r="I11" s="28"/>
      <c r="J11" s="29">
        <f t="shared" si="0"/>
        <v>0</v>
      </c>
    </row>
    <row r="12" spans="1:10" s="17" customFormat="1" ht="24.95" customHeight="1" x14ac:dyDescent="0.25">
      <c r="A12" s="30"/>
      <c r="B12" s="60" t="s">
        <v>21</v>
      </c>
      <c r="C12" s="61"/>
      <c r="D12" s="61"/>
      <c r="E12" s="61"/>
      <c r="F12" s="61"/>
      <c r="G12" s="61"/>
      <c r="H12" s="61"/>
      <c r="I12" s="61"/>
      <c r="J12" s="31">
        <f>SUM(J10:J11)</f>
        <v>0</v>
      </c>
    </row>
    <row r="13" spans="1:10" s="17" customFormat="1" ht="24.95" customHeight="1" x14ac:dyDescent="0.25">
      <c r="A13" s="105" t="s">
        <v>52</v>
      </c>
      <c r="B13" s="13" t="s">
        <v>23</v>
      </c>
      <c r="C13" s="14"/>
      <c r="D13" s="15"/>
      <c r="E13" s="15"/>
      <c r="F13" s="15"/>
      <c r="G13" s="15"/>
      <c r="H13" s="15"/>
      <c r="I13" s="15"/>
      <c r="J13" s="16"/>
    </row>
    <row r="14" spans="1:10" s="17" customFormat="1" ht="33.950000000000003" customHeight="1" x14ac:dyDescent="0.25">
      <c r="A14" s="18" t="s">
        <v>53</v>
      </c>
      <c r="B14" s="19" t="s">
        <v>24</v>
      </c>
      <c r="C14" s="18" t="s">
        <v>25</v>
      </c>
      <c r="D14" s="18">
        <v>8</v>
      </c>
      <c r="E14" s="18">
        <v>2</v>
      </c>
      <c r="F14" s="18">
        <f>D14+E14</f>
        <v>10</v>
      </c>
      <c r="G14" s="18"/>
      <c r="H14" s="18" t="s">
        <v>15</v>
      </c>
      <c r="I14" s="18"/>
      <c r="J14" s="21">
        <f>G14*I14</f>
        <v>0</v>
      </c>
    </row>
    <row r="15" spans="1:10" s="17" customFormat="1" ht="33.950000000000003" customHeight="1" x14ac:dyDescent="0.25">
      <c r="A15" s="22" t="s">
        <v>53</v>
      </c>
      <c r="B15" s="23" t="s">
        <v>26</v>
      </c>
      <c r="C15" s="22" t="s">
        <v>25</v>
      </c>
      <c r="D15" s="22">
        <v>16</v>
      </c>
      <c r="E15" s="22">
        <v>4</v>
      </c>
      <c r="F15" s="22">
        <f>D15+E15</f>
        <v>20</v>
      </c>
      <c r="G15" s="22"/>
      <c r="H15" s="22" t="s">
        <v>15</v>
      </c>
      <c r="I15" s="22"/>
      <c r="J15" s="25">
        <f>G15*I15</f>
        <v>0</v>
      </c>
    </row>
    <row r="16" spans="1:10" s="17" customFormat="1" ht="33.950000000000003" customHeight="1" x14ac:dyDescent="0.25">
      <c r="A16" s="22" t="s">
        <v>53</v>
      </c>
      <c r="B16" s="23" t="s">
        <v>27</v>
      </c>
      <c r="C16" s="22" t="s">
        <v>25</v>
      </c>
      <c r="D16" s="22">
        <v>12</v>
      </c>
      <c r="E16" s="22">
        <v>2</v>
      </c>
      <c r="F16" s="22">
        <f>D16+E16</f>
        <v>14</v>
      </c>
      <c r="G16" s="22"/>
      <c r="H16" s="22" t="s">
        <v>15</v>
      </c>
      <c r="I16" s="22"/>
      <c r="J16" s="25">
        <f>G16*I16</f>
        <v>0</v>
      </c>
    </row>
    <row r="17" spans="1:10" s="17" customFormat="1" ht="33.950000000000003" customHeight="1" x14ac:dyDescent="0.25">
      <c r="A17" s="22" t="s">
        <v>53</v>
      </c>
      <c r="B17" s="23" t="s">
        <v>28</v>
      </c>
      <c r="C17" s="22" t="s">
        <v>25</v>
      </c>
      <c r="D17" s="22">
        <v>12</v>
      </c>
      <c r="E17" s="22">
        <v>1</v>
      </c>
      <c r="F17" s="22">
        <f>D17+E17</f>
        <v>13</v>
      </c>
      <c r="G17" s="22"/>
      <c r="H17" s="22" t="s">
        <v>15</v>
      </c>
      <c r="I17" s="22"/>
      <c r="J17" s="25">
        <f>G17*I17</f>
        <v>0</v>
      </c>
    </row>
    <row r="18" spans="1:10" s="17" customFormat="1" ht="33.950000000000003" customHeight="1" x14ac:dyDescent="0.25">
      <c r="A18" s="26" t="s">
        <v>49</v>
      </c>
      <c r="B18" s="27" t="s">
        <v>29</v>
      </c>
      <c r="C18" s="26" t="s">
        <v>25</v>
      </c>
      <c r="D18" s="26">
        <v>8</v>
      </c>
      <c r="E18" s="26">
        <v>2</v>
      </c>
      <c r="F18" s="26">
        <f>D18+E18</f>
        <v>10</v>
      </c>
      <c r="G18" s="26"/>
      <c r="H18" s="26" t="s">
        <v>15</v>
      </c>
      <c r="I18" s="26"/>
      <c r="J18" s="29">
        <f>G18*I18</f>
        <v>0</v>
      </c>
    </row>
    <row r="19" spans="1:10" s="17" customFormat="1" ht="24.95" customHeight="1" x14ac:dyDescent="0.25">
      <c r="A19" s="32"/>
      <c r="B19" s="62" t="s">
        <v>30</v>
      </c>
      <c r="C19" s="63"/>
      <c r="D19" s="63"/>
      <c r="E19" s="63"/>
      <c r="F19" s="63"/>
      <c r="G19" s="63"/>
      <c r="H19" s="63"/>
      <c r="I19" s="63"/>
      <c r="J19" s="33">
        <f>SUM(J14:J18)</f>
        <v>0</v>
      </c>
    </row>
    <row r="20" spans="1:10" s="17" customFormat="1" ht="24.95" customHeight="1" x14ac:dyDescent="0.25">
      <c r="A20" s="105" t="s">
        <v>54</v>
      </c>
      <c r="B20" s="13" t="s">
        <v>43</v>
      </c>
      <c r="C20" s="14"/>
      <c r="D20" s="15"/>
      <c r="E20" s="15"/>
      <c r="F20" s="15"/>
      <c r="G20" s="15"/>
      <c r="H20" s="15"/>
      <c r="I20" s="15"/>
      <c r="J20" s="16"/>
    </row>
    <row r="21" spans="1:10" s="17" customFormat="1" ht="33.950000000000003" customHeight="1" x14ac:dyDescent="0.25">
      <c r="A21" s="34" t="s">
        <v>50</v>
      </c>
      <c r="B21" s="35" t="s">
        <v>31</v>
      </c>
      <c r="C21" s="18" t="s">
        <v>32</v>
      </c>
      <c r="D21" s="18">
        <v>8</v>
      </c>
      <c r="E21" s="18">
        <v>2</v>
      </c>
      <c r="F21" s="18">
        <f t="shared" ref="F21:F25" si="1">D21+E21</f>
        <v>10</v>
      </c>
      <c r="G21" s="18"/>
      <c r="H21" s="18" t="s">
        <v>15</v>
      </c>
      <c r="I21" s="20"/>
      <c r="J21" s="21">
        <f>G21*I21</f>
        <v>0</v>
      </c>
    </row>
    <row r="22" spans="1:10" s="17" customFormat="1" ht="33.950000000000003" customHeight="1" x14ac:dyDescent="0.25">
      <c r="A22" s="36" t="s">
        <v>18</v>
      </c>
      <c r="B22" s="23" t="s">
        <v>33</v>
      </c>
      <c r="C22" s="22" t="s">
        <v>34</v>
      </c>
      <c r="D22" s="22">
        <v>8</v>
      </c>
      <c r="E22" s="22">
        <v>2</v>
      </c>
      <c r="F22" s="22">
        <f t="shared" si="1"/>
        <v>10</v>
      </c>
      <c r="G22" s="22"/>
      <c r="H22" s="22" t="s">
        <v>15</v>
      </c>
      <c r="I22" s="24"/>
      <c r="J22" s="25">
        <f t="shared" ref="J22:J25" si="2">G22*I22</f>
        <v>0</v>
      </c>
    </row>
    <row r="23" spans="1:10" s="17" customFormat="1" ht="33.950000000000003" customHeight="1" x14ac:dyDescent="0.25">
      <c r="A23" s="36" t="s">
        <v>55</v>
      </c>
      <c r="B23" s="37" t="s">
        <v>35</v>
      </c>
      <c r="C23" s="22" t="s">
        <v>36</v>
      </c>
      <c r="D23" s="22">
        <v>8</v>
      </c>
      <c r="E23" s="22">
        <v>2</v>
      </c>
      <c r="F23" s="22">
        <f t="shared" si="1"/>
        <v>10</v>
      </c>
      <c r="G23" s="22"/>
      <c r="H23" s="22" t="s">
        <v>15</v>
      </c>
      <c r="I23" s="24"/>
      <c r="J23" s="25">
        <f t="shared" si="2"/>
        <v>0</v>
      </c>
    </row>
    <row r="24" spans="1:10" s="17" customFormat="1" ht="33.950000000000003" customHeight="1" x14ac:dyDescent="0.25">
      <c r="A24" s="36" t="s">
        <v>56</v>
      </c>
      <c r="B24" s="23" t="s">
        <v>37</v>
      </c>
      <c r="C24" s="22" t="s">
        <v>38</v>
      </c>
      <c r="D24" s="22">
        <v>8</v>
      </c>
      <c r="E24" s="22">
        <v>0</v>
      </c>
      <c r="F24" s="22">
        <f t="shared" si="1"/>
        <v>8</v>
      </c>
      <c r="G24" s="22"/>
      <c r="H24" s="22" t="s">
        <v>15</v>
      </c>
      <c r="I24" s="24"/>
      <c r="J24" s="25">
        <f t="shared" si="2"/>
        <v>0</v>
      </c>
    </row>
    <row r="25" spans="1:10" s="17" customFormat="1" ht="33.950000000000003" customHeight="1" x14ac:dyDescent="0.25">
      <c r="A25" s="36" t="s">
        <v>56</v>
      </c>
      <c r="B25" s="23" t="s">
        <v>39</v>
      </c>
      <c r="C25" s="22" t="s">
        <v>38</v>
      </c>
      <c r="D25" s="22">
        <v>0</v>
      </c>
      <c r="E25" s="22">
        <v>1</v>
      </c>
      <c r="F25" s="22">
        <f t="shared" si="1"/>
        <v>1</v>
      </c>
      <c r="G25" s="22"/>
      <c r="H25" s="22" t="s">
        <v>15</v>
      </c>
      <c r="I25" s="24"/>
      <c r="J25" s="25">
        <f t="shared" si="2"/>
        <v>0</v>
      </c>
    </row>
    <row r="26" spans="1:10" s="17" customFormat="1" ht="24.95" customHeight="1" x14ac:dyDescent="0.25">
      <c r="A26" s="32"/>
      <c r="B26" s="55" t="s">
        <v>44</v>
      </c>
      <c r="C26" s="56"/>
      <c r="D26" s="56"/>
      <c r="E26" s="56"/>
      <c r="F26" s="56"/>
      <c r="G26" s="56"/>
      <c r="H26" s="56"/>
      <c r="I26" s="56"/>
      <c r="J26" s="33">
        <f>SUM(J21:J25)</f>
        <v>0</v>
      </c>
    </row>
    <row r="27" spans="1:10" s="17" customFormat="1" ht="24.95" customHeight="1" x14ac:dyDescent="0.25">
      <c r="A27" s="105"/>
      <c r="B27" s="13" t="s">
        <v>46</v>
      </c>
      <c r="C27" s="14"/>
      <c r="D27" s="38"/>
      <c r="E27" s="39"/>
      <c r="F27" s="39"/>
      <c r="G27" s="39"/>
      <c r="H27" s="39"/>
      <c r="I27" s="39"/>
      <c r="J27" s="40"/>
    </row>
    <row r="28" spans="1:10" s="17" customFormat="1" ht="33.950000000000003" customHeight="1" x14ac:dyDescent="0.25">
      <c r="A28" s="41" t="s">
        <v>22</v>
      </c>
      <c r="B28" s="19" t="s">
        <v>41</v>
      </c>
      <c r="C28" s="18" t="s">
        <v>42</v>
      </c>
      <c r="D28" s="18">
        <v>8</v>
      </c>
      <c r="E28" s="18">
        <v>2</v>
      </c>
      <c r="F28" s="42">
        <f>E28+D28</f>
        <v>10</v>
      </c>
      <c r="G28" s="42"/>
      <c r="H28" s="18" t="s">
        <v>40</v>
      </c>
      <c r="I28" s="20"/>
      <c r="J28" s="21">
        <f>G28*I28</f>
        <v>0</v>
      </c>
    </row>
    <row r="29" spans="1:10" s="17" customFormat="1" ht="24.95" customHeight="1" x14ac:dyDescent="0.25">
      <c r="A29" s="32"/>
      <c r="B29" s="55" t="s">
        <v>45</v>
      </c>
      <c r="C29" s="56"/>
      <c r="D29" s="56"/>
      <c r="E29" s="56"/>
      <c r="F29" s="56"/>
      <c r="G29" s="56"/>
      <c r="H29" s="56"/>
      <c r="I29" s="56"/>
      <c r="J29" s="33">
        <f>SUM(J28:J28)</f>
        <v>0</v>
      </c>
    </row>
    <row r="30" spans="1:10" ht="15" customHeight="1" thickBot="1" x14ac:dyDescent="0.3">
      <c r="A30" s="32"/>
      <c r="B30" s="44"/>
      <c r="C30" s="45"/>
      <c r="D30" s="46"/>
      <c r="E30" s="46"/>
      <c r="F30" s="46"/>
      <c r="G30" s="46"/>
      <c r="H30" s="46"/>
      <c r="I30" s="45"/>
      <c r="J30" s="47"/>
    </row>
    <row r="31" spans="1:10" s="48" customFormat="1" ht="24.95" customHeight="1" x14ac:dyDescent="0.35">
      <c r="A31" s="32"/>
      <c r="B31" s="57" t="s">
        <v>59</v>
      </c>
      <c r="C31" s="57"/>
      <c r="D31" s="57"/>
      <c r="E31" s="57"/>
      <c r="F31" s="57"/>
      <c r="G31" s="57"/>
      <c r="H31" s="57"/>
      <c r="I31" s="57"/>
      <c r="J31" s="106">
        <f>SUM(J10:J29)/2</f>
        <v>0</v>
      </c>
    </row>
    <row r="32" spans="1:10" ht="24.95" customHeight="1" x14ac:dyDescent="0.25">
      <c r="A32" s="49"/>
      <c r="B32" s="49"/>
      <c r="C32" s="50"/>
      <c r="D32" s="51"/>
      <c r="E32" s="51"/>
      <c r="F32" s="51"/>
      <c r="G32" s="51"/>
      <c r="H32" s="51"/>
      <c r="I32" s="50"/>
      <c r="J32" s="50"/>
    </row>
    <row r="33" spans="1:10" x14ac:dyDescent="0.25">
      <c r="A33" s="49"/>
      <c r="B33" s="49"/>
      <c r="C33" s="50"/>
      <c r="D33" s="51"/>
      <c r="E33" s="51"/>
      <c r="F33" s="51"/>
      <c r="G33" s="51"/>
      <c r="H33" s="51"/>
      <c r="I33" s="50"/>
      <c r="J33" s="50"/>
    </row>
    <row r="34" spans="1:10" x14ac:dyDescent="0.25">
      <c r="A34" s="49"/>
      <c r="B34" s="49"/>
      <c r="C34" s="50"/>
      <c r="D34" s="51"/>
      <c r="E34" s="51"/>
      <c r="F34" s="51"/>
      <c r="G34" s="51"/>
      <c r="H34" s="51"/>
      <c r="I34" s="50"/>
      <c r="J34" s="50"/>
    </row>
    <row r="35" spans="1:10" x14ac:dyDescent="0.25">
      <c r="A35" s="49"/>
      <c r="B35" s="49"/>
      <c r="C35" s="50"/>
      <c r="D35" s="51"/>
      <c r="E35" s="51"/>
      <c r="F35" s="51"/>
      <c r="G35" s="51"/>
      <c r="H35" s="51"/>
      <c r="I35" s="50"/>
      <c r="J35" s="50"/>
    </row>
    <row r="36" spans="1:10" x14ac:dyDescent="0.25">
      <c r="A36" s="49"/>
      <c r="B36" s="49"/>
      <c r="C36" s="50"/>
      <c r="D36" s="51"/>
      <c r="E36" s="51"/>
      <c r="F36" s="51"/>
      <c r="G36" s="51"/>
      <c r="H36" s="51"/>
      <c r="I36" s="50"/>
      <c r="J36" s="50"/>
    </row>
  </sheetData>
  <mergeCells count="20">
    <mergeCell ref="A3:B4"/>
    <mergeCell ref="C3:H4"/>
    <mergeCell ref="I3:J4"/>
    <mergeCell ref="A1:B1"/>
    <mergeCell ref="C1:H1"/>
    <mergeCell ref="I1:J2"/>
    <mergeCell ref="A2:B2"/>
    <mergeCell ref="C2:H2"/>
    <mergeCell ref="A6:A7"/>
    <mergeCell ref="B6:B7"/>
    <mergeCell ref="C6:C7"/>
    <mergeCell ref="H6:H7"/>
    <mergeCell ref="D6:G6"/>
    <mergeCell ref="B29:I29"/>
    <mergeCell ref="B31:I31"/>
    <mergeCell ref="J6:J7"/>
    <mergeCell ref="B12:I12"/>
    <mergeCell ref="B19:I19"/>
    <mergeCell ref="B26:I26"/>
    <mergeCell ref="I6:I7"/>
  </mergeCells>
  <phoneticPr fontId="24" type="noConversion"/>
  <printOptions horizontalCentered="1"/>
  <pageMargins left="0.43307086614173229" right="0.35433070866141736" top="0.39370078740157483" bottom="0.74803149606299213" header="0.39370078740157483" footer="0.35433070866141736"/>
  <pageSetup paperSize="9" scale="53" orientation="landscape" r:id="rId1"/>
  <headerFooter scaleWithDoc="0" alignWithMargins="0">
    <oddFooter>&amp;C&amp;7ABATI ARCHITECTURE - SCP d'Architecture  BELLONY VOYER
53 ZA Galmot 97300 Cayenne - Tél : 0594 311 579 / 0594 313 853&amp;R&amp;8&amp;P/&amp;N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10 TIGRE lot3 Menuis BOIS</vt:lpstr>
      <vt:lpstr>'10 TIGRE lot3 Menuis BOIS'!Zone_d_impression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Jean-Marc VOYER</dc:creator>
  <cp:lastModifiedBy>GILLES Alexandra ADJ ADM PAL 2CL AE</cp:lastModifiedBy>
  <cp:lastPrinted>2026-01-20T13:25:05Z</cp:lastPrinted>
  <dcterms:created xsi:type="dcterms:W3CDTF">2023-06-07T06:41:44Z</dcterms:created>
  <dcterms:modified xsi:type="dcterms:W3CDTF">2026-01-20T13:25:48Z</dcterms:modified>
</cp:coreProperties>
</file>