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PAM (11915)\00_Marchés\03_Marchés MOE &amp; TRAVAUX\2024\00_Affaires\2024-A140 KELM-Travaux de peinture et de revetements muraux\02_DCE\Marché_Peinture_projet_DCE_définitif\"/>
    </mc:Choice>
  </mc:AlternateContent>
  <xr:revisionPtr revIDLastSave="0" documentId="13_ncr:1_{72CA9E39-E822-449A-B4B7-14C98B1E8CAF}" xr6:coauthVersionLast="47" xr6:coauthVersionMax="47" xr10:uidLastSave="{00000000-0000-0000-0000-000000000000}"/>
  <bookViews>
    <workbookView xWindow="-120" yWindow="-120" windowWidth="29040" windowHeight="17520" activeTab="1" xr2:uid="{B9289978-DE0F-4C61-8630-AC45E9ED923D}"/>
  </bookViews>
  <sheets>
    <sheet name="Peintures" sheetId="1" r:id="rId1"/>
    <sheet name="Peintures écologiques" sheetId="3" r:id="rId2"/>
  </sheets>
  <definedNames>
    <definedName name="_xlnm._FilterDatabase" localSheetId="1" hidden="1">'Peintures écologiques'!$A$10:$H$10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45" i="3" l="1"/>
  <c r="B42" i="3"/>
  <c r="B39" i="3"/>
  <c r="B36" i="3"/>
  <c r="B33" i="3"/>
  <c r="B30" i="3"/>
  <c r="B27" i="3"/>
  <c r="B24" i="3"/>
  <c r="B21" i="3"/>
  <c r="B18" i="3"/>
  <c r="B15" i="3"/>
  <c r="B12" i="3"/>
  <c r="C231" i="1"/>
  <c r="C232" i="1"/>
  <c r="C233" i="1"/>
  <c r="C234" i="1"/>
  <c r="C235" i="1"/>
  <c r="C236" i="1"/>
  <c r="C237" i="1"/>
  <c r="C238" i="1"/>
  <c r="C239" i="1"/>
  <c r="C146" i="1"/>
  <c r="C147" i="1"/>
  <c r="C103" i="1"/>
  <c r="C104" i="1"/>
  <c r="C105" i="1"/>
  <c r="C106" i="1"/>
  <c r="C107" i="1"/>
  <c r="C108" i="1"/>
  <c r="C109" i="1"/>
  <c r="C110" i="1"/>
  <c r="C111" i="1"/>
  <c r="C217" i="1"/>
  <c r="C218" i="1"/>
  <c r="C219" i="1"/>
  <c r="C220" i="1"/>
  <c r="C221" i="1"/>
  <c r="C222" i="1"/>
  <c r="C223" i="1"/>
  <c r="C224" i="1"/>
  <c r="C225" i="1"/>
  <c r="C226" i="1"/>
  <c r="C227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184" i="1"/>
  <c r="C185" i="1"/>
  <c r="C186" i="1"/>
  <c r="C187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41" i="1"/>
  <c r="C42" i="1"/>
  <c r="C43" i="1"/>
  <c r="C44" i="1"/>
  <c r="C45" i="1"/>
  <c r="C46" i="1"/>
  <c r="C47" i="1"/>
  <c r="C48" i="1"/>
  <c r="C49" i="1"/>
  <c r="C50" i="1"/>
  <c r="C51" i="1"/>
  <c r="C52" i="1"/>
  <c r="C25" i="1"/>
  <c r="C26" i="1"/>
  <c r="C27" i="1"/>
  <c r="C28" i="1"/>
  <c r="C191" i="1"/>
  <c r="C192" i="1"/>
  <c r="C193" i="1"/>
  <c r="C194" i="1"/>
  <c r="C195" i="1"/>
  <c r="C196" i="1"/>
  <c r="C197" i="1"/>
  <c r="C198" i="1"/>
  <c r="C199" i="1"/>
  <c r="C200" i="1"/>
  <c r="C175" i="1"/>
  <c r="C176" i="1"/>
  <c r="C20" i="1"/>
  <c r="C21" i="1"/>
  <c r="C22" i="1"/>
  <c r="C23" i="1"/>
  <c r="C119" i="1"/>
  <c r="C120" i="1"/>
  <c r="C121" i="1"/>
  <c r="C13" i="1"/>
  <c r="C14" i="1"/>
  <c r="C15" i="1"/>
  <c r="C16" i="1"/>
  <c r="C17" i="1"/>
  <c r="C18" i="1"/>
  <c r="C30" i="1"/>
  <c r="C31" i="1"/>
  <c r="C33" i="1"/>
  <c r="C34" i="1"/>
  <c r="C36" i="1"/>
  <c r="C37" i="1"/>
  <c r="C54" i="1"/>
  <c r="C55" i="1"/>
  <c r="C56" i="1"/>
  <c r="C57" i="1"/>
  <c r="C58" i="1"/>
  <c r="C59" i="1"/>
  <c r="C60" i="1"/>
  <c r="C61" i="1"/>
  <c r="C62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4" i="1"/>
  <c r="C95" i="1"/>
  <c r="C96" i="1"/>
  <c r="C97" i="1"/>
  <c r="C98" i="1"/>
  <c r="C99" i="1"/>
  <c r="C100" i="1"/>
  <c r="C101" i="1"/>
  <c r="C113" i="1"/>
  <c r="C114" i="1"/>
  <c r="C115" i="1"/>
  <c r="C116" i="1"/>
  <c r="C117" i="1"/>
  <c r="C140" i="1"/>
  <c r="C141" i="1"/>
  <c r="C143" i="1"/>
  <c r="C144" i="1"/>
  <c r="C151" i="1"/>
  <c r="C153" i="1"/>
  <c r="C155" i="1"/>
  <c r="C157" i="1"/>
  <c r="C159" i="1"/>
  <c r="C160" i="1"/>
  <c r="C161" i="1"/>
  <c r="C165" i="1"/>
  <c r="C166" i="1"/>
  <c r="C168" i="1"/>
  <c r="C169" i="1"/>
  <c r="C171" i="1"/>
  <c r="C172" i="1"/>
  <c r="C180" i="1"/>
  <c r="C173" i="1"/>
</calcChain>
</file>

<file path=xl/sharedStrings.xml><?xml version="1.0" encoding="utf-8"?>
<sst xmlns="http://schemas.openxmlformats.org/spreadsheetml/2006/main" count="470" uniqueCount="235">
  <si>
    <t>Marché Travaux de Peinture et de Revétement Muraux  Universite Paris-Saclay</t>
  </si>
  <si>
    <t>N° Bordereau</t>
  </si>
  <si>
    <t>Prestations</t>
  </si>
  <si>
    <t>Unité</t>
  </si>
  <si>
    <t>P.U.(en chiffres) EN H.T.</t>
  </si>
  <si>
    <t>TRAVAUX COMMUN</t>
  </si>
  <si>
    <t>Main d'oeuvre (sans fourniture)</t>
  </si>
  <si>
    <t>Travaux pendant les heures légales</t>
  </si>
  <si>
    <t>he</t>
  </si>
  <si>
    <t>1/2 jr</t>
  </si>
  <si>
    <t>jr</t>
  </si>
  <si>
    <t xml:space="preserve">Majoration pour prestations ou interventions réalisées de nuit entre 22h00 et 05h00 </t>
  </si>
  <si>
    <t>%</t>
  </si>
  <si>
    <t>Majoration pour prestations ou interventions réalisées le week-end</t>
  </si>
  <si>
    <t>Majoration pour prestations réalisées dans des conditions ou contraintes particulières
 (milieu occupé, encombré, limitation des nuisances, …)</t>
  </si>
  <si>
    <t>Installations de chantier (heures comprises)</t>
  </si>
  <si>
    <t>Baraque de chantier de type caravane (amenée et repli)</t>
  </si>
  <si>
    <t>u</t>
  </si>
  <si>
    <t xml:space="preserve">Location à la semaine de baraque de chantier </t>
  </si>
  <si>
    <t>Cloison de chantier, ossature rail métallique, BA13 avec porte chantier de 83cm</t>
  </si>
  <si>
    <t>m²</t>
  </si>
  <si>
    <t>Clôture de chantier poteaux et grillage HT 2,00 compris pose et dépose (La grille de chantier Type Heras)</t>
  </si>
  <si>
    <t>ml</t>
  </si>
  <si>
    <t>Protections et préparations diverses (heures comprises)</t>
  </si>
  <si>
    <t>Protection par film plastique comprenant l'installation et l'évacuation après usage</t>
  </si>
  <si>
    <t>Protection par film plastique auto adhesive 130g/m2 comprenant l'installation et l'évacuation après usage</t>
  </si>
  <si>
    <t>Protection par revêtement pvc comprenant l'installation et l'évacuation après usage</t>
  </si>
  <si>
    <t>Bâchage d'échafaudage par toile plastique - Suivant la surface de façade traitée augmentée de 1,00 m
 pour la partie supérieures et les parties latérales et l'évacuation après usage</t>
  </si>
  <si>
    <t>Échafaudage roulant moins de 10m de haut (heures comprises)</t>
  </si>
  <si>
    <t>Amenée et repli d'un échafaudage roulant</t>
  </si>
  <si>
    <t>Location journalière d'un échafaudage roulant (jours effectifs d'utilisation)</t>
  </si>
  <si>
    <t>Nacelle de 15 m: avec l'amenée et le repli de la nacelle (heures comprises)</t>
  </si>
  <si>
    <t>Utilisation de la nacelle pendant 5 jours</t>
  </si>
  <si>
    <t>Location de la nacelle par journée supplémentaire</t>
  </si>
  <si>
    <t>Nacelle de 20 m: avec l'amenée et le repli de la nacelle (heures comprises)</t>
  </si>
  <si>
    <t xml:space="preserve">u </t>
  </si>
  <si>
    <t>PEINTURE INTERIEUR (heures comprises)</t>
  </si>
  <si>
    <t>Travaux préparatoires</t>
  </si>
  <si>
    <t>Lessivage, Brossage à sec, Grattage de fonds,</t>
  </si>
  <si>
    <t>Lessivage, Décapage, Brossage à sec, Grattage de fonds, Ponçage</t>
  </si>
  <si>
    <t>Enlèvement papier peint, toile de verre, moquette murale compris ponçage et évacuation aux D.P.</t>
  </si>
  <si>
    <t>Dépose revêtement mural avec sous couche compris ponçage et evacuation aux D.P</t>
  </si>
  <si>
    <t>Rebouchage sur mur et plafond avec enduits</t>
  </si>
  <si>
    <t xml:space="preserve">Enduisage 1 passe </t>
  </si>
  <si>
    <t xml:space="preserve">Enduisage 2 passes </t>
  </si>
  <si>
    <t>Rebouchage sur boiseries à l'enduit ou au mastic, compris ponçage</t>
  </si>
  <si>
    <t>Nettoyage des châssis aluminium, PVC, Bois et Metal avec lesive ST Marc (composée de cristaux de soude, du carbonate de sodium)</t>
  </si>
  <si>
    <t xml:space="preserve">Décapage de métaux par bain d'acide </t>
  </si>
  <si>
    <t>Décapage de métaux par sablage</t>
  </si>
  <si>
    <t>Dérochage de métal galvanisé au produit spécial appliqué à la brosse compris rinçage à l'eau</t>
  </si>
  <si>
    <t>Couche d'impression - primaire</t>
  </si>
  <si>
    <t>Couche d'impression acrylique en phase aqueuse</t>
  </si>
  <si>
    <t xml:space="preserve">Couche d'impression acrylique en phase solvant pour surfaces béton </t>
  </si>
  <si>
    <t xml:space="preserve">Couche d'impression alkyde en solution </t>
  </si>
  <si>
    <t>Couche d'impression vernis Glycéro ou polyuréthanne incolore coupé sur menuiseries</t>
  </si>
  <si>
    <t xml:space="preserve">Couche d'impression lasure d'imprégnation incolore menuiseries solvant   </t>
  </si>
  <si>
    <t>Couche d'impression lasure d'imprégnation teinté menuiseries phase solvant</t>
  </si>
  <si>
    <t>Couche primaire partielle anti-rouille sur métaux ferreux</t>
  </si>
  <si>
    <t xml:space="preserve">Couche primaire antirouille alkyde au minium sur métaux ferreux </t>
  </si>
  <si>
    <t xml:space="preserve">Couche primaire alkyde au chromate de zinc pour métaux non ferreux </t>
  </si>
  <si>
    <t>Couche de peinture sur mur ou plafonds deux couches couvrent parfaitement</t>
  </si>
  <si>
    <t xml:space="preserve">Peinture acrylique en dispersion aqueuse mate </t>
  </si>
  <si>
    <t>Peinture acrylique en dispersion aqueuse velours</t>
  </si>
  <si>
    <t xml:space="preserve">Peinture acrylique en dispersion aqueuse satinée </t>
  </si>
  <si>
    <t xml:space="preserve">Peinture acrylique en dispersion aqueuse brillante </t>
  </si>
  <si>
    <t>Peinture glycérophtalique mate</t>
  </si>
  <si>
    <t>Peinture glycérophtalique satinée</t>
  </si>
  <si>
    <t>Peinture glycérophtalique Velour</t>
  </si>
  <si>
    <t xml:space="preserve">Peinture alkyde mate </t>
  </si>
  <si>
    <t xml:space="preserve">Peinture alkyde satinée </t>
  </si>
  <si>
    <t>Peinture alkyde velour</t>
  </si>
  <si>
    <t>Peinture laque acrylique pure en dispersion aqueuse satinée</t>
  </si>
  <si>
    <t>Peinture laque acrylique pure en dispersion aqueuse brillante</t>
  </si>
  <si>
    <t>Peinture laque alkyde satinée</t>
  </si>
  <si>
    <t>Peinture laque alkyde brillante</t>
  </si>
  <si>
    <t xml:space="preserve">Peinture antibactérienne en milieu hospitalier </t>
  </si>
  <si>
    <t>Couche de peinture sur menuiseries Bois deux couches couvrent parfaitement</t>
  </si>
  <si>
    <t xml:space="preserve">Peinture alkyde brillante </t>
  </si>
  <si>
    <t xml:space="preserve">Peinture alkyde microporeuse satinée </t>
  </si>
  <si>
    <t>Peinture alkyde microporeuse brillante</t>
  </si>
  <si>
    <t xml:space="preserve">Peinture laque alkyde satinée </t>
  </si>
  <si>
    <t xml:space="preserve">Peinture glycérophtalique mate </t>
  </si>
  <si>
    <t>Peinture glycérophtalique brillante</t>
  </si>
  <si>
    <t>Lasure teinté phase aqueuse aspect satiné</t>
  </si>
  <si>
    <t xml:space="preserve">Vernis Glycéro mat, satiné ou brillant </t>
  </si>
  <si>
    <t xml:space="preserve">Vernis polyuréthane mat ou satiné </t>
  </si>
  <si>
    <t>Vernis polyuréthane brillant</t>
  </si>
  <si>
    <t>Couche de peinture sur métaux deux couches couvrent parfaitement</t>
  </si>
  <si>
    <t>Peinture alkyde satinée</t>
  </si>
  <si>
    <t xml:space="preserve">Peinture glycérophtalique satinée </t>
  </si>
  <si>
    <t xml:space="preserve">Peinture de canalisations cuivre, acier </t>
  </si>
  <si>
    <t>Couche de résine et peinture de sol deux couche couvrent parfaitement</t>
  </si>
  <si>
    <t>Lavage à la machine et rinçage</t>
  </si>
  <si>
    <t>Peinture pour sol ciment en époxy en phase solvant</t>
  </si>
  <si>
    <t>Peinture en remonté de plinthe en époxy hauteur 10cm</t>
  </si>
  <si>
    <t>Résine pour sol ciment en polyuréthane en phase solvant ep 4 mm</t>
  </si>
  <si>
    <t>Résine en remonté de plinthe en polyrétane en fase solvante hauteur 10cm Ep 4mm</t>
  </si>
  <si>
    <t>Majoration Antidérapant</t>
  </si>
  <si>
    <t>Réalisation de bandes pour traçage routier (extérieur)</t>
  </si>
  <si>
    <t>Traçage de sigle PMR (extérieur)</t>
  </si>
  <si>
    <t>Réalisation de lettrage ou numérotation par sigle (extérieur)</t>
  </si>
  <si>
    <t>Couche de peinture sur PVC deux couche couvrent parfaitement</t>
  </si>
  <si>
    <t>Peinture acrylique satinée</t>
  </si>
  <si>
    <t>Peinture acrylique mate</t>
  </si>
  <si>
    <t xml:space="preserve">Peinture de canalisations PVC, acier </t>
  </si>
  <si>
    <t>Couche de peinture pour tableau</t>
  </si>
  <si>
    <t>Fourniture et application de peinture à tableau blanc VELEDA en 3 couches</t>
  </si>
  <si>
    <t>Fourniture et application de peinture à tableau vert ou noir en 3 couches</t>
  </si>
  <si>
    <t>Fourniture et application de peinture magnétique blanc en 3 couches</t>
  </si>
  <si>
    <t>SYSTEMES COMPLETS TOILE PEINTE ET REVETEMENTS MURAUX
 (heures comprises)</t>
  </si>
  <si>
    <t>Toile peinte</t>
  </si>
  <si>
    <t>Peinture satiné mat qualité soignée sur ancienne toile avec travaux préparatoires
 (lessivage-reprise ponctuelle de toile de verre), 2 couches de peinture acryliques en dispersion</t>
  </si>
  <si>
    <t>Fourniture et pose de toile de verre maille standard</t>
  </si>
  <si>
    <t>Fourniture et pose de toile de verre decorative type maill chevron</t>
  </si>
  <si>
    <t>Fourniture et pose de voile de verre pour plafond</t>
  </si>
  <si>
    <t>Toile de verre et peinture satiné mat qualité soignée sur béton de parement soigné ou enduit liant hydraulique
 taloché avec travaux préparatoires (égrenage-brossage), travaux d'apprêts (dégrossissage-enduit non repassé-
ponçage-époussetage), collage toile de verre à peindre 100 gr/m2 et 2 couches de peinture acryliques en dispersion,</t>
  </si>
  <si>
    <t>Toile de verre et peinture satiné mat qualité soignée sur enduit, carreaux et plaques de plâtre avec travaux
 préparatoires (égrenage-époussetage), travaux d'apprêts (couche d'impression peinture alkyde en solution ), 
collage toile de verre à peindre 100 gr/m2et 2 couches de peinture acryliques en dispersion,</t>
  </si>
  <si>
    <t>Toile de verre et peinture satiné mat qualité soignée sur béton de parement soigné ou enduit liant hydraulique
 taloché avec travaux préparatoires (égrenage-brossage), travaux d'apprêts (dégrossissage-enduit non repassé-
ponçage-époussetage), collage toile de verre à peindre 120 gr/m2 et 2 couches de peinture acryliques en dispersion,</t>
  </si>
  <si>
    <t>Toile de verre et peinture satiné mat qualité soignée sur enduit, carreaux et plaques de plâtre avec travaux
 préparatoires (égrenage-époussetage), travaux d'apprêts (couche d'impression peinture alkyde en solution ),
 collage toile de verre à peindre 120 gr/m2 et 2 couches de peinture acryliques en dispersion</t>
  </si>
  <si>
    <t>Toile de verre et peinture satiné mat qualité soignée sur béton de parement soigné ou enduit liant hydraulique
 taloché avec travaux préparatoires (égrenage-brossage), travaux d'apprêts (dégrossissage-enduit non repassé-
ponçage-époussetage), collage toile de verre à peindre 160 gr/m2 et 2 couches de peinture acryliques en dispersion</t>
  </si>
  <si>
    <t>Toile de verre et peinture satiné mat qualité soignée sur enduit, carreaux et plaques de plâtre avec travaux
 préparatoires (égrenage-époussetage), travaux d'apprêts (couche d'impression peinture alkyde en solution ),
 collage toile de verre à peindre 160 gr/m2et 2 couches de peinture acryliques en dispersion</t>
  </si>
  <si>
    <t>Toile de verre et peinture satiné mat qualité soignée sur béton de parement soigné ou enduit liant hydraulique
 taloché avec travaux préparatoires (égrenage-brossage), travaux d'apprêts (dégrossissage-enduit non repassé-
ponçage-époussetage), collage toile de verre à peindre 180 gr/m2 et 2 couches de peinture acryliques en dispersion</t>
  </si>
  <si>
    <t>Toile de verre et peinture satiné mat qualité soignée sur enduit, carreaux et plaques de plâtre avec travaux
 préparatoires (égrenage-époussetage), travaux d'apprêts (couche d'impression peinture alkyde en solution ), 
collage toile de verre à peindre 180 gr/m2et 2 couches de peinture acryliques en dispersion,</t>
  </si>
  <si>
    <t>Voile de verre compris travaux préparatoires (égrenage, brossage, impression), 2 passes d'enduit et 2 c de peinture acrylique mate ou satiné</t>
  </si>
  <si>
    <t>Majoration pour toile décoratif</t>
  </si>
  <si>
    <t>Papiers peints finition soignée</t>
  </si>
  <si>
    <t>Papier peint courant sans raccord sur enduit plâtre ou carreaux de plâtre lisse avec travaux préparatoires
 (égrenage-époussetage), travaux d'apprêts (rebouchage à l'enduit-couche d'impression peinture alkyde 
en solution (F.I-Cl.4a) et pose à joints vifs de papier peint poids supérieur à 90 gr/m2 
lessivable, non sensible au rayonnement ultraviolet</t>
  </si>
  <si>
    <t xml:space="preserve">Majoration pour papier peint vinyle de 190 à 220 gr/m2 </t>
  </si>
  <si>
    <t xml:space="preserve">Revêtement en mousse vinyle </t>
  </si>
  <si>
    <t>Revêtement en mousse vinyle sur enduit plâtre ou carreaux de plâtre lisse avec travaux préparatoires (égrenage-
époussetage), travaux d'apprêts (rebouchage à l'enduit-couche d'impression peinture alkyde en solution 
(F.I-Cl.4a) et pose à joints vifs de revêtement mousse vinyle sur support polyester de plus de 400 gr/m2</t>
  </si>
  <si>
    <t>Revêtement en mousse vinyle en remplacement avec travaux préparatoires arrachage-lessivage-égrenage-
grattage-ponçage), travaux d'apprêts (enduisage non repassé-ponçage-époussetage) et pose à joints vifs 
de revêtement mousse vinyle sur support polyester de plus de 400 gr/m2</t>
  </si>
  <si>
    <t>Peinture et vernis anti-graffiti</t>
  </si>
  <si>
    <t xml:space="preserve">Anti graffity sacrificiel </t>
  </si>
  <si>
    <t>Anti graffity permanent</t>
  </si>
  <si>
    <t>RADIATEURS ANCIENS (heures comprises)</t>
  </si>
  <si>
    <t>Lessivage pour repeindre Grattage des parties rouillées Antirouille 1 couche</t>
  </si>
  <si>
    <t>Lessivage pour repeindre, grattage des parties rouillées, antirouille 1 couche</t>
  </si>
  <si>
    <t>Lessivage pour repeindre Grattage et primaire partiel</t>
  </si>
  <si>
    <t>Lessivage pour repeindre, grattage et primaire partiel</t>
  </si>
  <si>
    <t>Lessivage pour repeindre Grattage des parties écaillées Primaire 1 couche</t>
  </si>
  <si>
    <t>Lessivage pour repeindre, grattage des parties écaillées, primaire 1 couche</t>
  </si>
  <si>
    <t>Décapage à vif des anciennes peintures Antirouille 1 couche</t>
  </si>
  <si>
    <t>Décapage à vif des anciennes peintures, antirouille 1 couche</t>
  </si>
  <si>
    <t>Décapage à vif des anciennes peintures Primaire 1 couche</t>
  </si>
  <si>
    <t>Décapage à vif des anciennes peintures, primaire 1 couche</t>
  </si>
  <si>
    <t xml:space="preserve">Peinture glycérophtalique satinée 2 couches </t>
  </si>
  <si>
    <t>Peinture glycérophtalique brillante 2 couches</t>
  </si>
  <si>
    <t>PEINTURE ET REVETEMENTS EXTERIEURS DE FAÇADE 
PRESTATIONS COMPLETES (heures comprises)</t>
  </si>
  <si>
    <t xml:space="preserve">Mise en peinture des bois </t>
  </si>
  <si>
    <t>Peinture de bois pré-peints, finition soignée avec travaux d'apprêts
 ( rebouchage au mastic et bouche-pores pour bois-ponçage) et 2 couches 
de peinture alkyde microporeuse en solution</t>
  </si>
  <si>
    <t>Peinture de bois recouvert ancienne peinture, finition soignée
 avec travaux d'apprêts (grattage-lessivage- rebouchage au mastic et bouche-pores
 pour bois-ponçage) et 2 couches de peinture alkyde microporeuse en solution</t>
  </si>
  <si>
    <t xml:space="preserve">Mise en lasure des bois </t>
  </si>
  <si>
    <t xml:space="preserve">L'assurage de bois brut, finition soignée avec travaux d'apprêts 
(brossage-époussetage), imprégnation en lasure phase solvant mini 30% extrait sec </t>
  </si>
  <si>
    <t>Remise en lasure de bois déjà traité, finition soignée avec travaux d'apprêts 
(dépoussiérage-lessivage-époussetage),2 couches de lasure phase solvant mini 40% extrait sec</t>
  </si>
  <si>
    <t>Mise en peinture des métaux</t>
  </si>
  <si>
    <t>Peinture qualité soignée sur métaux ferrifères pré-peints avec travaux préparatoires (nettoyage-dépoussiérage),
 1 couche primaire alkyde au minium de plomb et 2 couches de peinture alkyde en solution</t>
  </si>
  <si>
    <t>Peinture qualité soignée sur métaux recouverts ancienne peinture avec travaux préparatoires
 (décapage par tous moyens-brossage-lessivage), 1 couche primaire alkyde au minium
  et 2 couches de peinture alkyde en solution</t>
  </si>
  <si>
    <t>Peinture soignée sur métaux non ferrifères, alliage léger et acier galva avec trx prépa,
 (nettoyage-dépoussiérage-dégraissage-décrochage et rinçage par solution à base d'acides et solvants),
 1 couche primaire réactive alkyde au chromate de zinc et 2 couches alkyde en solution</t>
  </si>
  <si>
    <t>Mise en peinture sur façade et sous face plafond</t>
  </si>
  <si>
    <t xml:space="preserve">Préparation et application de 2 couches de peintures pliolite </t>
  </si>
  <si>
    <t>Préparation et application d'une peinture  monocouche semi-épais</t>
  </si>
  <si>
    <t>REVETEMENT DE SOL (heures comprises)</t>
  </si>
  <si>
    <t xml:space="preserve">Dépose de revêtement de sol </t>
  </si>
  <si>
    <t>Dépose de revêtement souple (dalles moquette lés de revêtement…), 
compris grattage des résidus et enlèvement aux D.P.</t>
  </si>
  <si>
    <t>FAIENCE (heures comprises)</t>
  </si>
  <si>
    <t>Fourniture et pose</t>
  </si>
  <si>
    <t>Fourniture et pose de faïence en grès Céram de couleur 20*20 suivent RAL</t>
  </si>
  <si>
    <t>Fourniture et pose de faïence en grès Céram blanche 20*20</t>
  </si>
  <si>
    <t>Etanchéité liquide sous faïence</t>
  </si>
  <si>
    <t>Démolition de faïence et enlèvement aux D.P.</t>
  </si>
  <si>
    <t>QUINCAILLERIES (heures comprises)</t>
  </si>
  <si>
    <t>QUINCAILLERIES fourniture et pose</t>
  </si>
  <si>
    <t>Butoir renforcée a ressort Boedic pour porte jusqu'à 80 kg en inox</t>
  </si>
  <si>
    <t>Ensemble Riv-bloc porte palière zamac chromé bec de cane de type ou similaire Bezault</t>
  </si>
  <si>
    <t>Ensemble Riv-bloc porte palière zamac chromé clé I de type ou similaire Bezault</t>
  </si>
  <si>
    <t>Ensemble Riv-bloc zamac chromé à condamnation WC de type ou similaire Bezault</t>
  </si>
  <si>
    <t>Ensemble Riv-bloc zamac chromé bec de cane de type ou similaire Bezault</t>
  </si>
  <si>
    <t>Ensemble Riv-bloc zamac chromé clé I de type ou similaire Bezault</t>
  </si>
  <si>
    <t>Ensemble Riv-bloc zamac chromé clé L de type ou similaire Bezault</t>
  </si>
  <si>
    <t>Fourniture et pose de miroir 0,40 x 0,60</t>
  </si>
  <si>
    <t>Fourniture et pose de miroir 0,60 x 0,60</t>
  </si>
  <si>
    <t>Fourniture et pose de miroir 0,60 x 1,00</t>
  </si>
  <si>
    <t>Barres de seuil - couvre-joint</t>
  </si>
  <si>
    <t>Barre de seuil en laiton uni bombé pose vissée</t>
  </si>
  <si>
    <t>Barre de seuil en inox bombé pose vissée</t>
  </si>
  <si>
    <t>Barre de seuil pour séparation de revêtements de hauteur différentes, pose vissée</t>
  </si>
  <si>
    <t>Couvre-joint de dilatation en laiton poli de 60 mm de large</t>
  </si>
  <si>
    <t>Seuil à visser plats renforcés 35mm de larg (type 3M) avec ou sans bande Antidérapant</t>
  </si>
  <si>
    <t>Seuil à visser plats renforcés 40mm de larg (type 3M) avec ou sans bande Antidérapant</t>
  </si>
  <si>
    <t>Seuil à visser plats renforcés 50mm de larg (type 3M) avec ou sans bande Antidérapant</t>
  </si>
  <si>
    <t>Couvre joint en aluminium de 60mm de larg X 4mm de haut à visée (type 3M) 
avec ou sans bande Antidérapant</t>
  </si>
  <si>
    <t>Couvre joint en aluminium de 80mm de larg X 4mm de haut à visée  (type 3M)
avec ou sans bande Antidérapant</t>
  </si>
  <si>
    <t>Couvre joint en aluminium de 100mm de larg X 4mm de haut  à visée (type 3M) 
avec ou sans bande Antidérapant</t>
  </si>
  <si>
    <t>Couvre joint en aluminium de 120mm de larg X 4mm de haut  à visée (type 3M)
avec ou sans bande Antidérapant</t>
  </si>
  <si>
    <t>Fourniture et pose de seuil en alu incolore de 2,4 mm</t>
  </si>
  <si>
    <t>Fourniture et pose de couvre joint à bord biseauté en 100, 
charges admissibles 74,40kg au cm², 1 côté percé</t>
  </si>
  <si>
    <t>Fourniture et pose de butoir de porte luxe sol</t>
  </si>
  <si>
    <t>Habillages et protection des murs</t>
  </si>
  <si>
    <t>Chant plat MDF, 40x4 mm</t>
  </si>
  <si>
    <t>Chant plat MDF, 100x5 mm</t>
  </si>
  <si>
    <t>Chant plat MDF, 40x6 mm</t>
  </si>
  <si>
    <t>Chant plat MDF, 100x6 mm</t>
  </si>
  <si>
    <t>Baguette d'angle 30x30 mm en PVC rigide à collé</t>
  </si>
  <si>
    <t>Baguette d'angle 30x30 mm en alluminuim à collé</t>
  </si>
  <si>
    <t>Baguette d'angle 40x40 mm en PVC rigide à collé</t>
  </si>
  <si>
    <t>Baguette d'angle 50x50 mm en allu à collé</t>
  </si>
  <si>
    <t>Lisse MDF, ép.19 mm, ht 250 mm</t>
  </si>
  <si>
    <t>Plinthe MDF, ép.10 mm, ht: 70 mm</t>
  </si>
  <si>
    <t>Plinthe MDF, ép.10 mm, ht: 100 mm</t>
  </si>
  <si>
    <t>TRAVAUX DIVERS</t>
  </si>
  <si>
    <t>Travaux</t>
  </si>
  <si>
    <t>Dépose ancien plafond en placoplâtre</t>
  </si>
  <si>
    <t>Dépose ancienne cloison en placoplâtre</t>
  </si>
  <si>
    <t>Dépose ancienne Faux Plafond</t>
  </si>
  <si>
    <t>Lessivage des ossatures de faux plafond conservées</t>
  </si>
  <si>
    <t>Lessivage des ossatures de faux plafond, primaire d'accrochage et 2 c de peinture glycéro</t>
  </si>
  <si>
    <t xml:space="preserve">Lessivage des chassis </t>
  </si>
  <si>
    <t>Dépose ancienne cloison carreaux de plâtre, brique plâtrière</t>
  </si>
  <si>
    <t>Démolition mur parpaing creux ep 10, 15, 20</t>
  </si>
  <si>
    <t>Nettoyage du chantier</t>
  </si>
  <si>
    <t>Label Élabel européen</t>
  </si>
  <si>
    <t>Label NF environnement</t>
  </si>
  <si>
    <t>Label Ange bleu</t>
  </si>
  <si>
    <t>BPU</t>
  </si>
  <si>
    <t xml:space="preserve">Nom du candidat: </t>
  </si>
  <si>
    <t>Affaire n°2024-A140</t>
  </si>
  <si>
    <t>PEINTURES ÉCOLOGIQUES</t>
  </si>
  <si>
    <t>Prestations - Peinture intérieure</t>
  </si>
  <si>
    <t>Travaux préparatoires et application de couche</t>
  </si>
  <si>
    <t>Peinture acrylique en dispersion aqueuse satinée</t>
  </si>
  <si>
    <t>Peinture acrylique en dispersion aqueuse mate</t>
  </si>
  <si>
    <t>Couche primaire antirouille alkyde au minium sur métaux ferreux</t>
  </si>
  <si>
    <t>Couche d'impression alkyde en solution</t>
  </si>
  <si>
    <t>Peinture acrylique en dispersion aqueuse brillante</t>
  </si>
  <si>
    <t>Peinture alkyde 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</si>
</sst>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00"/>
  </numFmts>
  <fonts count="1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indexed="8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2"/>
      <name val="Arial"/>
      <family val="2"/>
    </font>
    <font>
      <sz val="8"/>
      <color rgb="FF92D05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8"/>
      <color rgb="FF00B050"/>
      <name val="Times New Roman"/>
      <family val="1"/>
    </font>
    <font>
      <b/>
      <u/>
      <sz val="14"/>
      <color theme="1"/>
      <name val="Times New Roman"/>
      <family val="1"/>
    </font>
    <font>
      <u/>
      <sz val="14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5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2" fontId="6" fillId="6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2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2" fontId="5" fillId="4" borderId="2" xfId="0" applyNumberFormat="1" applyFont="1" applyFill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2" fontId="13" fillId="0" borderId="2" xfId="0" applyNumberFormat="1" applyFont="1" applyBorder="1" applyAlignment="1">
      <alignment horizontal="right" vertical="center"/>
    </xf>
    <xf numFmtId="2" fontId="5" fillId="4" borderId="2" xfId="0" applyNumberFormat="1" applyFont="1" applyFill="1" applyBorder="1" applyAlignment="1">
      <alignment horizontal="right" vertical="center"/>
    </xf>
    <xf numFmtId="2" fontId="5" fillId="6" borderId="2" xfId="0" applyNumberFormat="1" applyFont="1" applyFill="1" applyBorder="1" applyAlignment="1">
      <alignment horizontal="right" vertical="center"/>
    </xf>
    <xf numFmtId="2" fontId="12" fillId="0" borderId="2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right" vertical="center"/>
    </xf>
    <xf numFmtId="165" fontId="9" fillId="0" borderId="2" xfId="0" applyNumberFormat="1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2" fontId="5" fillId="5" borderId="2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2" xfId="0" applyFont="1" applyFill="1" applyBorder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174626</xdr:rowOff>
    </xdr:from>
    <xdr:to>
      <xdr:col>3</xdr:col>
      <xdr:colOff>679449</xdr:colOff>
      <xdr:row>3</xdr:row>
      <xdr:rowOff>149513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9A62F53-FA0F-4E5C-BB62-593D0B91A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174626"/>
          <a:ext cx="1631949" cy="7845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361599</xdr:colOff>
      <xdr:row>3</xdr:row>
      <xdr:rowOff>67028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7C4C801-1571-4AE0-8691-F079B05BB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5599" cy="771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22159-187D-43CE-AF81-1A49E2AB7FEE}">
  <dimension ref="A1:F241"/>
  <sheetViews>
    <sheetView view="pageBreakPreview" topLeftCell="A202" zoomScale="130" zoomScaleNormal="150" zoomScaleSheetLayoutView="130" zoomScalePageLayoutView="150" workbookViewId="0">
      <selection activeCell="D24" sqref="D24"/>
    </sheetView>
  </sheetViews>
  <sheetFormatPr baseColWidth="10" defaultColWidth="11.44140625" defaultRowHeight="13.2" x14ac:dyDescent="0.25"/>
  <cols>
    <col min="1" max="1" width="2.6640625" style="6" bestFit="1" customWidth="1"/>
    <col min="2" max="2" width="5.33203125" style="2" bestFit="1" customWidth="1"/>
    <col min="3" max="3" width="6.5546875" style="3" bestFit="1" customWidth="1"/>
    <col min="4" max="4" width="67.6640625" style="4" bestFit="1" customWidth="1"/>
    <col min="5" max="5" width="5.6640625" style="6" customWidth="1"/>
    <col min="6" max="6" width="11.109375" style="6" customWidth="1"/>
    <col min="7" max="16384" width="11.44140625" style="1"/>
  </cols>
  <sheetData>
    <row r="1" spans="1:6" ht="21" x14ac:dyDescent="0.4">
      <c r="A1" s="98" t="s">
        <v>225</v>
      </c>
      <c r="B1" s="98"/>
      <c r="C1" s="98"/>
      <c r="D1" s="98"/>
      <c r="E1" s="98"/>
      <c r="F1" s="98"/>
    </row>
    <row r="2" spans="1:6" s="7" customFormat="1" ht="21" x14ac:dyDescent="0.4">
      <c r="A2" s="99"/>
      <c r="B2" s="99"/>
      <c r="C2" s="99"/>
      <c r="D2" s="99"/>
      <c r="E2" s="99"/>
      <c r="F2" s="99"/>
    </row>
    <row r="3" spans="1:6" s="8" customFormat="1" ht="21" x14ac:dyDescent="0.4">
      <c r="A3" s="98" t="s">
        <v>223</v>
      </c>
      <c r="B3" s="98"/>
      <c r="C3" s="98"/>
      <c r="D3" s="98"/>
      <c r="E3" s="98"/>
      <c r="F3" s="98"/>
    </row>
    <row r="4" spans="1:6" s="8" customFormat="1" ht="21" customHeight="1" x14ac:dyDescent="0.3">
      <c r="A4" s="108" t="s">
        <v>224</v>
      </c>
      <c r="B4" s="108"/>
      <c r="C4" s="108"/>
      <c r="D4" s="108"/>
      <c r="E4" s="108"/>
      <c r="F4" s="108"/>
    </row>
    <row r="5" spans="1:6" s="5" customFormat="1" x14ac:dyDescent="0.25">
      <c r="A5" s="100"/>
      <c r="B5" s="100"/>
      <c r="C5" s="100"/>
      <c r="D5" s="100"/>
      <c r="E5" s="100"/>
      <c r="F5" s="100"/>
    </row>
    <row r="6" spans="1:6" s="13" customFormat="1" ht="18" x14ac:dyDescent="0.25">
      <c r="A6" s="101" t="s">
        <v>0</v>
      </c>
      <c r="B6" s="102"/>
      <c r="C6" s="102"/>
      <c r="D6" s="102"/>
      <c r="E6" s="102"/>
      <c r="F6" s="102"/>
    </row>
    <row r="7" spans="1:6" s="15" customFormat="1" ht="10.8" thickBot="1" x14ac:dyDescent="0.25">
      <c r="A7" s="9"/>
      <c r="B7" s="9"/>
      <c r="C7" s="10"/>
      <c r="D7" s="11"/>
      <c r="E7" s="12"/>
      <c r="F7" s="12"/>
    </row>
    <row r="8" spans="1:6" s="15" customFormat="1" ht="15.6" x14ac:dyDescent="0.25">
      <c r="A8" s="105" t="s">
        <v>1</v>
      </c>
      <c r="B8" s="106"/>
      <c r="C8" s="106"/>
      <c r="D8" s="106"/>
      <c r="E8" s="107"/>
      <c r="F8" s="107"/>
    </row>
    <row r="9" spans="1:6" s="13" customFormat="1" ht="39.6" x14ac:dyDescent="0.25">
      <c r="A9" s="103" t="s">
        <v>1</v>
      </c>
      <c r="B9" s="104"/>
      <c r="C9" s="104"/>
      <c r="D9" s="23" t="s">
        <v>2</v>
      </c>
      <c r="E9" s="24" t="s">
        <v>3</v>
      </c>
      <c r="F9" s="25" t="s">
        <v>4</v>
      </c>
    </row>
    <row r="10" spans="1:6" s="13" customFormat="1" ht="10.199999999999999" x14ac:dyDescent="0.25">
      <c r="A10" s="70"/>
      <c r="B10" s="32"/>
      <c r="C10" s="33"/>
      <c r="D10" s="34"/>
      <c r="E10" s="35"/>
      <c r="F10" s="35"/>
    </row>
    <row r="11" spans="1:6" s="13" customFormat="1" ht="10.199999999999999" x14ac:dyDescent="0.25">
      <c r="A11" s="71">
        <v>1</v>
      </c>
      <c r="B11" s="26"/>
      <c r="C11" s="36"/>
      <c r="D11" s="26" t="s">
        <v>5</v>
      </c>
      <c r="E11" s="37"/>
      <c r="F11" s="37"/>
    </row>
    <row r="12" spans="1:6" s="13" customFormat="1" ht="10.199999999999999" x14ac:dyDescent="0.25">
      <c r="A12" s="72"/>
      <c r="B12" s="38">
        <v>1.1000000000000001</v>
      </c>
      <c r="C12" s="39"/>
      <c r="D12" s="40" t="s">
        <v>6</v>
      </c>
      <c r="E12" s="41"/>
      <c r="F12" s="41"/>
    </row>
    <row r="13" spans="1:6" s="13" customFormat="1" ht="10.199999999999999" x14ac:dyDescent="0.25">
      <c r="A13" s="73"/>
      <c r="B13" s="35">
        <v>1.1000000000000001</v>
      </c>
      <c r="C13" s="42">
        <f>B12+0.01</f>
        <v>1.1100000000000001</v>
      </c>
      <c r="D13" s="43" t="s">
        <v>7</v>
      </c>
      <c r="E13" s="35" t="s">
        <v>8</v>
      </c>
      <c r="F13" s="44"/>
    </row>
    <row r="14" spans="1:6" s="13" customFormat="1" ht="10.199999999999999" x14ac:dyDescent="0.25">
      <c r="A14" s="73"/>
      <c r="B14" s="35">
        <v>1.1000000000000001</v>
      </c>
      <c r="C14" s="42">
        <f>C13+0.01</f>
        <v>1.1200000000000001</v>
      </c>
      <c r="D14" s="43" t="s">
        <v>7</v>
      </c>
      <c r="E14" s="35" t="s">
        <v>9</v>
      </c>
      <c r="F14" s="44"/>
    </row>
    <row r="15" spans="1:6" s="15" customFormat="1" ht="10.199999999999999" x14ac:dyDescent="0.25">
      <c r="A15" s="73"/>
      <c r="B15" s="35">
        <v>1.1000000000000001</v>
      </c>
      <c r="C15" s="42">
        <f>C14+0.01</f>
        <v>1.1300000000000001</v>
      </c>
      <c r="D15" s="43" t="s">
        <v>7</v>
      </c>
      <c r="E15" s="35" t="s">
        <v>10</v>
      </c>
      <c r="F15" s="44"/>
    </row>
    <row r="16" spans="1:6" s="13" customFormat="1" ht="10.199999999999999" x14ac:dyDescent="0.25">
      <c r="A16" s="73"/>
      <c r="B16" s="35">
        <v>1.1000000000000001</v>
      </c>
      <c r="C16" s="42">
        <f>C15+0.01</f>
        <v>1.1400000000000001</v>
      </c>
      <c r="D16" s="45" t="s">
        <v>11</v>
      </c>
      <c r="E16" s="35" t="s">
        <v>12</v>
      </c>
      <c r="F16" s="44"/>
    </row>
    <row r="17" spans="1:6" s="13" customFormat="1" ht="10.199999999999999" x14ac:dyDescent="0.25">
      <c r="A17" s="73"/>
      <c r="B17" s="35">
        <v>1.1000000000000001</v>
      </c>
      <c r="C17" s="42">
        <f>C16+0.01</f>
        <v>1.1500000000000001</v>
      </c>
      <c r="D17" s="45" t="s">
        <v>13</v>
      </c>
      <c r="E17" s="35" t="s">
        <v>12</v>
      </c>
      <c r="F17" s="44"/>
    </row>
    <row r="18" spans="1:6" s="17" customFormat="1" ht="11.25" customHeight="1" x14ac:dyDescent="0.25">
      <c r="A18" s="73"/>
      <c r="B18" s="35">
        <v>1.1000000000000001</v>
      </c>
      <c r="C18" s="42">
        <f>C17+0.01</f>
        <v>1.1600000000000001</v>
      </c>
      <c r="D18" s="45" t="s">
        <v>14</v>
      </c>
      <c r="E18" s="35" t="s">
        <v>12</v>
      </c>
      <c r="F18" s="44"/>
    </row>
    <row r="19" spans="1:6" s="13" customFormat="1" ht="11.25" customHeight="1" x14ac:dyDescent="0.25">
      <c r="A19" s="72"/>
      <c r="B19" s="38">
        <v>1.2</v>
      </c>
      <c r="C19" s="39"/>
      <c r="D19" s="40" t="s">
        <v>15</v>
      </c>
      <c r="E19" s="41"/>
      <c r="F19" s="46"/>
    </row>
    <row r="20" spans="1:6" s="15" customFormat="1" ht="10.199999999999999" x14ac:dyDescent="0.25">
      <c r="A20" s="73"/>
      <c r="B20" s="35">
        <v>1.2</v>
      </c>
      <c r="C20" s="42">
        <f>B19+0.01</f>
        <v>1.21</v>
      </c>
      <c r="D20" s="45" t="s">
        <v>16</v>
      </c>
      <c r="E20" s="35" t="s">
        <v>17</v>
      </c>
      <c r="F20" s="47"/>
    </row>
    <row r="21" spans="1:6" s="13" customFormat="1" ht="10.199999999999999" x14ac:dyDescent="0.25">
      <c r="A21" s="73"/>
      <c r="B21" s="35">
        <v>1.2</v>
      </c>
      <c r="C21" s="42">
        <f>C20+0.01</f>
        <v>1.22</v>
      </c>
      <c r="D21" s="45" t="s">
        <v>18</v>
      </c>
      <c r="E21" s="35" t="s">
        <v>17</v>
      </c>
      <c r="F21" s="47"/>
    </row>
    <row r="22" spans="1:6" s="13" customFormat="1" ht="11.25" customHeight="1" x14ac:dyDescent="0.25">
      <c r="A22" s="74"/>
      <c r="B22" s="35">
        <v>1.2</v>
      </c>
      <c r="C22" s="49">
        <f>C21+0.01</f>
        <v>1.23</v>
      </c>
      <c r="D22" s="50" t="s">
        <v>19</v>
      </c>
      <c r="E22" s="48" t="s">
        <v>20</v>
      </c>
      <c r="F22" s="47"/>
    </row>
    <row r="23" spans="1:6" s="13" customFormat="1" ht="11.25" customHeight="1" x14ac:dyDescent="0.25">
      <c r="A23" s="73"/>
      <c r="B23" s="35">
        <v>1.2</v>
      </c>
      <c r="C23" s="42">
        <f>C22+0.01</f>
        <v>1.24</v>
      </c>
      <c r="D23" s="45" t="s">
        <v>21</v>
      </c>
      <c r="E23" s="35" t="s">
        <v>22</v>
      </c>
      <c r="F23" s="47"/>
    </row>
    <row r="24" spans="1:6" s="22" customFormat="1" ht="22.5" customHeight="1" x14ac:dyDescent="0.25">
      <c r="A24" s="72"/>
      <c r="B24" s="38">
        <v>1.3</v>
      </c>
      <c r="C24" s="39"/>
      <c r="D24" s="40" t="s">
        <v>23</v>
      </c>
      <c r="E24" s="41"/>
      <c r="F24" s="41"/>
    </row>
    <row r="25" spans="1:6" s="15" customFormat="1" ht="10.199999999999999" x14ac:dyDescent="0.25">
      <c r="A25" s="73"/>
      <c r="B25" s="35">
        <v>1.3</v>
      </c>
      <c r="C25" s="42">
        <f>B24+0.01</f>
        <v>1.31</v>
      </c>
      <c r="D25" s="45" t="s">
        <v>24</v>
      </c>
      <c r="E25" s="35" t="s">
        <v>20</v>
      </c>
      <c r="F25" s="44"/>
    </row>
    <row r="26" spans="1:6" s="13" customFormat="1" ht="10.199999999999999" x14ac:dyDescent="0.25">
      <c r="A26" s="73"/>
      <c r="B26" s="35">
        <v>1.3</v>
      </c>
      <c r="C26" s="42">
        <f>C25+0.01</f>
        <v>1.32</v>
      </c>
      <c r="D26" s="45" t="s">
        <v>25</v>
      </c>
      <c r="E26" s="35" t="s">
        <v>20</v>
      </c>
      <c r="F26" s="44"/>
    </row>
    <row r="27" spans="1:6" s="13" customFormat="1" ht="10.199999999999999" x14ac:dyDescent="0.25">
      <c r="A27" s="73"/>
      <c r="B27" s="35">
        <v>1.3</v>
      </c>
      <c r="C27" s="42">
        <f>C26+0.01</f>
        <v>1.33</v>
      </c>
      <c r="D27" s="45" t="s">
        <v>26</v>
      </c>
      <c r="E27" s="35" t="s">
        <v>20</v>
      </c>
      <c r="F27" s="44"/>
    </row>
    <row r="28" spans="1:6" s="15" customFormat="1" ht="20.399999999999999" x14ac:dyDescent="0.25">
      <c r="A28" s="75"/>
      <c r="B28" s="35">
        <v>1.3</v>
      </c>
      <c r="C28" s="42">
        <f>C27+0.01</f>
        <v>1.34</v>
      </c>
      <c r="D28" s="45" t="s">
        <v>27</v>
      </c>
      <c r="E28" s="35" t="s">
        <v>20</v>
      </c>
      <c r="F28" s="51"/>
    </row>
    <row r="29" spans="1:6" s="13" customFormat="1" ht="10.199999999999999" x14ac:dyDescent="0.25">
      <c r="A29" s="72"/>
      <c r="B29" s="38">
        <v>1.4</v>
      </c>
      <c r="C29" s="39"/>
      <c r="D29" s="40" t="s">
        <v>28</v>
      </c>
      <c r="E29" s="41"/>
      <c r="F29" s="52"/>
    </row>
    <row r="30" spans="1:6" s="13" customFormat="1" ht="10.199999999999999" x14ac:dyDescent="0.25">
      <c r="A30" s="73"/>
      <c r="B30" s="35">
        <v>1.4</v>
      </c>
      <c r="C30" s="42">
        <f>B29+0.01</f>
        <v>1.41</v>
      </c>
      <c r="D30" s="45" t="s">
        <v>29</v>
      </c>
      <c r="E30" s="35" t="s">
        <v>17</v>
      </c>
      <c r="F30" s="44"/>
    </row>
    <row r="31" spans="1:6" s="15" customFormat="1" ht="10.199999999999999" x14ac:dyDescent="0.25">
      <c r="A31" s="73"/>
      <c r="B31" s="35">
        <v>1.4</v>
      </c>
      <c r="C31" s="42">
        <f>C30+0.01</f>
        <v>1.42</v>
      </c>
      <c r="D31" s="45" t="s">
        <v>30</v>
      </c>
      <c r="E31" s="35" t="s">
        <v>10</v>
      </c>
      <c r="F31" s="44"/>
    </row>
    <row r="32" spans="1:6" s="13" customFormat="1" ht="10.199999999999999" x14ac:dyDescent="0.25">
      <c r="A32" s="72"/>
      <c r="B32" s="38">
        <v>1.5</v>
      </c>
      <c r="C32" s="39"/>
      <c r="D32" s="40" t="s">
        <v>31</v>
      </c>
      <c r="E32" s="41"/>
      <c r="F32" s="52"/>
    </row>
    <row r="33" spans="1:6" s="13" customFormat="1" ht="10.199999999999999" x14ac:dyDescent="0.25">
      <c r="A33" s="73"/>
      <c r="B33" s="35">
        <v>1.5</v>
      </c>
      <c r="C33" s="42">
        <f>B32+0.01</f>
        <v>1.51</v>
      </c>
      <c r="D33" s="45" t="s">
        <v>32</v>
      </c>
      <c r="E33" s="35" t="s">
        <v>17</v>
      </c>
      <c r="F33" s="44"/>
    </row>
    <row r="34" spans="1:6" s="13" customFormat="1" ht="10.199999999999999" x14ac:dyDescent="0.25">
      <c r="A34" s="73"/>
      <c r="B34" s="35">
        <v>1.5</v>
      </c>
      <c r="C34" s="42">
        <f>C33+0.01</f>
        <v>1.52</v>
      </c>
      <c r="D34" s="45" t="s">
        <v>33</v>
      </c>
      <c r="E34" s="35" t="s">
        <v>10</v>
      </c>
      <c r="F34" s="44"/>
    </row>
    <row r="35" spans="1:6" s="15" customFormat="1" ht="10.199999999999999" x14ac:dyDescent="0.25">
      <c r="A35" s="72"/>
      <c r="B35" s="38">
        <v>1.6</v>
      </c>
      <c r="C35" s="39"/>
      <c r="D35" s="40" t="s">
        <v>34</v>
      </c>
      <c r="E35" s="41"/>
      <c r="F35" s="52"/>
    </row>
    <row r="36" spans="1:6" s="15" customFormat="1" ht="10.199999999999999" x14ac:dyDescent="0.25">
      <c r="A36" s="73"/>
      <c r="B36" s="35">
        <v>1.6</v>
      </c>
      <c r="C36" s="42">
        <f>B35+0.01</f>
        <v>1.61</v>
      </c>
      <c r="D36" s="45" t="s">
        <v>32</v>
      </c>
      <c r="E36" s="35" t="s">
        <v>35</v>
      </c>
      <c r="F36" s="44"/>
    </row>
    <row r="37" spans="1:6" s="13" customFormat="1" ht="10.199999999999999" x14ac:dyDescent="0.25">
      <c r="A37" s="73"/>
      <c r="B37" s="35">
        <v>1.6</v>
      </c>
      <c r="C37" s="42">
        <f>C36+0.01</f>
        <v>1.62</v>
      </c>
      <c r="D37" s="45" t="s">
        <v>33</v>
      </c>
      <c r="E37" s="35" t="s">
        <v>10</v>
      </c>
      <c r="F37" s="44"/>
    </row>
    <row r="38" spans="1:6" s="13" customFormat="1" ht="10.199999999999999" x14ac:dyDescent="0.25">
      <c r="A38" s="73"/>
      <c r="B38" s="32"/>
      <c r="C38" s="33"/>
      <c r="D38" s="45"/>
      <c r="E38" s="35"/>
      <c r="F38" s="44"/>
    </row>
    <row r="39" spans="1:6" s="13" customFormat="1" ht="10.199999999999999" x14ac:dyDescent="0.25">
      <c r="A39" s="71">
        <v>2</v>
      </c>
      <c r="B39" s="26"/>
      <c r="C39" s="36"/>
      <c r="D39" s="26" t="s">
        <v>36</v>
      </c>
      <c r="E39" s="37"/>
      <c r="F39" s="53"/>
    </row>
    <row r="40" spans="1:6" s="21" customFormat="1" ht="10.199999999999999" x14ac:dyDescent="0.25">
      <c r="A40" s="72"/>
      <c r="B40" s="38">
        <v>2.1</v>
      </c>
      <c r="C40" s="39"/>
      <c r="D40" s="40" t="s">
        <v>37</v>
      </c>
      <c r="E40" s="41"/>
      <c r="F40" s="52"/>
    </row>
    <row r="41" spans="1:6" s="13" customFormat="1" ht="10.199999999999999" x14ac:dyDescent="0.25">
      <c r="A41" s="73"/>
      <c r="B41" s="35">
        <v>2.1</v>
      </c>
      <c r="C41" s="42">
        <f>B40+0.01</f>
        <v>2.11</v>
      </c>
      <c r="D41" s="43" t="s">
        <v>38</v>
      </c>
      <c r="E41" s="35" t="s">
        <v>20</v>
      </c>
      <c r="F41" s="44"/>
    </row>
    <row r="42" spans="1:6" s="13" customFormat="1" ht="10.199999999999999" x14ac:dyDescent="0.25">
      <c r="A42" s="73"/>
      <c r="B42" s="35">
        <v>2.1</v>
      </c>
      <c r="C42" s="42">
        <f t="shared" ref="C42:C49" si="0">C41+0.01</f>
        <v>2.1199999999999997</v>
      </c>
      <c r="D42" s="45" t="s">
        <v>39</v>
      </c>
      <c r="E42" s="35" t="s">
        <v>20</v>
      </c>
      <c r="F42" s="44"/>
    </row>
    <row r="43" spans="1:6" s="13" customFormat="1" ht="10.199999999999999" x14ac:dyDescent="0.25">
      <c r="A43" s="73"/>
      <c r="B43" s="35">
        <v>2.1</v>
      </c>
      <c r="C43" s="42">
        <f t="shared" si="0"/>
        <v>2.1299999999999994</v>
      </c>
      <c r="D43" s="45" t="s">
        <v>40</v>
      </c>
      <c r="E43" s="35" t="s">
        <v>20</v>
      </c>
      <c r="F43" s="44"/>
    </row>
    <row r="44" spans="1:6" s="13" customFormat="1" ht="10.199999999999999" x14ac:dyDescent="0.25">
      <c r="A44" s="76"/>
      <c r="B44" s="35">
        <v>2.1</v>
      </c>
      <c r="C44" s="42">
        <f t="shared" si="0"/>
        <v>2.1399999999999992</v>
      </c>
      <c r="D44" s="45" t="s">
        <v>41</v>
      </c>
      <c r="E44" s="35" t="s">
        <v>20</v>
      </c>
      <c r="F44" s="54"/>
    </row>
    <row r="45" spans="1:6" s="22" customFormat="1" ht="10.199999999999999" x14ac:dyDescent="0.25">
      <c r="A45" s="73"/>
      <c r="B45" s="35">
        <v>2.1</v>
      </c>
      <c r="C45" s="42">
        <f t="shared" si="0"/>
        <v>2.149999999999999</v>
      </c>
      <c r="D45" s="45" t="s">
        <v>42</v>
      </c>
      <c r="E45" s="35" t="s">
        <v>20</v>
      </c>
      <c r="F45" s="44"/>
    </row>
    <row r="46" spans="1:6" s="16" customFormat="1" ht="10.199999999999999" x14ac:dyDescent="0.25">
      <c r="A46" s="73"/>
      <c r="B46" s="35">
        <v>2.1</v>
      </c>
      <c r="C46" s="42">
        <f t="shared" si="0"/>
        <v>2.1599999999999988</v>
      </c>
      <c r="D46" s="45" t="s">
        <v>43</v>
      </c>
      <c r="E46" s="35" t="s">
        <v>20</v>
      </c>
      <c r="F46" s="44"/>
    </row>
    <row r="47" spans="1:6" s="16" customFormat="1" ht="10.199999999999999" x14ac:dyDescent="0.25">
      <c r="A47" s="73"/>
      <c r="B47" s="35">
        <v>2.1</v>
      </c>
      <c r="C47" s="42">
        <f t="shared" si="0"/>
        <v>2.1699999999999986</v>
      </c>
      <c r="D47" s="45" t="s">
        <v>44</v>
      </c>
      <c r="E47" s="35" t="s">
        <v>20</v>
      </c>
      <c r="F47" s="44"/>
    </row>
    <row r="48" spans="1:6" s="13" customFormat="1" ht="10.199999999999999" x14ac:dyDescent="0.25">
      <c r="A48" s="73"/>
      <c r="B48" s="35">
        <v>2.1</v>
      </c>
      <c r="C48" s="42">
        <f t="shared" si="0"/>
        <v>2.1799999999999984</v>
      </c>
      <c r="D48" s="45" t="s">
        <v>45</v>
      </c>
      <c r="E48" s="35" t="s">
        <v>20</v>
      </c>
      <c r="F48" s="44"/>
    </row>
    <row r="49" spans="1:6" s="15" customFormat="1" ht="20.399999999999999" x14ac:dyDescent="0.25">
      <c r="A49" s="75"/>
      <c r="B49" s="35">
        <v>2.1</v>
      </c>
      <c r="C49" s="42">
        <f t="shared" si="0"/>
        <v>2.1899999999999982</v>
      </c>
      <c r="D49" s="45" t="s">
        <v>46</v>
      </c>
      <c r="E49" s="35" t="s">
        <v>20</v>
      </c>
      <c r="F49" s="51"/>
    </row>
    <row r="50" spans="1:6" s="13" customFormat="1" ht="10.199999999999999" x14ac:dyDescent="0.25">
      <c r="A50" s="77"/>
      <c r="B50" s="35">
        <v>2.1</v>
      </c>
      <c r="C50" s="55">
        <f>C49+0.001</f>
        <v>2.1909999999999981</v>
      </c>
      <c r="D50" s="45" t="s">
        <v>47</v>
      </c>
      <c r="E50" s="35" t="s">
        <v>20</v>
      </c>
      <c r="F50" s="44"/>
    </row>
    <row r="51" spans="1:6" s="13" customFormat="1" ht="10.199999999999999" x14ac:dyDescent="0.25">
      <c r="A51" s="77"/>
      <c r="B51" s="35">
        <v>2.1</v>
      </c>
      <c r="C51" s="55">
        <f>C50+0.001</f>
        <v>2.191999999999998</v>
      </c>
      <c r="D51" s="45" t="s">
        <v>48</v>
      </c>
      <c r="E51" s="35" t="s">
        <v>20</v>
      </c>
      <c r="F51" s="44"/>
    </row>
    <row r="52" spans="1:6" s="13" customFormat="1" ht="10.199999999999999" x14ac:dyDescent="0.25">
      <c r="A52" s="73"/>
      <c r="B52" s="35">
        <v>2.1</v>
      </c>
      <c r="C52" s="55">
        <f>C51+0.001</f>
        <v>2.1929999999999978</v>
      </c>
      <c r="D52" s="45" t="s">
        <v>49</v>
      </c>
      <c r="E52" s="35" t="s">
        <v>20</v>
      </c>
      <c r="F52" s="44"/>
    </row>
    <row r="53" spans="1:6" s="13" customFormat="1" ht="10.199999999999999" x14ac:dyDescent="0.25">
      <c r="A53" s="72"/>
      <c r="B53" s="38">
        <v>2.2000000000000002</v>
      </c>
      <c r="C53" s="39"/>
      <c r="D53" s="40" t="s">
        <v>50</v>
      </c>
      <c r="E53" s="41"/>
      <c r="F53" s="52"/>
    </row>
    <row r="54" spans="1:6" s="13" customFormat="1" ht="10.199999999999999" x14ac:dyDescent="0.25">
      <c r="A54" s="73"/>
      <c r="B54" s="35">
        <v>2.2000000000000002</v>
      </c>
      <c r="C54" s="42">
        <f>B53+0.01</f>
        <v>2.21</v>
      </c>
      <c r="D54" s="45" t="s">
        <v>51</v>
      </c>
      <c r="E54" s="35" t="s">
        <v>20</v>
      </c>
      <c r="F54" s="44"/>
    </row>
    <row r="55" spans="1:6" s="13" customFormat="1" ht="10.199999999999999" x14ac:dyDescent="0.25">
      <c r="A55" s="73"/>
      <c r="B55" s="35">
        <v>2.2000000000000002</v>
      </c>
      <c r="C55" s="42">
        <f>C54+0.01</f>
        <v>2.2199999999999998</v>
      </c>
      <c r="D55" s="45" t="s">
        <v>52</v>
      </c>
      <c r="E55" s="35" t="s">
        <v>20</v>
      </c>
      <c r="F55" s="44"/>
    </row>
    <row r="56" spans="1:6" s="13" customFormat="1" ht="10.199999999999999" x14ac:dyDescent="0.25">
      <c r="A56" s="73"/>
      <c r="B56" s="35">
        <v>2.2000000000000002</v>
      </c>
      <c r="C56" s="42">
        <f t="shared" ref="C56:C62" si="1">C55+0.01</f>
        <v>2.2299999999999995</v>
      </c>
      <c r="D56" s="45" t="s">
        <v>53</v>
      </c>
      <c r="E56" s="35" t="s">
        <v>20</v>
      </c>
      <c r="F56" s="44"/>
    </row>
    <row r="57" spans="1:6" s="13" customFormat="1" ht="10.199999999999999" x14ac:dyDescent="0.25">
      <c r="A57" s="73"/>
      <c r="B57" s="35">
        <v>2.2000000000000002</v>
      </c>
      <c r="C57" s="42">
        <f t="shared" si="1"/>
        <v>2.2399999999999993</v>
      </c>
      <c r="D57" s="45" t="s">
        <v>54</v>
      </c>
      <c r="E57" s="35" t="s">
        <v>20</v>
      </c>
      <c r="F57" s="44"/>
    </row>
    <row r="58" spans="1:6" s="13" customFormat="1" ht="10.199999999999999" x14ac:dyDescent="0.25">
      <c r="A58" s="73"/>
      <c r="B58" s="35">
        <v>2.2000000000000002</v>
      </c>
      <c r="C58" s="42">
        <f t="shared" si="1"/>
        <v>2.2499999999999991</v>
      </c>
      <c r="D58" s="45" t="s">
        <v>55</v>
      </c>
      <c r="E58" s="35" t="s">
        <v>20</v>
      </c>
      <c r="F58" s="44"/>
    </row>
    <row r="59" spans="1:6" s="15" customFormat="1" ht="10.199999999999999" x14ac:dyDescent="0.25">
      <c r="A59" s="73"/>
      <c r="B59" s="35">
        <v>2.2000000000000002</v>
      </c>
      <c r="C59" s="42">
        <f t="shared" si="1"/>
        <v>2.2599999999999989</v>
      </c>
      <c r="D59" s="45" t="s">
        <v>56</v>
      </c>
      <c r="E59" s="35" t="s">
        <v>20</v>
      </c>
      <c r="F59" s="44"/>
    </row>
    <row r="60" spans="1:6" s="13" customFormat="1" ht="10.199999999999999" x14ac:dyDescent="0.25">
      <c r="A60" s="73"/>
      <c r="B60" s="35">
        <v>2.2000000000000002</v>
      </c>
      <c r="C60" s="42">
        <f t="shared" si="1"/>
        <v>2.2699999999999987</v>
      </c>
      <c r="D60" s="45" t="s">
        <v>57</v>
      </c>
      <c r="E60" s="35" t="s">
        <v>20</v>
      </c>
      <c r="F60" s="44"/>
    </row>
    <row r="61" spans="1:6" s="20" customFormat="1" ht="10.199999999999999" x14ac:dyDescent="0.25">
      <c r="A61" s="73"/>
      <c r="B61" s="35">
        <v>2.2000000000000002</v>
      </c>
      <c r="C61" s="42">
        <f t="shared" si="1"/>
        <v>2.2799999999999985</v>
      </c>
      <c r="D61" s="45" t="s">
        <v>58</v>
      </c>
      <c r="E61" s="35" t="s">
        <v>20</v>
      </c>
      <c r="F61" s="44"/>
    </row>
    <row r="62" spans="1:6" s="13" customFormat="1" ht="10.199999999999999" x14ac:dyDescent="0.25">
      <c r="A62" s="73"/>
      <c r="B62" s="35">
        <v>2.2000000000000002</v>
      </c>
      <c r="C62" s="42">
        <f t="shared" si="1"/>
        <v>2.2899999999999983</v>
      </c>
      <c r="D62" s="45" t="s">
        <v>59</v>
      </c>
      <c r="E62" s="35" t="s">
        <v>20</v>
      </c>
      <c r="F62" s="44"/>
    </row>
    <row r="63" spans="1:6" s="13" customFormat="1" ht="10.199999999999999" x14ac:dyDescent="0.25">
      <c r="A63" s="72"/>
      <c r="B63" s="38">
        <v>2.2999999999999998</v>
      </c>
      <c r="C63" s="39"/>
      <c r="D63" s="40" t="s">
        <v>60</v>
      </c>
      <c r="E63" s="41"/>
      <c r="F63" s="52"/>
    </row>
    <row r="64" spans="1:6" s="13" customFormat="1" ht="10.199999999999999" x14ac:dyDescent="0.25">
      <c r="A64" s="73"/>
      <c r="B64" s="35">
        <v>2.2999999999999998</v>
      </c>
      <c r="C64" s="42">
        <f>B63+0.01</f>
        <v>2.3099999999999996</v>
      </c>
      <c r="D64" s="45" t="s">
        <v>61</v>
      </c>
      <c r="E64" s="35" t="s">
        <v>20</v>
      </c>
      <c r="F64" s="44"/>
    </row>
    <row r="65" spans="1:6" s="13" customFormat="1" ht="10.199999999999999" x14ac:dyDescent="0.25">
      <c r="A65" s="78"/>
      <c r="B65" s="35">
        <v>2.2999999999999998</v>
      </c>
      <c r="C65" s="42">
        <f t="shared" ref="C65:C72" si="2">C64+0.01</f>
        <v>2.3199999999999994</v>
      </c>
      <c r="D65" s="45" t="s">
        <v>62</v>
      </c>
      <c r="E65" s="35" t="s">
        <v>20</v>
      </c>
      <c r="F65" s="56"/>
    </row>
    <row r="66" spans="1:6" s="13" customFormat="1" ht="10.199999999999999" x14ac:dyDescent="0.25">
      <c r="A66" s="73"/>
      <c r="B66" s="35">
        <v>2.2999999999999998</v>
      </c>
      <c r="C66" s="42">
        <f t="shared" si="2"/>
        <v>2.3299999999999992</v>
      </c>
      <c r="D66" s="45" t="s">
        <v>63</v>
      </c>
      <c r="E66" s="35" t="s">
        <v>20</v>
      </c>
      <c r="F66" s="44"/>
    </row>
    <row r="67" spans="1:6" s="13" customFormat="1" ht="10.199999999999999" x14ac:dyDescent="0.25">
      <c r="A67" s="73"/>
      <c r="B67" s="35">
        <v>2.2999999999999998</v>
      </c>
      <c r="C67" s="42">
        <f t="shared" si="2"/>
        <v>2.339999999999999</v>
      </c>
      <c r="D67" s="45" t="s">
        <v>64</v>
      </c>
      <c r="E67" s="35" t="s">
        <v>20</v>
      </c>
      <c r="F67" s="44"/>
    </row>
    <row r="68" spans="1:6" s="13" customFormat="1" ht="10.199999999999999" x14ac:dyDescent="0.25">
      <c r="A68" s="73"/>
      <c r="B68" s="35">
        <v>2.2999999999999998</v>
      </c>
      <c r="C68" s="42">
        <f t="shared" si="2"/>
        <v>2.3499999999999988</v>
      </c>
      <c r="D68" s="45" t="s">
        <v>65</v>
      </c>
      <c r="E68" s="35" t="s">
        <v>20</v>
      </c>
      <c r="F68" s="44"/>
    </row>
    <row r="69" spans="1:6" s="22" customFormat="1" ht="10.199999999999999" x14ac:dyDescent="0.25">
      <c r="A69" s="73"/>
      <c r="B69" s="35">
        <v>2.2999999999999998</v>
      </c>
      <c r="C69" s="42">
        <f t="shared" si="2"/>
        <v>2.3599999999999985</v>
      </c>
      <c r="D69" s="45" t="s">
        <v>66</v>
      </c>
      <c r="E69" s="35" t="s">
        <v>20</v>
      </c>
      <c r="F69" s="44"/>
    </row>
    <row r="70" spans="1:6" s="17" customFormat="1" ht="10.199999999999999" x14ac:dyDescent="0.25">
      <c r="A70" s="73"/>
      <c r="B70" s="35">
        <v>2.2999999999999998</v>
      </c>
      <c r="C70" s="42">
        <f t="shared" si="2"/>
        <v>2.3699999999999983</v>
      </c>
      <c r="D70" s="45" t="s">
        <v>67</v>
      </c>
      <c r="E70" s="35" t="s">
        <v>20</v>
      </c>
      <c r="F70" s="44"/>
    </row>
    <row r="71" spans="1:6" s="17" customFormat="1" ht="10.199999999999999" x14ac:dyDescent="0.25">
      <c r="A71" s="73"/>
      <c r="B71" s="35">
        <v>2.2999999999999998</v>
      </c>
      <c r="C71" s="42">
        <f t="shared" si="2"/>
        <v>2.3799999999999981</v>
      </c>
      <c r="D71" s="45" t="s">
        <v>68</v>
      </c>
      <c r="E71" s="35" t="s">
        <v>20</v>
      </c>
      <c r="F71" s="44"/>
    </row>
    <row r="72" spans="1:6" s="17" customFormat="1" ht="10.199999999999999" x14ac:dyDescent="0.25">
      <c r="A72" s="73"/>
      <c r="B72" s="35">
        <v>2.2999999999999998</v>
      </c>
      <c r="C72" s="42">
        <f t="shared" si="2"/>
        <v>2.3899999999999979</v>
      </c>
      <c r="D72" s="45" t="s">
        <v>69</v>
      </c>
      <c r="E72" s="35" t="s">
        <v>20</v>
      </c>
      <c r="F72" s="44"/>
    </row>
    <row r="73" spans="1:6" s="17" customFormat="1" ht="10.199999999999999" x14ac:dyDescent="0.25">
      <c r="A73" s="75"/>
      <c r="B73" s="35">
        <v>2.2999999999999998</v>
      </c>
      <c r="C73" s="55">
        <f t="shared" ref="C73:C78" si="3">C72+0.001</f>
        <v>2.3909999999999978</v>
      </c>
      <c r="D73" s="45" t="s">
        <v>70</v>
      </c>
      <c r="E73" s="35" t="s">
        <v>20</v>
      </c>
      <c r="F73" s="51"/>
    </row>
    <row r="74" spans="1:6" s="17" customFormat="1" ht="10.199999999999999" x14ac:dyDescent="0.25">
      <c r="A74" s="74"/>
      <c r="B74" s="35">
        <v>2.2999999999999998</v>
      </c>
      <c r="C74" s="57">
        <f t="shared" si="3"/>
        <v>2.3919999999999977</v>
      </c>
      <c r="D74" s="50" t="s">
        <v>71</v>
      </c>
      <c r="E74" s="48" t="s">
        <v>20</v>
      </c>
      <c r="F74" s="44"/>
    </row>
    <row r="75" spans="1:6" s="15" customFormat="1" ht="10.199999999999999" x14ac:dyDescent="0.25">
      <c r="A75" s="74"/>
      <c r="B75" s="35">
        <v>2.2999999999999998</v>
      </c>
      <c r="C75" s="57">
        <f t="shared" si="3"/>
        <v>2.3929999999999976</v>
      </c>
      <c r="D75" s="50" t="s">
        <v>72</v>
      </c>
      <c r="E75" s="48" t="s">
        <v>20</v>
      </c>
      <c r="F75" s="44"/>
    </row>
    <row r="76" spans="1:6" s="13" customFormat="1" ht="10.199999999999999" x14ac:dyDescent="0.25">
      <c r="A76" s="74"/>
      <c r="B76" s="35">
        <v>2.2999999999999998</v>
      </c>
      <c r="C76" s="57">
        <f t="shared" si="3"/>
        <v>2.3939999999999975</v>
      </c>
      <c r="D76" s="50" t="s">
        <v>73</v>
      </c>
      <c r="E76" s="48" t="s">
        <v>20</v>
      </c>
      <c r="F76" s="44"/>
    </row>
    <row r="77" spans="1:6" s="13" customFormat="1" ht="10.199999999999999" x14ac:dyDescent="0.25">
      <c r="A77" s="74"/>
      <c r="B77" s="35">
        <v>2.2999999999999998</v>
      </c>
      <c r="C77" s="57">
        <f t="shared" si="3"/>
        <v>2.3949999999999974</v>
      </c>
      <c r="D77" s="50" t="s">
        <v>74</v>
      </c>
      <c r="E77" s="48" t="s">
        <v>20</v>
      </c>
      <c r="F77" s="44"/>
    </row>
    <row r="78" spans="1:6" s="13" customFormat="1" ht="10.199999999999999" x14ac:dyDescent="0.25">
      <c r="A78" s="74"/>
      <c r="B78" s="35">
        <v>2.2999999999999998</v>
      </c>
      <c r="C78" s="57">
        <f t="shared" si="3"/>
        <v>2.3959999999999972</v>
      </c>
      <c r="D78" s="45" t="s">
        <v>75</v>
      </c>
      <c r="E78" s="48" t="s">
        <v>20</v>
      </c>
      <c r="F78" s="44"/>
    </row>
    <row r="79" spans="1:6" s="13" customFormat="1" ht="10.199999999999999" x14ac:dyDescent="0.25">
      <c r="A79" s="72"/>
      <c r="B79" s="38">
        <v>2.4</v>
      </c>
      <c r="C79" s="39"/>
      <c r="D79" s="40" t="s">
        <v>76</v>
      </c>
      <c r="E79" s="41"/>
      <c r="F79" s="52"/>
    </row>
    <row r="80" spans="1:6" s="13" customFormat="1" ht="10.199999999999999" x14ac:dyDescent="0.25">
      <c r="A80" s="73"/>
      <c r="B80" s="35">
        <v>2.4</v>
      </c>
      <c r="C80" s="42">
        <f>B79+0.01</f>
        <v>2.4099999999999997</v>
      </c>
      <c r="D80" s="45" t="s">
        <v>69</v>
      </c>
      <c r="E80" s="35" t="s">
        <v>20</v>
      </c>
      <c r="F80" s="44"/>
    </row>
    <row r="81" spans="1:6" s="13" customFormat="1" ht="10.199999999999999" x14ac:dyDescent="0.25">
      <c r="A81" s="73"/>
      <c r="B81" s="35">
        <v>2.4</v>
      </c>
      <c r="C81" s="42">
        <f>C80+0.01</f>
        <v>2.4199999999999995</v>
      </c>
      <c r="D81" s="45" t="s">
        <v>77</v>
      </c>
      <c r="E81" s="35" t="s">
        <v>20</v>
      </c>
      <c r="F81" s="44"/>
    </row>
    <row r="82" spans="1:6" s="13" customFormat="1" ht="10.199999999999999" x14ac:dyDescent="0.25">
      <c r="A82" s="73"/>
      <c r="B82" s="35">
        <v>2.4</v>
      </c>
      <c r="C82" s="42">
        <f t="shared" ref="C82:C88" si="4">C81+0.01</f>
        <v>2.4299999999999993</v>
      </c>
      <c r="D82" s="45" t="s">
        <v>78</v>
      </c>
      <c r="E82" s="35" t="s">
        <v>20</v>
      </c>
      <c r="F82" s="44"/>
    </row>
    <row r="83" spans="1:6" s="13" customFormat="1" ht="10.199999999999999" x14ac:dyDescent="0.25">
      <c r="A83" s="73"/>
      <c r="B83" s="35">
        <v>2.4</v>
      </c>
      <c r="C83" s="42">
        <f t="shared" si="4"/>
        <v>2.4399999999999991</v>
      </c>
      <c r="D83" s="45" t="s">
        <v>79</v>
      </c>
      <c r="E83" s="35" t="s">
        <v>20</v>
      </c>
      <c r="F83" s="44"/>
    </row>
    <row r="84" spans="1:6" s="13" customFormat="1" ht="10.199999999999999" x14ac:dyDescent="0.25">
      <c r="A84" s="73"/>
      <c r="B84" s="35">
        <v>2.4</v>
      </c>
      <c r="C84" s="42">
        <f t="shared" si="4"/>
        <v>2.4499999999999988</v>
      </c>
      <c r="D84" s="45" t="s">
        <v>80</v>
      </c>
      <c r="E84" s="35" t="s">
        <v>20</v>
      </c>
      <c r="F84" s="44"/>
    </row>
    <row r="85" spans="1:6" s="17" customFormat="1" ht="10.199999999999999" x14ac:dyDescent="0.25">
      <c r="A85" s="73"/>
      <c r="B85" s="35">
        <v>2.4</v>
      </c>
      <c r="C85" s="42">
        <f t="shared" si="4"/>
        <v>2.4599999999999986</v>
      </c>
      <c r="D85" s="45" t="s">
        <v>74</v>
      </c>
      <c r="E85" s="35" t="s">
        <v>20</v>
      </c>
      <c r="F85" s="44"/>
    </row>
    <row r="86" spans="1:6" s="17" customFormat="1" ht="10.199999999999999" x14ac:dyDescent="0.25">
      <c r="A86" s="73"/>
      <c r="B86" s="35">
        <v>2.4</v>
      </c>
      <c r="C86" s="42">
        <f t="shared" si="4"/>
        <v>2.4699999999999984</v>
      </c>
      <c r="D86" s="45" t="s">
        <v>81</v>
      </c>
      <c r="E86" s="35" t="s">
        <v>20</v>
      </c>
      <c r="F86" s="44"/>
    </row>
    <row r="87" spans="1:6" s="17" customFormat="1" ht="10.199999999999999" x14ac:dyDescent="0.25">
      <c r="A87" s="73"/>
      <c r="B87" s="35">
        <v>2.4</v>
      </c>
      <c r="C87" s="42">
        <f t="shared" si="4"/>
        <v>2.4799999999999982</v>
      </c>
      <c r="D87" s="45" t="s">
        <v>66</v>
      </c>
      <c r="E87" s="35" t="s">
        <v>20</v>
      </c>
      <c r="F87" s="44"/>
    </row>
    <row r="88" spans="1:6" s="17" customFormat="1" ht="10.199999999999999" x14ac:dyDescent="0.25">
      <c r="A88" s="73"/>
      <c r="B88" s="35">
        <v>2.4</v>
      </c>
      <c r="C88" s="42">
        <f t="shared" si="4"/>
        <v>2.489999999999998</v>
      </c>
      <c r="D88" s="45" t="s">
        <v>82</v>
      </c>
      <c r="E88" s="35" t="s">
        <v>20</v>
      </c>
      <c r="F88" s="44"/>
    </row>
    <row r="89" spans="1:6" s="15" customFormat="1" ht="10.199999999999999" x14ac:dyDescent="0.25">
      <c r="A89" s="74"/>
      <c r="B89" s="48">
        <v>2.4</v>
      </c>
      <c r="C89" s="57">
        <f>C88+0.001</f>
        <v>2.4909999999999979</v>
      </c>
      <c r="D89" s="50" t="s">
        <v>83</v>
      </c>
      <c r="E89" s="48" t="s">
        <v>20</v>
      </c>
      <c r="F89" s="44"/>
    </row>
    <row r="90" spans="1:6" s="13" customFormat="1" ht="10.199999999999999" x14ac:dyDescent="0.25">
      <c r="A90" s="74"/>
      <c r="B90" s="48">
        <v>2.4</v>
      </c>
      <c r="C90" s="57">
        <f>C89+0.001</f>
        <v>2.4919999999999978</v>
      </c>
      <c r="D90" s="50" t="s">
        <v>84</v>
      </c>
      <c r="E90" s="48" t="s">
        <v>20</v>
      </c>
      <c r="F90" s="44"/>
    </row>
    <row r="91" spans="1:6" s="13" customFormat="1" ht="10.199999999999999" x14ac:dyDescent="0.25">
      <c r="A91" s="74"/>
      <c r="B91" s="48">
        <v>2.4</v>
      </c>
      <c r="C91" s="57">
        <f>C90+0.001</f>
        <v>2.4929999999999977</v>
      </c>
      <c r="D91" s="50" t="s">
        <v>85</v>
      </c>
      <c r="E91" s="48" t="s">
        <v>20</v>
      </c>
      <c r="F91" s="44"/>
    </row>
    <row r="92" spans="1:6" s="13" customFormat="1" ht="10.199999999999999" x14ac:dyDescent="0.25">
      <c r="A92" s="74"/>
      <c r="B92" s="48">
        <v>2.4</v>
      </c>
      <c r="C92" s="57">
        <f>C91+0.001</f>
        <v>2.4939999999999976</v>
      </c>
      <c r="D92" s="50" t="s">
        <v>86</v>
      </c>
      <c r="E92" s="48" t="s">
        <v>20</v>
      </c>
      <c r="F92" s="44"/>
    </row>
    <row r="93" spans="1:6" s="13" customFormat="1" ht="10.199999999999999" x14ac:dyDescent="0.25">
      <c r="A93" s="72"/>
      <c r="B93" s="38">
        <v>2.5</v>
      </c>
      <c r="C93" s="39"/>
      <c r="D93" s="40" t="s">
        <v>87</v>
      </c>
      <c r="E93" s="41"/>
      <c r="F93" s="52"/>
    </row>
    <row r="94" spans="1:6" s="13" customFormat="1" ht="10.199999999999999" x14ac:dyDescent="0.25">
      <c r="A94" s="73"/>
      <c r="B94" s="35">
        <v>2.5</v>
      </c>
      <c r="C94" s="42">
        <f>B93+0.01</f>
        <v>2.5099999999999998</v>
      </c>
      <c r="D94" s="45" t="s">
        <v>88</v>
      </c>
      <c r="E94" s="35" t="s">
        <v>20</v>
      </c>
      <c r="F94" s="44"/>
    </row>
    <row r="95" spans="1:6" s="13" customFormat="1" ht="10.199999999999999" x14ac:dyDescent="0.25">
      <c r="A95" s="73"/>
      <c r="B95" s="35">
        <v>2.5</v>
      </c>
      <c r="C95" s="42">
        <f>C94+0.01</f>
        <v>2.5199999999999996</v>
      </c>
      <c r="D95" s="45" t="s">
        <v>77</v>
      </c>
      <c r="E95" s="35" t="s">
        <v>20</v>
      </c>
      <c r="F95" s="44"/>
    </row>
    <row r="96" spans="1:6" s="13" customFormat="1" ht="10.199999999999999" x14ac:dyDescent="0.25">
      <c r="A96" s="73"/>
      <c r="B96" s="35">
        <v>2.5</v>
      </c>
      <c r="C96" s="42">
        <f t="shared" ref="C96:C101" si="5">C95+0.01</f>
        <v>2.5299999999999994</v>
      </c>
      <c r="D96" s="45" t="s">
        <v>65</v>
      </c>
      <c r="E96" s="35" t="s">
        <v>20</v>
      </c>
      <c r="F96" s="44"/>
    </row>
    <row r="97" spans="1:6" s="17" customFormat="1" ht="10.199999999999999" x14ac:dyDescent="0.25">
      <c r="A97" s="73"/>
      <c r="B97" s="35">
        <v>2.5</v>
      </c>
      <c r="C97" s="42">
        <f t="shared" si="5"/>
        <v>2.5399999999999991</v>
      </c>
      <c r="D97" s="45" t="s">
        <v>89</v>
      </c>
      <c r="E97" s="35" t="s">
        <v>20</v>
      </c>
      <c r="F97" s="44"/>
    </row>
    <row r="98" spans="1:6" s="18" customFormat="1" ht="10.199999999999999" x14ac:dyDescent="0.25">
      <c r="A98" s="73"/>
      <c r="B98" s="35">
        <v>2.5</v>
      </c>
      <c r="C98" s="42">
        <f t="shared" si="5"/>
        <v>2.5499999999999989</v>
      </c>
      <c r="D98" s="45" t="s">
        <v>82</v>
      </c>
      <c r="E98" s="35" t="s">
        <v>20</v>
      </c>
      <c r="F98" s="44"/>
    </row>
    <row r="99" spans="1:6" s="17" customFormat="1" ht="10.199999999999999" x14ac:dyDescent="0.25">
      <c r="A99" s="73"/>
      <c r="B99" s="35">
        <v>2.5</v>
      </c>
      <c r="C99" s="42">
        <f t="shared" si="5"/>
        <v>2.5599999999999987</v>
      </c>
      <c r="D99" s="45" t="s">
        <v>73</v>
      </c>
      <c r="E99" s="35" t="s">
        <v>20</v>
      </c>
      <c r="F99" s="44"/>
    </row>
    <row r="100" spans="1:6" s="17" customFormat="1" ht="10.199999999999999" x14ac:dyDescent="0.25">
      <c r="A100" s="73"/>
      <c r="B100" s="35">
        <v>2.5</v>
      </c>
      <c r="C100" s="42">
        <f t="shared" si="5"/>
        <v>2.5699999999999985</v>
      </c>
      <c r="D100" s="45" t="s">
        <v>74</v>
      </c>
      <c r="E100" s="35" t="s">
        <v>20</v>
      </c>
      <c r="F100" s="44"/>
    </row>
    <row r="101" spans="1:6" s="17" customFormat="1" ht="10.199999999999999" x14ac:dyDescent="0.25">
      <c r="A101" s="74"/>
      <c r="B101" s="48">
        <v>2.5</v>
      </c>
      <c r="C101" s="49">
        <f t="shared" si="5"/>
        <v>2.5799999999999983</v>
      </c>
      <c r="D101" s="50" t="s">
        <v>90</v>
      </c>
      <c r="E101" s="48" t="s">
        <v>22</v>
      </c>
      <c r="F101" s="44"/>
    </row>
    <row r="102" spans="1:6" s="17" customFormat="1" ht="10.199999999999999" x14ac:dyDescent="0.25">
      <c r="A102" s="79"/>
      <c r="B102" s="58">
        <v>2.6</v>
      </c>
      <c r="C102" s="59"/>
      <c r="D102" s="60" t="s">
        <v>91</v>
      </c>
      <c r="E102" s="61"/>
      <c r="F102" s="52"/>
    </row>
    <row r="103" spans="1:6" s="22" customFormat="1" ht="10.199999999999999" x14ac:dyDescent="0.25">
      <c r="A103" s="74"/>
      <c r="B103" s="48">
        <v>2.6</v>
      </c>
      <c r="C103" s="49">
        <f>B102+0.01</f>
        <v>2.61</v>
      </c>
      <c r="D103" s="50" t="s">
        <v>92</v>
      </c>
      <c r="E103" s="48" t="s">
        <v>20</v>
      </c>
      <c r="F103" s="44"/>
    </row>
    <row r="104" spans="1:6" s="22" customFormat="1" ht="10.199999999999999" x14ac:dyDescent="0.25">
      <c r="A104" s="74"/>
      <c r="B104" s="48">
        <v>2.6</v>
      </c>
      <c r="C104" s="49">
        <f t="shared" ref="C104:C111" si="6">C103+0.01</f>
        <v>2.6199999999999997</v>
      </c>
      <c r="D104" s="50" t="s">
        <v>93</v>
      </c>
      <c r="E104" s="48" t="s">
        <v>20</v>
      </c>
      <c r="F104" s="44"/>
    </row>
    <row r="105" spans="1:6" s="13" customFormat="1" ht="10.199999999999999" x14ac:dyDescent="0.25">
      <c r="A105" s="74"/>
      <c r="B105" s="48">
        <v>2.6</v>
      </c>
      <c r="C105" s="49">
        <f t="shared" si="6"/>
        <v>2.6299999999999994</v>
      </c>
      <c r="D105" s="50" t="s">
        <v>94</v>
      </c>
      <c r="E105" s="48" t="s">
        <v>22</v>
      </c>
      <c r="F105" s="44"/>
    </row>
    <row r="106" spans="1:6" s="13" customFormat="1" ht="10.199999999999999" x14ac:dyDescent="0.25">
      <c r="A106" s="74"/>
      <c r="B106" s="48">
        <v>2.6</v>
      </c>
      <c r="C106" s="49">
        <f t="shared" si="6"/>
        <v>2.6399999999999992</v>
      </c>
      <c r="D106" s="50" t="s">
        <v>95</v>
      </c>
      <c r="E106" s="48" t="s">
        <v>20</v>
      </c>
      <c r="F106" s="44"/>
    </row>
    <row r="107" spans="1:6" s="13" customFormat="1" ht="10.199999999999999" x14ac:dyDescent="0.25">
      <c r="A107" s="74"/>
      <c r="B107" s="48">
        <v>2.6</v>
      </c>
      <c r="C107" s="49">
        <f t="shared" si="6"/>
        <v>2.649999999999999</v>
      </c>
      <c r="D107" s="50" t="s">
        <v>96</v>
      </c>
      <c r="E107" s="48" t="s">
        <v>22</v>
      </c>
      <c r="F107" s="44"/>
    </row>
    <row r="108" spans="1:6" s="17" customFormat="1" ht="10.199999999999999" x14ac:dyDescent="0.25">
      <c r="A108" s="74"/>
      <c r="B108" s="48">
        <v>2.6</v>
      </c>
      <c r="C108" s="49">
        <f t="shared" si="6"/>
        <v>2.6599999999999988</v>
      </c>
      <c r="D108" s="50" t="s">
        <v>97</v>
      </c>
      <c r="E108" s="48" t="s">
        <v>12</v>
      </c>
      <c r="F108" s="44"/>
    </row>
    <row r="109" spans="1:6" s="17" customFormat="1" ht="10.199999999999999" x14ac:dyDescent="0.25">
      <c r="A109" s="73"/>
      <c r="B109" s="35">
        <v>2.6</v>
      </c>
      <c r="C109" s="42">
        <f t="shared" si="6"/>
        <v>2.6699999999999986</v>
      </c>
      <c r="D109" s="45" t="s">
        <v>98</v>
      </c>
      <c r="E109" s="35" t="s">
        <v>22</v>
      </c>
      <c r="F109" s="44"/>
    </row>
    <row r="110" spans="1:6" s="17" customFormat="1" ht="10.199999999999999" x14ac:dyDescent="0.25">
      <c r="A110" s="73"/>
      <c r="B110" s="35">
        <v>2.6</v>
      </c>
      <c r="C110" s="42">
        <f t="shared" si="6"/>
        <v>2.6799999999999984</v>
      </c>
      <c r="D110" s="45" t="s">
        <v>99</v>
      </c>
      <c r="E110" s="35" t="s">
        <v>17</v>
      </c>
      <c r="F110" s="44"/>
    </row>
    <row r="111" spans="1:6" s="17" customFormat="1" ht="10.199999999999999" x14ac:dyDescent="0.25">
      <c r="A111" s="73"/>
      <c r="B111" s="35">
        <v>2.6</v>
      </c>
      <c r="C111" s="42">
        <f t="shared" si="6"/>
        <v>2.6899999999999982</v>
      </c>
      <c r="D111" s="45" t="s">
        <v>100</v>
      </c>
      <c r="E111" s="35" t="s">
        <v>17</v>
      </c>
      <c r="F111" s="44"/>
    </row>
    <row r="112" spans="1:6" s="17" customFormat="1" ht="10.199999999999999" x14ac:dyDescent="0.25">
      <c r="A112" s="79"/>
      <c r="B112" s="58">
        <v>2.7</v>
      </c>
      <c r="C112" s="59"/>
      <c r="D112" s="60" t="s">
        <v>101</v>
      </c>
      <c r="E112" s="61"/>
      <c r="F112" s="52"/>
    </row>
    <row r="113" spans="1:6" s="17" customFormat="1" ht="10.199999999999999" x14ac:dyDescent="0.25">
      <c r="A113" s="80"/>
      <c r="B113" s="48">
        <v>2.7</v>
      </c>
      <c r="C113" s="49">
        <f>B112+0.01</f>
        <v>2.71</v>
      </c>
      <c r="D113" s="50" t="s">
        <v>102</v>
      </c>
      <c r="E113" s="48" t="s">
        <v>20</v>
      </c>
      <c r="F113" s="44"/>
    </row>
    <row r="114" spans="1:6" s="13" customFormat="1" ht="10.199999999999999" x14ac:dyDescent="0.25">
      <c r="A114" s="80"/>
      <c r="B114" s="48">
        <v>2.7</v>
      </c>
      <c r="C114" s="49">
        <f>C113+0.01</f>
        <v>2.7199999999999998</v>
      </c>
      <c r="D114" s="50" t="s">
        <v>103</v>
      </c>
      <c r="E114" s="48" t="s">
        <v>20</v>
      </c>
      <c r="F114" s="44"/>
    </row>
    <row r="115" spans="1:6" s="17" customFormat="1" ht="10.199999999999999" x14ac:dyDescent="0.25">
      <c r="A115" s="80"/>
      <c r="B115" s="48">
        <v>2.7</v>
      </c>
      <c r="C115" s="49">
        <f>C114+0.01</f>
        <v>2.7299999999999995</v>
      </c>
      <c r="D115" s="50" t="s">
        <v>65</v>
      </c>
      <c r="E115" s="48" t="s">
        <v>20</v>
      </c>
      <c r="F115" s="44"/>
    </row>
    <row r="116" spans="1:6" s="17" customFormat="1" ht="10.199999999999999" x14ac:dyDescent="0.25">
      <c r="A116" s="80"/>
      <c r="B116" s="48">
        <v>2.7</v>
      </c>
      <c r="C116" s="49">
        <f>C115+0.01</f>
        <v>2.7399999999999993</v>
      </c>
      <c r="D116" s="50" t="s">
        <v>66</v>
      </c>
      <c r="E116" s="48" t="s">
        <v>20</v>
      </c>
      <c r="F116" s="44"/>
    </row>
    <row r="117" spans="1:6" s="17" customFormat="1" ht="10.199999999999999" x14ac:dyDescent="0.25">
      <c r="A117" s="74"/>
      <c r="B117" s="48">
        <v>2.7</v>
      </c>
      <c r="C117" s="49">
        <f>C116+0.01</f>
        <v>2.7499999999999991</v>
      </c>
      <c r="D117" s="50" t="s">
        <v>104</v>
      </c>
      <c r="E117" s="48" t="s">
        <v>22</v>
      </c>
      <c r="F117" s="44"/>
    </row>
    <row r="118" spans="1:6" s="13" customFormat="1" ht="10.199999999999999" x14ac:dyDescent="0.25">
      <c r="A118" s="72"/>
      <c r="B118" s="38">
        <v>2.8</v>
      </c>
      <c r="C118" s="39"/>
      <c r="D118" s="40" t="s">
        <v>105</v>
      </c>
      <c r="E118" s="41"/>
      <c r="F118" s="52"/>
    </row>
    <row r="119" spans="1:6" s="15" customFormat="1" ht="10.199999999999999" x14ac:dyDescent="0.25">
      <c r="A119" s="74"/>
      <c r="B119" s="48">
        <v>2.8</v>
      </c>
      <c r="C119" s="49">
        <f>B118+0.01</f>
        <v>2.8099999999999996</v>
      </c>
      <c r="D119" s="50" t="s">
        <v>106</v>
      </c>
      <c r="E119" s="48" t="s">
        <v>20</v>
      </c>
      <c r="F119" s="44"/>
    </row>
    <row r="120" spans="1:6" s="15" customFormat="1" ht="10.199999999999999" x14ac:dyDescent="0.25">
      <c r="A120" s="74"/>
      <c r="B120" s="48">
        <v>2.8</v>
      </c>
      <c r="C120" s="49">
        <f>C119+0.01</f>
        <v>2.8199999999999994</v>
      </c>
      <c r="D120" s="50" t="s">
        <v>107</v>
      </c>
      <c r="E120" s="48" t="s">
        <v>20</v>
      </c>
      <c r="F120" s="44"/>
    </row>
    <row r="121" spans="1:6" s="19" customFormat="1" ht="10.199999999999999" x14ac:dyDescent="0.25">
      <c r="A121" s="74"/>
      <c r="B121" s="48">
        <v>2.8</v>
      </c>
      <c r="C121" s="49">
        <f>C120+0.01</f>
        <v>2.8299999999999992</v>
      </c>
      <c r="D121" s="50" t="s">
        <v>108</v>
      </c>
      <c r="E121" s="48" t="s">
        <v>20</v>
      </c>
      <c r="F121" s="44"/>
    </row>
    <row r="122" spans="1:6" s="13" customFormat="1" ht="10.199999999999999" x14ac:dyDescent="0.25">
      <c r="A122" s="73"/>
      <c r="B122" s="32"/>
      <c r="C122" s="33"/>
      <c r="D122" s="45"/>
      <c r="E122" s="35"/>
      <c r="F122" s="44"/>
    </row>
    <row r="123" spans="1:6" s="21" customFormat="1" ht="20.399999999999999" x14ac:dyDescent="0.25">
      <c r="A123" s="71">
        <v>3</v>
      </c>
      <c r="B123" s="26"/>
      <c r="C123" s="36"/>
      <c r="D123" s="27" t="s">
        <v>109</v>
      </c>
      <c r="E123" s="37"/>
      <c r="F123" s="53"/>
    </row>
    <row r="124" spans="1:6" s="13" customFormat="1" ht="10.199999999999999" x14ac:dyDescent="0.25">
      <c r="A124" s="72"/>
      <c r="B124" s="38">
        <v>3.1</v>
      </c>
      <c r="C124" s="39"/>
      <c r="D124" s="40" t="s">
        <v>110</v>
      </c>
      <c r="E124" s="41"/>
      <c r="F124" s="52"/>
    </row>
    <row r="125" spans="1:6" s="13" customFormat="1" ht="39.9" customHeight="1" x14ac:dyDescent="0.25">
      <c r="A125" s="81"/>
      <c r="B125" s="62">
        <v>3.1</v>
      </c>
      <c r="C125" s="63">
        <f>B124+0.01</f>
        <v>3.11</v>
      </c>
      <c r="D125" s="64" t="s">
        <v>111</v>
      </c>
      <c r="E125" s="62" t="s">
        <v>20</v>
      </c>
      <c r="F125" s="65"/>
    </row>
    <row r="126" spans="1:6" s="13" customFormat="1" ht="39.9" customHeight="1" x14ac:dyDescent="0.25">
      <c r="A126" s="73"/>
      <c r="B126" s="35">
        <v>3.1</v>
      </c>
      <c r="C126" s="42">
        <f t="shared" ref="C126:C133" si="7">C125+0.01</f>
        <v>3.1199999999999997</v>
      </c>
      <c r="D126" s="43" t="s">
        <v>112</v>
      </c>
      <c r="E126" s="35" t="s">
        <v>20</v>
      </c>
      <c r="F126" s="44"/>
    </row>
    <row r="127" spans="1:6" s="13" customFormat="1" ht="39.9" customHeight="1" x14ac:dyDescent="0.25">
      <c r="A127" s="73"/>
      <c r="B127" s="35">
        <v>3.1</v>
      </c>
      <c r="C127" s="42">
        <f t="shared" si="7"/>
        <v>3.1299999999999994</v>
      </c>
      <c r="D127" s="43" t="s">
        <v>113</v>
      </c>
      <c r="E127" s="35" t="s">
        <v>20</v>
      </c>
      <c r="F127" s="44"/>
    </row>
    <row r="128" spans="1:6" s="13" customFormat="1" ht="39.9" customHeight="1" x14ac:dyDescent="0.25">
      <c r="A128" s="73"/>
      <c r="B128" s="35">
        <v>3.1</v>
      </c>
      <c r="C128" s="42">
        <f t="shared" si="7"/>
        <v>3.1399999999999992</v>
      </c>
      <c r="D128" s="43" t="s">
        <v>114</v>
      </c>
      <c r="E128" s="35" t="s">
        <v>20</v>
      </c>
      <c r="F128" s="44"/>
    </row>
    <row r="129" spans="1:6" s="13" customFormat="1" ht="39.9" customHeight="1" x14ac:dyDescent="0.25">
      <c r="A129" s="73"/>
      <c r="B129" s="35">
        <v>3.1</v>
      </c>
      <c r="C129" s="42">
        <f t="shared" si="7"/>
        <v>3.149999999999999</v>
      </c>
      <c r="D129" s="45" t="s">
        <v>115</v>
      </c>
      <c r="E129" s="35" t="s">
        <v>20</v>
      </c>
      <c r="F129" s="44"/>
    </row>
    <row r="130" spans="1:6" s="13" customFormat="1" ht="39.9" customHeight="1" x14ac:dyDescent="0.25">
      <c r="A130" s="73"/>
      <c r="B130" s="35">
        <v>3.1</v>
      </c>
      <c r="C130" s="42">
        <f t="shared" si="7"/>
        <v>3.1599999999999988</v>
      </c>
      <c r="D130" s="45" t="s">
        <v>116</v>
      </c>
      <c r="E130" s="35" t="s">
        <v>20</v>
      </c>
      <c r="F130" s="44"/>
    </row>
    <row r="131" spans="1:6" s="13" customFormat="1" ht="39.9" customHeight="1" x14ac:dyDescent="0.25">
      <c r="A131" s="73"/>
      <c r="B131" s="35">
        <v>3.1</v>
      </c>
      <c r="C131" s="42">
        <f t="shared" si="7"/>
        <v>3.1699999999999986</v>
      </c>
      <c r="D131" s="45" t="s">
        <v>117</v>
      </c>
      <c r="E131" s="35" t="s">
        <v>20</v>
      </c>
      <c r="F131" s="44"/>
    </row>
    <row r="132" spans="1:6" s="13" customFormat="1" ht="39.9" customHeight="1" x14ac:dyDescent="0.25">
      <c r="A132" s="73"/>
      <c r="B132" s="35">
        <v>3.1</v>
      </c>
      <c r="C132" s="42">
        <f t="shared" si="7"/>
        <v>3.1799999999999984</v>
      </c>
      <c r="D132" s="45" t="s">
        <v>118</v>
      </c>
      <c r="E132" s="35" t="s">
        <v>20</v>
      </c>
      <c r="F132" s="44"/>
    </row>
    <row r="133" spans="1:6" s="21" customFormat="1" ht="40.799999999999997" x14ac:dyDescent="0.25">
      <c r="A133" s="73"/>
      <c r="B133" s="35">
        <v>3.1</v>
      </c>
      <c r="C133" s="42">
        <f t="shared" si="7"/>
        <v>3.1899999999999982</v>
      </c>
      <c r="D133" s="45" t="s">
        <v>119</v>
      </c>
      <c r="E133" s="35" t="s">
        <v>20</v>
      </c>
      <c r="F133" s="44"/>
    </row>
    <row r="134" spans="1:6" s="13" customFormat="1" ht="30.6" x14ac:dyDescent="0.25">
      <c r="A134" s="73"/>
      <c r="B134" s="35">
        <v>3.1</v>
      </c>
      <c r="C134" s="55">
        <f>C133+0.001</f>
        <v>3.1909999999999981</v>
      </c>
      <c r="D134" s="45" t="s">
        <v>120</v>
      </c>
      <c r="E134" s="35" t="s">
        <v>20</v>
      </c>
      <c r="F134" s="44"/>
    </row>
    <row r="135" spans="1:6" s="15" customFormat="1" ht="40.799999999999997" x14ac:dyDescent="0.25">
      <c r="A135" s="73"/>
      <c r="B135" s="35">
        <v>3.1</v>
      </c>
      <c r="C135" s="55">
        <f>C134+0.001</f>
        <v>3.191999999999998</v>
      </c>
      <c r="D135" s="45" t="s">
        <v>121</v>
      </c>
      <c r="E135" s="35" t="s">
        <v>20</v>
      </c>
      <c r="F135" s="44"/>
    </row>
    <row r="136" spans="1:6" s="13" customFormat="1" ht="50.1" customHeight="1" x14ac:dyDescent="0.25">
      <c r="A136" s="73"/>
      <c r="B136" s="35">
        <v>3.1</v>
      </c>
      <c r="C136" s="55">
        <f>C135+0.001</f>
        <v>3.1929999999999978</v>
      </c>
      <c r="D136" s="45" t="s">
        <v>122</v>
      </c>
      <c r="E136" s="35" t="s">
        <v>20</v>
      </c>
      <c r="F136" s="44"/>
    </row>
    <row r="137" spans="1:6" s="13" customFormat="1" ht="20.399999999999999" x14ac:dyDescent="0.25">
      <c r="A137" s="76"/>
      <c r="B137" s="35">
        <v>3.1</v>
      </c>
      <c r="C137" s="55">
        <f>C136+0.001</f>
        <v>3.1939999999999977</v>
      </c>
      <c r="D137" s="45" t="s">
        <v>123</v>
      </c>
      <c r="E137" s="35" t="s">
        <v>20</v>
      </c>
      <c r="F137" s="54"/>
    </row>
    <row r="138" spans="1:6" s="15" customFormat="1" ht="10.199999999999999" x14ac:dyDescent="0.25">
      <c r="A138" s="73"/>
      <c r="B138" s="35">
        <v>3.1</v>
      </c>
      <c r="C138" s="55">
        <f>C137+0.001</f>
        <v>3.1949999999999976</v>
      </c>
      <c r="D138" s="45" t="s">
        <v>124</v>
      </c>
      <c r="E138" s="35" t="s">
        <v>12</v>
      </c>
      <c r="F138" s="44"/>
    </row>
    <row r="139" spans="1:6" s="13" customFormat="1" ht="39.9" customHeight="1" x14ac:dyDescent="0.25">
      <c r="A139" s="72"/>
      <c r="B139" s="38">
        <v>3.2</v>
      </c>
      <c r="C139" s="39"/>
      <c r="D139" s="40" t="s">
        <v>125</v>
      </c>
      <c r="E139" s="41"/>
      <c r="F139" s="52"/>
    </row>
    <row r="140" spans="1:6" s="13" customFormat="1" ht="39.9" customHeight="1" x14ac:dyDescent="0.25">
      <c r="A140" s="73"/>
      <c r="B140" s="35">
        <v>3.2</v>
      </c>
      <c r="C140" s="42">
        <f>B139+0.01</f>
        <v>3.21</v>
      </c>
      <c r="D140" s="45" t="s">
        <v>126</v>
      </c>
      <c r="E140" s="35" t="s">
        <v>20</v>
      </c>
      <c r="F140" s="44"/>
    </row>
    <row r="141" spans="1:6" s="15" customFormat="1" ht="10.199999999999999" x14ac:dyDescent="0.25">
      <c r="A141" s="73"/>
      <c r="B141" s="35">
        <v>3.2</v>
      </c>
      <c r="C141" s="42">
        <f>C140+0.01</f>
        <v>3.2199999999999998</v>
      </c>
      <c r="D141" s="45" t="s">
        <v>127</v>
      </c>
      <c r="E141" s="35" t="s">
        <v>12</v>
      </c>
      <c r="F141" s="44"/>
    </row>
    <row r="142" spans="1:6" s="13" customFormat="1" ht="10.199999999999999" x14ac:dyDescent="0.25">
      <c r="A142" s="72"/>
      <c r="B142" s="38">
        <v>3.3</v>
      </c>
      <c r="C142" s="39"/>
      <c r="D142" s="40" t="s">
        <v>128</v>
      </c>
      <c r="E142" s="41"/>
      <c r="F142" s="52"/>
    </row>
    <row r="143" spans="1:6" s="13" customFormat="1" ht="30.6" x14ac:dyDescent="0.25">
      <c r="A143" s="73"/>
      <c r="B143" s="35">
        <v>3.3</v>
      </c>
      <c r="C143" s="42">
        <f>B142+0.01</f>
        <v>3.3099999999999996</v>
      </c>
      <c r="D143" s="45" t="s">
        <v>129</v>
      </c>
      <c r="E143" s="35" t="s">
        <v>20</v>
      </c>
      <c r="F143" s="44"/>
    </row>
    <row r="144" spans="1:6" s="13" customFormat="1" ht="30.6" x14ac:dyDescent="0.25">
      <c r="A144" s="73"/>
      <c r="B144" s="35">
        <v>3.3</v>
      </c>
      <c r="C144" s="42">
        <f>C143+0.01</f>
        <v>3.3199999999999994</v>
      </c>
      <c r="D144" s="45" t="s">
        <v>130</v>
      </c>
      <c r="E144" s="35" t="s">
        <v>20</v>
      </c>
      <c r="F144" s="44"/>
    </row>
    <row r="145" spans="1:6" s="15" customFormat="1" ht="10.199999999999999" x14ac:dyDescent="0.25">
      <c r="A145" s="72"/>
      <c r="B145" s="38">
        <v>3.4</v>
      </c>
      <c r="C145" s="39"/>
      <c r="D145" s="40" t="s">
        <v>131</v>
      </c>
      <c r="E145" s="41"/>
      <c r="F145" s="52"/>
    </row>
    <row r="146" spans="1:6" s="15" customFormat="1" ht="10.199999999999999" x14ac:dyDescent="0.25">
      <c r="A146" s="73"/>
      <c r="B146" s="35">
        <v>3.4</v>
      </c>
      <c r="C146" s="42">
        <f>B145+0.01</f>
        <v>3.4099999999999997</v>
      </c>
      <c r="D146" s="45" t="s">
        <v>132</v>
      </c>
      <c r="E146" s="35" t="s">
        <v>20</v>
      </c>
      <c r="F146" s="44"/>
    </row>
    <row r="147" spans="1:6" s="13" customFormat="1" ht="10.199999999999999" x14ac:dyDescent="0.25">
      <c r="A147" s="73"/>
      <c r="B147" s="35">
        <v>3.4</v>
      </c>
      <c r="C147" s="42">
        <f>C146+0.01</f>
        <v>3.4199999999999995</v>
      </c>
      <c r="D147" s="45" t="s">
        <v>133</v>
      </c>
      <c r="E147" s="35" t="s">
        <v>20</v>
      </c>
      <c r="F147" s="44"/>
    </row>
    <row r="148" spans="1:6" s="15" customFormat="1" ht="10.199999999999999" x14ac:dyDescent="0.25">
      <c r="A148" s="73"/>
      <c r="B148" s="32"/>
      <c r="C148" s="42"/>
      <c r="D148" s="45"/>
      <c r="E148" s="35"/>
      <c r="F148" s="44"/>
    </row>
    <row r="149" spans="1:6" s="13" customFormat="1" ht="10.199999999999999" x14ac:dyDescent="0.25">
      <c r="A149" s="70">
        <v>4</v>
      </c>
      <c r="B149" s="32"/>
      <c r="C149" s="33"/>
      <c r="D149" s="14" t="s">
        <v>134</v>
      </c>
      <c r="E149" s="35"/>
      <c r="F149" s="44"/>
    </row>
    <row r="150" spans="1:6" s="15" customFormat="1" ht="10.199999999999999" x14ac:dyDescent="0.25">
      <c r="A150" s="72"/>
      <c r="B150" s="38">
        <v>4.2</v>
      </c>
      <c r="C150" s="39"/>
      <c r="D150" s="66" t="s">
        <v>135</v>
      </c>
      <c r="E150" s="41"/>
      <c r="F150" s="52"/>
    </row>
    <row r="151" spans="1:6" s="13" customFormat="1" ht="10.199999999999999" x14ac:dyDescent="0.25">
      <c r="A151" s="73"/>
      <c r="B151" s="35">
        <v>4.2</v>
      </c>
      <c r="C151" s="42">
        <f>B150+0.01</f>
        <v>4.21</v>
      </c>
      <c r="D151" s="45" t="s">
        <v>136</v>
      </c>
      <c r="E151" s="35" t="s">
        <v>20</v>
      </c>
      <c r="F151" s="44"/>
    </row>
    <row r="152" spans="1:6" s="13" customFormat="1" ht="10.199999999999999" x14ac:dyDescent="0.25">
      <c r="A152" s="72"/>
      <c r="B152" s="38">
        <v>4.3</v>
      </c>
      <c r="C152" s="39"/>
      <c r="D152" s="40" t="s">
        <v>137</v>
      </c>
      <c r="E152" s="41"/>
      <c r="F152" s="52"/>
    </row>
    <row r="153" spans="1:6" s="13" customFormat="1" ht="10.199999999999999" x14ac:dyDescent="0.25">
      <c r="A153" s="73"/>
      <c r="B153" s="35">
        <v>4.3</v>
      </c>
      <c r="C153" s="42">
        <f>B152+0.01</f>
        <v>4.3099999999999996</v>
      </c>
      <c r="D153" s="45" t="s">
        <v>138</v>
      </c>
      <c r="E153" s="35" t="s">
        <v>20</v>
      </c>
      <c r="F153" s="44"/>
    </row>
    <row r="154" spans="1:6" s="13" customFormat="1" ht="10.199999999999999" x14ac:dyDescent="0.25">
      <c r="A154" s="72"/>
      <c r="B154" s="38">
        <v>4.4000000000000004</v>
      </c>
      <c r="C154" s="39"/>
      <c r="D154" s="66" t="s">
        <v>139</v>
      </c>
      <c r="E154" s="41"/>
      <c r="F154" s="52"/>
    </row>
    <row r="155" spans="1:6" s="13" customFormat="1" ht="10.199999999999999" x14ac:dyDescent="0.25">
      <c r="A155" s="73"/>
      <c r="B155" s="35">
        <v>4.4000000000000004</v>
      </c>
      <c r="C155" s="42">
        <f>B154+0.01</f>
        <v>4.41</v>
      </c>
      <c r="D155" s="45" t="s">
        <v>140</v>
      </c>
      <c r="E155" s="35" t="s">
        <v>20</v>
      </c>
      <c r="F155" s="44"/>
    </row>
    <row r="156" spans="1:6" s="13" customFormat="1" ht="10.199999999999999" x14ac:dyDescent="0.25">
      <c r="A156" s="72"/>
      <c r="B156" s="38">
        <v>4.5</v>
      </c>
      <c r="C156" s="39"/>
      <c r="D156" s="66" t="s">
        <v>141</v>
      </c>
      <c r="E156" s="41"/>
      <c r="F156" s="52"/>
    </row>
    <row r="157" spans="1:6" s="13" customFormat="1" ht="10.199999999999999" x14ac:dyDescent="0.25">
      <c r="A157" s="73"/>
      <c r="B157" s="35">
        <v>4.5</v>
      </c>
      <c r="C157" s="42">
        <f>B156+0.01</f>
        <v>4.51</v>
      </c>
      <c r="D157" s="45" t="s">
        <v>142</v>
      </c>
      <c r="E157" s="35" t="s">
        <v>20</v>
      </c>
      <c r="F157" s="44"/>
    </row>
    <row r="158" spans="1:6" s="13" customFormat="1" ht="10.199999999999999" x14ac:dyDescent="0.25">
      <c r="A158" s="72"/>
      <c r="B158" s="38">
        <v>4.5999999999999996</v>
      </c>
      <c r="C158" s="39"/>
      <c r="D158" s="66" t="s">
        <v>143</v>
      </c>
      <c r="E158" s="41"/>
      <c r="F158" s="52"/>
    </row>
    <row r="159" spans="1:6" s="15" customFormat="1" ht="10.199999999999999" x14ac:dyDescent="0.25">
      <c r="A159" s="73"/>
      <c r="B159" s="35">
        <v>4.5999999999999996</v>
      </c>
      <c r="C159" s="42">
        <f>B158+0.01</f>
        <v>4.6099999999999994</v>
      </c>
      <c r="D159" s="45" t="s">
        <v>144</v>
      </c>
      <c r="E159" s="35" t="s">
        <v>20</v>
      </c>
      <c r="F159" s="44"/>
    </row>
    <row r="160" spans="1:6" s="15" customFormat="1" ht="10.199999999999999" x14ac:dyDescent="0.25">
      <c r="A160" s="73"/>
      <c r="B160" s="35">
        <v>4.5999999999999996</v>
      </c>
      <c r="C160" s="42">
        <f>C159+0.01</f>
        <v>4.6199999999999992</v>
      </c>
      <c r="D160" s="43" t="s">
        <v>145</v>
      </c>
      <c r="E160" s="35" t="s">
        <v>20</v>
      </c>
      <c r="F160" s="44"/>
    </row>
    <row r="161" spans="1:6" s="13" customFormat="1" ht="10.199999999999999" x14ac:dyDescent="0.25">
      <c r="A161" s="73"/>
      <c r="B161" s="35">
        <v>4.5999999999999996</v>
      </c>
      <c r="C161" s="42">
        <f>C160+0.01</f>
        <v>4.629999999999999</v>
      </c>
      <c r="D161" s="43" t="s">
        <v>146</v>
      </c>
      <c r="E161" s="35" t="s">
        <v>20</v>
      </c>
      <c r="F161" s="44"/>
    </row>
    <row r="162" spans="1:6" s="13" customFormat="1" ht="10.199999999999999" x14ac:dyDescent="0.25">
      <c r="A162" s="73"/>
      <c r="B162" s="35"/>
      <c r="C162" s="42"/>
      <c r="D162" s="43"/>
      <c r="E162" s="35"/>
      <c r="F162" s="35"/>
    </row>
    <row r="163" spans="1:6" s="15" customFormat="1" ht="20.399999999999999" x14ac:dyDescent="0.25">
      <c r="A163" s="71">
        <v>5</v>
      </c>
      <c r="B163" s="26"/>
      <c r="C163" s="36"/>
      <c r="D163" s="27" t="s">
        <v>147</v>
      </c>
      <c r="E163" s="37"/>
      <c r="F163" s="37"/>
    </row>
    <row r="164" spans="1:6" s="13" customFormat="1" ht="10.199999999999999" x14ac:dyDescent="0.25">
      <c r="A164" s="72"/>
      <c r="B164" s="38">
        <v>5.0999999999999996</v>
      </c>
      <c r="C164" s="39"/>
      <c r="D164" s="40" t="s">
        <v>148</v>
      </c>
      <c r="E164" s="41"/>
      <c r="F164" s="41"/>
    </row>
    <row r="165" spans="1:6" s="13" customFormat="1" ht="30.6" x14ac:dyDescent="0.25">
      <c r="A165" s="73"/>
      <c r="B165" s="35">
        <v>5.0999999999999996</v>
      </c>
      <c r="C165" s="42">
        <f>B164+0.01</f>
        <v>5.1099999999999994</v>
      </c>
      <c r="D165" s="45" t="s">
        <v>149</v>
      </c>
      <c r="E165" s="35" t="s">
        <v>20</v>
      </c>
      <c r="F165" s="44"/>
    </row>
    <row r="166" spans="1:6" s="15" customFormat="1" ht="30.6" x14ac:dyDescent="0.25">
      <c r="A166" s="73"/>
      <c r="B166" s="35">
        <v>5.0999999999999996</v>
      </c>
      <c r="C166" s="42">
        <f>C165+0.01</f>
        <v>5.1199999999999992</v>
      </c>
      <c r="D166" s="45" t="s">
        <v>150</v>
      </c>
      <c r="E166" s="35" t="s">
        <v>20</v>
      </c>
      <c r="F166" s="44"/>
    </row>
    <row r="167" spans="1:6" s="13" customFormat="1" ht="27" customHeight="1" x14ac:dyDescent="0.25">
      <c r="A167" s="72"/>
      <c r="B167" s="38">
        <v>5.2</v>
      </c>
      <c r="C167" s="39"/>
      <c r="D167" s="40" t="s">
        <v>151</v>
      </c>
      <c r="E167" s="41"/>
      <c r="F167" s="52"/>
    </row>
    <row r="168" spans="1:6" s="13" customFormat="1" ht="33.75" customHeight="1" x14ac:dyDescent="0.25">
      <c r="A168" s="73"/>
      <c r="B168" s="35">
        <v>5.2</v>
      </c>
      <c r="C168" s="42">
        <f>B167+0.01</f>
        <v>5.21</v>
      </c>
      <c r="D168" s="45" t="s">
        <v>152</v>
      </c>
      <c r="E168" s="35" t="s">
        <v>20</v>
      </c>
      <c r="F168" s="44"/>
    </row>
    <row r="169" spans="1:6" s="13" customFormat="1" ht="33.75" customHeight="1" x14ac:dyDescent="0.25">
      <c r="A169" s="73"/>
      <c r="B169" s="35">
        <v>5.2</v>
      </c>
      <c r="C169" s="42">
        <f>C168+0.01</f>
        <v>5.22</v>
      </c>
      <c r="D169" s="45" t="s">
        <v>153</v>
      </c>
      <c r="E169" s="35" t="s">
        <v>20</v>
      </c>
      <c r="F169" s="44"/>
    </row>
    <row r="170" spans="1:6" s="13" customFormat="1" ht="10.199999999999999" x14ac:dyDescent="0.25">
      <c r="A170" s="72"/>
      <c r="B170" s="38">
        <v>5.3</v>
      </c>
      <c r="C170" s="39"/>
      <c r="D170" s="40" t="s">
        <v>154</v>
      </c>
      <c r="E170" s="41"/>
      <c r="F170" s="52"/>
    </row>
    <row r="171" spans="1:6" s="13" customFormat="1" ht="20.399999999999999" x14ac:dyDescent="0.25">
      <c r="A171" s="73"/>
      <c r="B171" s="35">
        <v>5.3</v>
      </c>
      <c r="C171" s="42">
        <f>B170+0.01</f>
        <v>5.31</v>
      </c>
      <c r="D171" s="45" t="s">
        <v>155</v>
      </c>
      <c r="E171" s="35" t="s">
        <v>20</v>
      </c>
      <c r="F171" s="44"/>
    </row>
    <row r="172" spans="1:6" s="13" customFormat="1" ht="30.6" x14ac:dyDescent="0.25">
      <c r="A172" s="73"/>
      <c r="B172" s="35">
        <v>5.3</v>
      </c>
      <c r="C172" s="42">
        <f>C171+0.01</f>
        <v>5.3199999999999994</v>
      </c>
      <c r="D172" s="45" t="s">
        <v>156</v>
      </c>
      <c r="E172" s="35" t="s">
        <v>20</v>
      </c>
      <c r="F172" s="44"/>
    </row>
    <row r="173" spans="1:6" s="13" customFormat="1" ht="30.6" x14ac:dyDescent="0.25">
      <c r="A173" s="73"/>
      <c r="B173" s="35">
        <v>5.3</v>
      </c>
      <c r="C173" s="42">
        <f>C172+0.01</f>
        <v>5.3299999999999992</v>
      </c>
      <c r="D173" s="45" t="s">
        <v>157</v>
      </c>
      <c r="E173" s="35" t="s">
        <v>20</v>
      </c>
      <c r="F173" s="44"/>
    </row>
    <row r="174" spans="1:6" s="15" customFormat="1" ht="10.199999999999999" x14ac:dyDescent="0.25">
      <c r="A174" s="72"/>
      <c r="B174" s="38">
        <v>5.4</v>
      </c>
      <c r="C174" s="39"/>
      <c r="D174" s="40" t="s">
        <v>158</v>
      </c>
      <c r="E174" s="41"/>
      <c r="F174" s="52"/>
    </row>
    <row r="175" spans="1:6" s="15" customFormat="1" ht="10.199999999999999" x14ac:dyDescent="0.25">
      <c r="A175" s="73"/>
      <c r="B175" s="35">
        <v>5.4</v>
      </c>
      <c r="C175" s="42">
        <f>B174+0.01</f>
        <v>5.41</v>
      </c>
      <c r="D175" s="45" t="s">
        <v>159</v>
      </c>
      <c r="E175" s="35" t="s">
        <v>20</v>
      </c>
      <c r="F175" s="44"/>
    </row>
    <row r="176" spans="1:6" s="13" customFormat="1" ht="10.199999999999999" x14ac:dyDescent="0.25">
      <c r="A176" s="73"/>
      <c r="B176" s="35">
        <v>5.4</v>
      </c>
      <c r="C176" s="42">
        <f>C175+0.01</f>
        <v>5.42</v>
      </c>
      <c r="D176" s="45" t="s">
        <v>160</v>
      </c>
      <c r="E176" s="35" t="s">
        <v>20</v>
      </c>
      <c r="F176" s="44"/>
    </row>
    <row r="177" spans="1:6" s="13" customFormat="1" ht="10.199999999999999" x14ac:dyDescent="0.25">
      <c r="A177" s="73"/>
      <c r="B177" s="35"/>
      <c r="C177" s="42"/>
      <c r="D177" s="43"/>
      <c r="E177" s="35"/>
      <c r="F177" s="44"/>
    </row>
    <row r="178" spans="1:6" s="15" customFormat="1" ht="10.199999999999999" x14ac:dyDescent="0.25">
      <c r="A178" s="71">
        <v>6</v>
      </c>
      <c r="B178" s="26"/>
      <c r="C178" s="36"/>
      <c r="D178" s="27" t="s">
        <v>161</v>
      </c>
      <c r="E178" s="37"/>
      <c r="F178" s="53"/>
    </row>
    <row r="179" spans="1:6" s="15" customFormat="1" ht="10.199999999999999" x14ac:dyDescent="0.25">
      <c r="A179" s="72"/>
      <c r="B179" s="38">
        <v>6.1</v>
      </c>
      <c r="C179" s="39"/>
      <c r="D179" s="40" t="s">
        <v>162</v>
      </c>
      <c r="E179" s="41"/>
      <c r="F179" s="52"/>
    </row>
    <row r="180" spans="1:6" s="13" customFormat="1" ht="20.399999999999999" x14ac:dyDescent="0.25">
      <c r="A180" s="73"/>
      <c r="B180" s="35">
        <v>6.1</v>
      </c>
      <c r="C180" s="42">
        <f>B179+0.01</f>
        <v>6.1099999999999994</v>
      </c>
      <c r="D180" s="45" t="s">
        <v>163</v>
      </c>
      <c r="E180" s="35" t="s">
        <v>20</v>
      </c>
      <c r="F180" s="44"/>
    </row>
    <row r="181" spans="1:6" s="13" customFormat="1" ht="10.199999999999999" x14ac:dyDescent="0.25">
      <c r="A181" s="73"/>
      <c r="B181" s="35"/>
      <c r="C181" s="42"/>
      <c r="D181" s="43"/>
      <c r="E181" s="35"/>
      <c r="F181" s="44"/>
    </row>
    <row r="182" spans="1:6" s="13" customFormat="1" ht="10.199999999999999" x14ac:dyDescent="0.25">
      <c r="A182" s="71">
        <v>7</v>
      </c>
      <c r="B182" s="26"/>
      <c r="C182" s="36"/>
      <c r="D182" s="27" t="s">
        <v>164</v>
      </c>
      <c r="E182" s="37"/>
      <c r="F182" s="53"/>
    </row>
    <row r="183" spans="1:6" s="13" customFormat="1" ht="10.199999999999999" x14ac:dyDescent="0.25">
      <c r="A183" s="72"/>
      <c r="B183" s="38">
        <v>7.1</v>
      </c>
      <c r="C183" s="39"/>
      <c r="D183" s="40" t="s">
        <v>165</v>
      </c>
      <c r="E183" s="41"/>
      <c r="F183" s="52"/>
    </row>
    <row r="184" spans="1:6" s="13" customFormat="1" ht="10.199999999999999" x14ac:dyDescent="0.25">
      <c r="A184" s="73"/>
      <c r="B184" s="35">
        <v>7.1</v>
      </c>
      <c r="C184" s="42">
        <f>B183+0.01</f>
        <v>7.1099999999999994</v>
      </c>
      <c r="D184" s="43" t="s">
        <v>166</v>
      </c>
      <c r="E184" s="35" t="s">
        <v>20</v>
      </c>
      <c r="F184" s="44"/>
    </row>
    <row r="185" spans="1:6" s="13" customFormat="1" ht="10.199999999999999" x14ac:dyDescent="0.25">
      <c r="A185" s="73"/>
      <c r="B185" s="35">
        <v>7.1</v>
      </c>
      <c r="C185" s="42">
        <f>C184+0.01</f>
        <v>7.1199999999999992</v>
      </c>
      <c r="D185" s="43" t="s">
        <v>167</v>
      </c>
      <c r="E185" s="35" t="s">
        <v>20</v>
      </c>
      <c r="F185" s="44"/>
    </row>
    <row r="186" spans="1:6" s="17" customFormat="1" ht="10.199999999999999" x14ac:dyDescent="0.25">
      <c r="A186" s="73"/>
      <c r="B186" s="35">
        <v>7.1</v>
      </c>
      <c r="C186" s="42">
        <f>C185+0.01</f>
        <v>7.129999999999999</v>
      </c>
      <c r="D186" s="43" t="s">
        <v>168</v>
      </c>
      <c r="E186" s="35" t="s">
        <v>20</v>
      </c>
      <c r="F186" s="44"/>
    </row>
    <row r="187" spans="1:6" s="17" customFormat="1" ht="10.199999999999999" x14ac:dyDescent="0.25">
      <c r="A187" s="73"/>
      <c r="B187" s="35">
        <v>7.1</v>
      </c>
      <c r="C187" s="42">
        <f>C186+0.01</f>
        <v>7.1399999999999988</v>
      </c>
      <c r="D187" s="43" t="s">
        <v>169</v>
      </c>
      <c r="E187" s="35" t="s">
        <v>20</v>
      </c>
      <c r="F187" s="44"/>
    </row>
    <row r="188" spans="1:6" s="17" customFormat="1" ht="10.199999999999999" x14ac:dyDescent="0.25">
      <c r="A188" s="73"/>
      <c r="B188" s="35"/>
      <c r="C188" s="42"/>
      <c r="D188" s="43"/>
      <c r="E188" s="35"/>
      <c r="F188" s="44"/>
    </row>
    <row r="189" spans="1:6" s="17" customFormat="1" ht="10.199999999999999" x14ac:dyDescent="0.25">
      <c r="A189" s="71">
        <v>8</v>
      </c>
      <c r="B189" s="26"/>
      <c r="C189" s="36"/>
      <c r="D189" s="27" t="s">
        <v>170</v>
      </c>
      <c r="E189" s="37"/>
      <c r="F189" s="53"/>
    </row>
    <row r="190" spans="1:6" s="17" customFormat="1" ht="10.199999999999999" x14ac:dyDescent="0.25">
      <c r="A190" s="79"/>
      <c r="B190" s="58">
        <v>8.1</v>
      </c>
      <c r="C190" s="59"/>
      <c r="D190" s="67" t="s">
        <v>171</v>
      </c>
      <c r="E190" s="61"/>
      <c r="F190" s="52"/>
    </row>
    <row r="191" spans="1:6" s="17" customFormat="1" ht="10.199999999999999" x14ac:dyDescent="0.25">
      <c r="A191" s="74"/>
      <c r="B191" s="48">
        <v>8.1</v>
      </c>
      <c r="C191" s="49">
        <f>B190+0.01</f>
        <v>8.11</v>
      </c>
      <c r="D191" s="50" t="s">
        <v>172</v>
      </c>
      <c r="E191" s="48" t="s">
        <v>17</v>
      </c>
      <c r="F191" s="44"/>
    </row>
    <row r="192" spans="1:6" s="17" customFormat="1" ht="10.199999999999999" x14ac:dyDescent="0.25">
      <c r="A192" s="74"/>
      <c r="B192" s="48">
        <v>8.1</v>
      </c>
      <c r="C192" s="49">
        <f>C191+0.01</f>
        <v>8.1199999999999992</v>
      </c>
      <c r="D192" s="68" t="s">
        <v>173</v>
      </c>
      <c r="E192" s="48" t="s">
        <v>17</v>
      </c>
      <c r="F192" s="44"/>
    </row>
    <row r="193" spans="1:6" s="17" customFormat="1" ht="10.199999999999999" x14ac:dyDescent="0.25">
      <c r="A193" s="74"/>
      <c r="B193" s="48">
        <v>8.1</v>
      </c>
      <c r="C193" s="49">
        <f t="shared" ref="C193:C199" si="8">C192+0.01</f>
        <v>8.129999999999999</v>
      </c>
      <c r="D193" s="68" t="s">
        <v>174</v>
      </c>
      <c r="E193" s="48" t="s">
        <v>17</v>
      </c>
      <c r="F193" s="44"/>
    </row>
    <row r="194" spans="1:6" s="17" customFormat="1" ht="10.199999999999999" x14ac:dyDescent="0.25">
      <c r="A194" s="74"/>
      <c r="B194" s="48">
        <v>8.1</v>
      </c>
      <c r="C194" s="49">
        <f t="shared" si="8"/>
        <v>8.1399999999999988</v>
      </c>
      <c r="D194" s="68" t="s">
        <v>175</v>
      </c>
      <c r="E194" s="48" t="s">
        <v>17</v>
      </c>
      <c r="F194" s="44"/>
    </row>
    <row r="195" spans="1:6" s="17" customFormat="1" ht="10.199999999999999" x14ac:dyDescent="0.25">
      <c r="A195" s="74"/>
      <c r="B195" s="48">
        <v>8.1</v>
      </c>
      <c r="C195" s="49">
        <f t="shared" si="8"/>
        <v>8.1499999999999986</v>
      </c>
      <c r="D195" s="68" t="s">
        <v>176</v>
      </c>
      <c r="E195" s="48" t="s">
        <v>17</v>
      </c>
      <c r="F195" s="44"/>
    </row>
    <row r="196" spans="1:6" s="17" customFormat="1" ht="10.199999999999999" x14ac:dyDescent="0.25">
      <c r="A196" s="74"/>
      <c r="B196" s="48">
        <v>8.1</v>
      </c>
      <c r="C196" s="49">
        <f t="shared" si="8"/>
        <v>8.1599999999999984</v>
      </c>
      <c r="D196" s="68" t="s">
        <v>177</v>
      </c>
      <c r="E196" s="48" t="s">
        <v>17</v>
      </c>
      <c r="F196" s="44"/>
    </row>
    <row r="197" spans="1:6" s="15" customFormat="1" ht="10.199999999999999" x14ac:dyDescent="0.25">
      <c r="A197" s="74"/>
      <c r="B197" s="48">
        <v>8.1</v>
      </c>
      <c r="C197" s="49">
        <f t="shared" si="8"/>
        <v>8.1699999999999982</v>
      </c>
      <c r="D197" s="68" t="s">
        <v>178</v>
      </c>
      <c r="E197" s="48" t="s">
        <v>17</v>
      </c>
      <c r="F197" s="44"/>
    </row>
    <row r="198" spans="1:6" s="13" customFormat="1" ht="10.199999999999999" x14ac:dyDescent="0.25">
      <c r="A198" s="74"/>
      <c r="B198" s="48">
        <v>8.1</v>
      </c>
      <c r="C198" s="49">
        <f t="shared" si="8"/>
        <v>8.1799999999999979</v>
      </c>
      <c r="D198" s="50" t="s">
        <v>179</v>
      </c>
      <c r="E198" s="48" t="s">
        <v>17</v>
      </c>
      <c r="F198" s="44"/>
    </row>
    <row r="199" spans="1:6" s="13" customFormat="1" ht="10.199999999999999" x14ac:dyDescent="0.25">
      <c r="A199" s="74"/>
      <c r="B199" s="48">
        <v>8.1</v>
      </c>
      <c r="C199" s="49">
        <f t="shared" si="8"/>
        <v>8.1899999999999977</v>
      </c>
      <c r="D199" s="50" t="s">
        <v>180</v>
      </c>
      <c r="E199" s="48" t="s">
        <v>17</v>
      </c>
      <c r="F199" s="44"/>
    </row>
    <row r="200" spans="1:6" s="13" customFormat="1" ht="10.199999999999999" x14ac:dyDescent="0.25">
      <c r="A200" s="74"/>
      <c r="B200" s="48">
        <v>8.1</v>
      </c>
      <c r="C200" s="57">
        <f>C199+0.001</f>
        <v>8.1909999999999972</v>
      </c>
      <c r="D200" s="50" t="s">
        <v>181</v>
      </c>
      <c r="E200" s="48" t="s">
        <v>17</v>
      </c>
      <c r="F200" s="44"/>
    </row>
    <row r="201" spans="1:6" s="13" customFormat="1" ht="10.199999999999999" x14ac:dyDescent="0.25">
      <c r="A201" s="72"/>
      <c r="B201" s="38">
        <v>8.1999999999999993</v>
      </c>
      <c r="C201" s="39"/>
      <c r="D201" s="40" t="s">
        <v>182</v>
      </c>
      <c r="E201" s="41"/>
      <c r="F201" s="52"/>
    </row>
    <row r="202" spans="1:6" s="13" customFormat="1" ht="10.199999999999999" x14ac:dyDescent="0.25">
      <c r="A202" s="73"/>
      <c r="B202" s="35">
        <v>8.1999999999999993</v>
      </c>
      <c r="C202" s="42">
        <f>B201+0.01</f>
        <v>8.2099999999999991</v>
      </c>
      <c r="D202" s="69" t="s">
        <v>183</v>
      </c>
      <c r="E202" s="35" t="s">
        <v>22</v>
      </c>
      <c r="F202" s="44"/>
    </row>
    <row r="203" spans="1:6" s="13" customFormat="1" ht="10.199999999999999" x14ac:dyDescent="0.25">
      <c r="A203" s="73"/>
      <c r="B203" s="35">
        <v>8.1999999999999993</v>
      </c>
      <c r="C203" s="49">
        <f t="shared" ref="C203:C210" si="9">C202+0.01</f>
        <v>8.2199999999999989</v>
      </c>
      <c r="D203" s="69" t="s">
        <v>184</v>
      </c>
      <c r="E203" s="35" t="s">
        <v>22</v>
      </c>
      <c r="F203" s="44"/>
    </row>
    <row r="204" spans="1:6" s="13" customFormat="1" ht="10.199999999999999" x14ac:dyDescent="0.25">
      <c r="A204" s="73"/>
      <c r="B204" s="35">
        <v>8.1999999999999993</v>
      </c>
      <c r="C204" s="49">
        <f t="shared" si="9"/>
        <v>8.2299999999999986</v>
      </c>
      <c r="D204" s="69" t="s">
        <v>185</v>
      </c>
      <c r="E204" s="35" t="s">
        <v>22</v>
      </c>
      <c r="F204" s="44"/>
    </row>
    <row r="205" spans="1:6" s="13" customFormat="1" ht="10.199999999999999" x14ac:dyDescent="0.25">
      <c r="A205" s="73"/>
      <c r="B205" s="35">
        <v>8.1999999999999993</v>
      </c>
      <c r="C205" s="49">
        <f t="shared" si="9"/>
        <v>8.2399999999999984</v>
      </c>
      <c r="D205" s="69" t="s">
        <v>186</v>
      </c>
      <c r="E205" s="35" t="s">
        <v>22</v>
      </c>
      <c r="F205" s="44"/>
    </row>
    <row r="206" spans="1:6" s="13" customFormat="1" ht="10.199999999999999" x14ac:dyDescent="0.25">
      <c r="A206" s="73"/>
      <c r="B206" s="35">
        <v>8.1999999999999993</v>
      </c>
      <c r="C206" s="49">
        <f t="shared" si="9"/>
        <v>8.2499999999999982</v>
      </c>
      <c r="D206" s="45" t="s">
        <v>187</v>
      </c>
      <c r="E206" s="35" t="s">
        <v>22</v>
      </c>
      <c r="F206" s="44"/>
    </row>
    <row r="207" spans="1:6" s="13" customFormat="1" ht="10.199999999999999" x14ac:dyDescent="0.25">
      <c r="A207" s="73"/>
      <c r="B207" s="35">
        <v>8.1999999999999993</v>
      </c>
      <c r="C207" s="49">
        <f t="shared" si="9"/>
        <v>8.259999999999998</v>
      </c>
      <c r="D207" s="45" t="s">
        <v>188</v>
      </c>
      <c r="E207" s="35" t="s">
        <v>22</v>
      </c>
      <c r="F207" s="44"/>
    </row>
    <row r="208" spans="1:6" s="13" customFormat="1" ht="10.199999999999999" x14ac:dyDescent="0.25">
      <c r="A208" s="73"/>
      <c r="B208" s="35">
        <v>8.1999999999999993</v>
      </c>
      <c r="C208" s="49">
        <f t="shared" si="9"/>
        <v>8.2699999999999978</v>
      </c>
      <c r="D208" s="45" t="s">
        <v>189</v>
      </c>
      <c r="E208" s="35" t="s">
        <v>22</v>
      </c>
      <c r="F208" s="44"/>
    </row>
    <row r="209" spans="1:6" s="17" customFormat="1" ht="20.399999999999999" x14ac:dyDescent="0.25">
      <c r="A209" s="73"/>
      <c r="B209" s="35">
        <v>8.1999999999999993</v>
      </c>
      <c r="C209" s="49">
        <f t="shared" si="9"/>
        <v>8.2799999999999976</v>
      </c>
      <c r="D209" s="45" t="s">
        <v>190</v>
      </c>
      <c r="E209" s="35" t="s">
        <v>22</v>
      </c>
      <c r="F209" s="44"/>
    </row>
    <row r="210" spans="1:6" s="17" customFormat="1" ht="20.399999999999999" x14ac:dyDescent="0.25">
      <c r="A210" s="73"/>
      <c r="B210" s="35">
        <v>8.1999999999999993</v>
      </c>
      <c r="C210" s="49">
        <f t="shared" si="9"/>
        <v>8.2899999999999974</v>
      </c>
      <c r="D210" s="45" t="s">
        <v>191</v>
      </c>
      <c r="E210" s="35" t="s">
        <v>22</v>
      </c>
      <c r="F210" s="44"/>
    </row>
    <row r="211" spans="1:6" s="17" customFormat="1" ht="20.399999999999999" x14ac:dyDescent="0.25">
      <c r="A211" s="73"/>
      <c r="B211" s="35">
        <v>8.1999999999999993</v>
      </c>
      <c r="C211" s="55">
        <f>C210+0.001</f>
        <v>8.2909999999999968</v>
      </c>
      <c r="D211" s="45" t="s">
        <v>192</v>
      </c>
      <c r="E211" s="35" t="s">
        <v>22</v>
      </c>
      <c r="F211" s="44"/>
    </row>
    <row r="212" spans="1:6" s="15" customFormat="1" ht="20.399999999999999" x14ac:dyDescent="0.25">
      <c r="A212" s="73"/>
      <c r="B212" s="35">
        <v>8.1999999999999993</v>
      </c>
      <c r="C212" s="55">
        <f>C211+0.001</f>
        <v>8.2919999999999963</v>
      </c>
      <c r="D212" s="45" t="s">
        <v>193</v>
      </c>
      <c r="E212" s="35" t="s">
        <v>22</v>
      </c>
      <c r="F212" s="44"/>
    </row>
    <row r="213" spans="1:6" s="13" customFormat="1" ht="10.199999999999999" x14ac:dyDescent="0.25">
      <c r="A213" s="74"/>
      <c r="B213" s="35">
        <v>8.1999999999999993</v>
      </c>
      <c r="C213" s="55">
        <f>C212+0.001</f>
        <v>8.2929999999999957</v>
      </c>
      <c r="D213" s="50" t="s">
        <v>194</v>
      </c>
      <c r="E213" s="48" t="s">
        <v>22</v>
      </c>
      <c r="F213" s="44"/>
    </row>
    <row r="214" spans="1:6" s="13" customFormat="1" ht="20.399999999999999" x14ac:dyDescent="0.25">
      <c r="A214" s="74"/>
      <c r="B214" s="35">
        <v>8.1999999999999993</v>
      </c>
      <c r="C214" s="55">
        <f>C213+0.001</f>
        <v>8.2939999999999952</v>
      </c>
      <c r="D214" s="50" t="s">
        <v>195</v>
      </c>
      <c r="E214" s="48" t="s">
        <v>22</v>
      </c>
      <c r="F214" s="44"/>
    </row>
    <row r="215" spans="1:6" s="13" customFormat="1" ht="10.199999999999999" x14ac:dyDescent="0.25">
      <c r="A215" s="74"/>
      <c r="B215" s="35">
        <v>8.1999999999999993</v>
      </c>
      <c r="C215" s="55">
        <f>C214+0.001</f>
        <v>8.2949999999999946</v>
      </c>
      <c r="D215" s="50" t="s">
        <v>196</v>
      </c>
      <c r="E215" s="48" t="s">
        <v>17</v>
      </c>
      <c r="F215" s="44"/>
    </row>
    <row r="216" spans="1:6" s="13" customFormat="1" ht="10.199999999999999" x14ac:dyDescent="0.25">
      <c r="A216" s="72"/>
      <c r="B216" s="38">
        <v>8.3000000000000007</v>
      </c>
      <c r="C216" s="39"/>
      <c r="D216" s="40" t="s">
        <v>197</v>
      </c>
      <c r="E216" s="41"/>
      <c r="F216" s="52"/>
    </row>
    <row r="217" spans="1:6" s="22" customFormat="1" ht="10.199999999999999" x14ac:dyDescent="0.25">
      <c r="A217" s="73"/>
      <c r="B217" s="35">
        <v>8.3000000000000007</v>
      </c>
      <c r="C217" s="42">
        <f>B216+0.01</f>
        <v>8.31</v>
      </c>
      <c r="D217" s="45" t="s">
        <v>198</v>
      </c>
      <c r="E217" s="35" t="s">
        <v>22</v>
      </c>
      <c r="F217" s="44"/>
    </row>
    <row r="218" spans="1:6" s="22" customFormat="1" ht="10.199999999999999" x14ac:dyDescent="0.25">
      <c r="A218" s="73"/>
      <c r="B218" s="35">
        <v>8.3000000000000007</v>
      </c>
      <c r="C218" s="42">
        <f>C217+0.01</f>
        <v>8.32</v>
      </c>
      <c r="D218" s="45" t="s">
        <v>199</v>
      </c>
      <c r="E218" s="35" t="s">
        <v>22</v>
      </c>
      <c r="F218" s="44"/>
    </row>
    <row r="219" spans="1:6" s="22" customFormat="1" ht="10.199999999999999" x14ac:dyDescent="0.25">
      <c r="A219" s="73"/>
      <c r="B219" s="35">
        <v>8.3000000000000007</v>
      </c>
      <c r="C219" s="42">
        <f t="shared" ref="C219:C225" si="10">C218+0.01</f>
        <v>8.33</v>
      </c>
      <c r="D219" s="45" t="s">
        <v>200</v>
      </c>
      <c r="E219" s="35" t="s">
        <v>22</v>
      </c>
      <c r="F219" s="44"/>
    </row>
    <row r="220" spans="1:6" s="22" customFormat="1" ht="10.199999999999999" x14ac:dyDescent="0.25">
      <c r="A220" s="73"/>
      <c r="B220" s="35">
        <v>8.3000000000000007</v>
      </c>
      <c r="C220" s="42">
        <f t="shared" si="10"/>
        <v>8.34</v>
      </c>
      <c r="D220" s="45" t="s">
        <v>201</v>
      </c>
      <c r="E220" s="35" t="s">
        <v>22</v>
      </c>
      <c r="F220" s="44"/>
    </row>
    <row r="221" spans="1:6" s="13" customFormat="1" ht="10.199999999999999" x14ac:dyDescent="0.25">
      <c r="A221" s="75"/>
      <c r="B221" s="35">
        <v>8.3000000000000007</v>
      </c>
      <c r="C221" s="42">
        <f t="shared" si="10"/>
        <v>8.35</v>
      </c>
      <c r="D221" s="45" t="s">
        <v>202</v>
      </c>
      <c r="E221" s="35" t="s">
        <v>22</v>
      </c>
      <c r="F221" s="51"/>
    </row>
    <row r="222" spans="1:6" s="13" customFormat="1" ht="10.199999999999999" x14ac:dyDescent="0.25">
      <c r="A222" s="75"/>
      <c r="B222" s="35">
        <v>8.3000000000000007</v>
      </c>
      <c r="C222" s="42">
        <f t="shared" si="10"/>
        <v>8.36</v>
      </c>
      <c r="D222" s="45" t="s">
        <v>203</v>
      </c>
      <c r="E222" s="35" t="s">
        <v>22</v>
      </c>
      <c r="F222" s="51"/>
    </row>
    <row r="223" spans="1:6" s="13" customFormat="1" ht="10.199999999999999" x14ac:dyDescent="0.25">
      <c r="A223" s="75"/>
      <c r="B223" s="35">
        <v>8.3000000000000007</v>
      </c>
      <c r="C223" s="42">
        <f t="shared" si="10"/>
        <v>8.3699999999999992</v>
      </c>
      <c r="D223" s="45" t="s">
        <v>204</v>
      </c>
      <c r="E223" s="35" t="s">
        <v>22</v>
      </c>
      <c r="F223" s="51"/>
    </row>
    <row r="224" spans="1:6" s="13" customFormat="1" ht="10.199999999999999" x14ac:dyDescent="0.25">
      <c r="A224" s="75"/>
      <c r="B224" s="35">
        <v>8.3000000000000007</v>
      </c>
      <c r="C224" s="42">
        <f t="shared" si="10"/>
        <v>8.379999999999999</v>
      </c>
      <c r="D224" s="45" t="s">
        <v>205</v>
      </c>
      <c r="E224" s="35" t="s">
        <v>22</v>
      </c>
      <c r="F224" s="51"/>
    </row>
    <row r="225" spans="1:6" s="15" customFormat="1" ht="10.199999999999999" x14ac:dyDescent="0.25">
      <c r="A225" s="73"/>
      <c r="B225" s="35">
        <v>8.3000000000000007</v>
      </c>
      <c r="C225" s="42">
        <f t="shared" si="10"/>
        <v>8.3899999999999988</v>
      </c>
      <c r="D225" s="45" t="s">
        <v>206</v>
      </c>
      <c r="E225" s="35" t="s">
        <v>22</v>
      </c>
      <c r="F225" s="44"/>
    </row>
    <row r="226" spans="1:6" s="15" customFormat="1" ht="10.199999999999999" x14ac:dyDescent="0.25">
      <c r="A226" s="73"/>
      <c r="B226" s="35">
        <v>8.3000000000000007</v>
      </c>
      <c r="C226" s="55">
        <f>C225+0.001</f>
        <v>8.3909999999999982</v>
      </c>
      <c r="D226" s="45" t="s">
        <v>207</v>
      </c>
      <c r="E226" s="35" t="s">
        <v>22</v>
      </c>
      <c r="F226" s="44"/>
    </row>
    <row r="227" spans="1:6" s="13" customFormat="1" ht="10.199999999999999" x14ac:dyDescent="0.25">
      <c r="A227" s="73"/>
      <c r="B227" s="35">
        <v>8.3000000000000007</v>
      </c>
      <c r="C227" s="55">
        <f>C226+0.001</f>
        <v>8.3919999999999977</v>
      </c>
      <c r="D227" s="45" t="s">
        <v>208</v>
      </c>
      <c r="E227" s="35" t="s">
        <v>22</v>
      </c>
      <c r="F227" s="44"/>
    </row>
    <row r="228" spans="1:6" s="13" customFormat="1" ht="10.199999999999999" x14ac:dyDescent="0.25">
      <c r="A228" s="73"/>
      <c r="B228" s="35"/>
      <c r="C228" s="42"/>
      <c r="D228" s="45"/>
      <c r="E228" s="35"/>
      <c r="F228" s="44"/>
    </row>
    <row r="229" spans="1:6" s="13" customFormat="1" ht="10.199999999999999" x14ac:dyDescent="0.25">
      <c r="A229" s="71">
        <v>9</v>
      </c>
      <c r="B229" s="26"/>
      <c r="C229" s="36"/>
      <c r="D229" s="27" t="s">
        <v>209</v>
      </c>
      <c r="E229" s="37"/>
      <c r="F229" s="53"/>
    </row>
    <row r="230" spans="1:6" s="20" customFormat="1" ht="10.199999999999999" x14ac:dyDescent="0.25">
      <c r="A230" s="72"/>
      <c r="B230" s="38">
        <v>9.1</v>
      </c>
      <c r="C230" s="39"/>
      <c r="D230" s="66" t="s">
        <v>210</v>
      </c>
      <c r="E230" s="41"/>
      <c r="F230" s="52"/>
    </row>
    <row r="231" spans="1:6" s="20" customFormat="1" ht="10.199999999999999" x14ac:dyDescent="0.25">
      <c r="A231" s="73"/>
      <c r="B231" s="35">
        <v>9.1</v>
      </c>
      <c r="C231" s="42">
        <f>B230+0.01</f>
        <v>9.11</v>
      </c>
      <c r="D231" s="45" t="s">
        <v>211</v>
      </c>
      <c r="E231" s="35" t="s">
        <v>20</v>
      </c>
      <c r="F231" s="44"/>
    </row>
    <row r="232" spans="1:6" s="20" customFormat="1" ht="10.199999999999999" x14ac:dyDescent="0.25">
      <c r="A232" s="73"/>
      <c r="B232" s="35">
        <v>9.1</v>
      </c>
      <c r="C232" s="42">
        <f>C231+0.01</f>
        <v>9.1199999999999992</v>
      </c>
      <c r="D232" s="45" t="s">
        <v>212</v>
      </c>
      <c r="E232" s="35" t="s">
        <v>20</v>
      </c>
      <c r="F232" s="44"/>
    </row>
    <row r="233" spans="1:6" s="13" customFormat="1" ht="10.199999999999999" x14ac:dyDescent="0.25">
      <c r="A233" s="73"/>
      <c r="B233" s="35">
        <v>9.1</v>
      </c>
      <c r="C233" s="42">
        <f t="shared" ref="C233:C239" si="11">C232+0.01</f>
        <v>9.129999999999999</v>
      </c>
      <c r="D233" s="45" t="s">
        <v>213</v>
      </c>
      <c r="E233" s="35" t="s">
        <v>20</v>
      </c>
      <c r="F233" s="44"/>
    </row>
    <row r="234" spans="1:6" s="17" customFormat="1" ht="10.199999999999999" x14ac:dyDescent="0.25">
      <c r="A234" s="78"/>
      <c r="B234" s="35">
        <v>9.1</v>
      </c>
      <c r="C234" s="42">
        <f t="shared" si="11"/>
        <v>9.1399999999999988</v>
      </c>
      <c r="D234" s="45" t="s">
        <v>214</v>
      </c>
      <c r="E234" s="35" t="s">
        <v>22</v>
      </c>
      <c r="F234" s="56"/>
    </row>
    <row r="235" spans="1:6" s="13" customFormat="1" ht="10.199999999999999" x14ac:dyDescent="0.25">
      <c r="A235" s="78"/>
      <c r="B235" s="35">
        <v>9.1</v>
      </c>
      <c r="C235" s="42">
        <f t="shared" si="11"/>
        <v>9.1499999999999986</v>
      </c>
      <c r="D235" s="45" t="s">
        <v>215</v>
      </c>
      <c r="E235" s="35" t="s">
        <v>22</v>
      </c>
      <c r="F235" s="56"/>
    </row>
    <row r="236" spans="1:6" s="13" customFormat="1" ht="10.199999999999999" x14ac:dyDescent="0.25">
      <c r="A236" s="78"/>
      <c r="B236" s="35">
        <v>9.1</v>
      </c>
      <c r="C236" s="42">
        <f t="shared" si="11"/>
        <v>9.1599999999999984</v>
      </c>
      <c r="D236" s="45" t="s">
        <v>216</v>
      </c>
      <c r="E236" s="35" t="s">
        <v>20</v>
      </c>
      <c r="F236" s="56"/>
    </row>
    <row r="237" spans="1:6" x14ac:dyDescent="0.25">
      <c r="A237" s="73"/>
      <c r="B237" s="35">
        <v>9.1</v>
      </c>
      <c r="C237" s="42">
        <f t="shared" si="11"/>
        <v>9.1699999999999982</v>
      </c>
      <c r="D237" s="45" t="s">
        <v>217</v>
      </c>
      <c r="E237" s="35" t="s">
        <v>20</v>
      </c>
      <c r="F237" s="44"/>
    </row>
    <row r="238" spans="1:6" x14ac:dyDescent="0.25">
      <c r="A238" s="74"/>
      <c r="B238" s="35">
        <v>9.1</v>
      </c>
      <c r="C238" s="42">
        <f t="shared" si="11"/>
        <v>9.1799999999999979</v>
      </c>
      <c r="D238" s="50" t="s">
        <v>218</v>
      </c>
      <c r="E238" s="48" t="s">
        <v>20</v>
      </c>
      <c r="F238" s="44"/>
    </row>
    <row r="239" spans="1:6" x14ac:dyDescent="0.25">
      <c r="A239" s="73"/>
      <c r="B239" s="35">
        <v>9.1</v>
      </c>
      <c r="C239" s="42">
        <f t="shared" si="11"/>
        <v>9.1899999999999977</v>
      </c>
      <c r="D239" s="45" t="s">
        <v>219</v>
      </c>
      <c r="E239" s="35" t="s">
        <v>17</v>
      </c>
      <c r="F239" s="44"/>
    </row>
    <row r="240" spans="1:6" ht="13.8" thickBot="1" x14ac:dyDescent="0.3">
      <c r="A240" s="82"/>
      <c r="B240" s="83"/>
      <c r="C240" s="84"/>
      <c r="D240" s="85"/>
      <c r="E240" s="83"/>
      <c r="F240" s="86"/>
    </row>
    <row r="241" spans="1:6" x14ac:dyDescent="0.25">
      <c r="A241" s="28"/>
      <c r="B241" s="29"/>
      <c r="C241" s="30"/>
      <c r="D241" s="31"/>
      <c r="E241" s="28"/>
      <c r="F241" s="28"/>
    </row>
  </sheetData>
  <mergeCells count="8">
    <mergeCell ref="A1:F1"/>
    <mergeCell ref="A2:F2"/>
    <mergeCell ref="A5:F5"/>
    <mergeCell ref="A6:F6"/>
    <mergeCell ref="A9:C9"/>
    <mergeCell ref="A8:F8"/>
    <mergeCell ref="A3:F3"/>
    <mergeCell ref="A4:F4"/>
  </mergeCells>
  <pageMargins left="0.23622047244094491" right="0.23622047244094491" top="0.74803149606299213" bottom="0.74803149606299213" header="0.31496062992125984" footer="0.31496062992125984"/>
  <pageSetup paperSize="9" scale="85" orientation="portrait" copies="3" r:id="rId1"/>
  <headerFooter alignWithMargins="0">
    <oddHeader>&amp;L&amp;"Times New Roman,Normal"&amp;8Universite Paris Saclay&amp;R&amp;"Times New Roman,Normal"&amp;8Indice E</oddHeader>
    <oddFooter>&amp;C&amp;"Times New Roman,Normal"&amp;8Page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AD13-68AC-4C67-8142-BC41DEB17F39}">
  <dimension ref="A1:H45"/>
  <sheetViews>
    <sheetView tabSelected="1" view="pageBreakPreview" topLeftCell="A7" zoomScale="130" zoomScaleNormal="115" zoomScaleSheetLayoutView="130" workbookViewId="0">
      <selection activeCell="A8" sqref="A8:H8"/>
    </sheetView>
  </sheetViews>
  <sheetFormatPr baseColWidth="10" defaultColWidth="9.109375" defaultRowHeight="13.2" x14ac:dyDescent="0.25"/>
  <cols>
    <col min="1" max="1" width="9.109375" style="1"/>
    <col min="2" max="2" width="9.88671875" style="1" customWidth="1"/>
    <col min="3" max="3" width="74.109375" style="1" customWidth="1"/>
    <col min="4" max="4" width="5.5546875" style="1" customWidth="1"/>
    <col min="5" max="5" width="14.33203125" style="1" customWidth="1"/>
    <col min="6" max="6" width="13.33203125" style="1" bestFit="1" customWidth="1"/>
    <col min="7" max="7" width="11.33203125" style="1" bestFit="1" customWidth="1"/>
    <col min="8" max="8" width="9" style="1" bestFit="1" customWidth="1"/>
    <col min="9" max="16384" width="9.109375" style="1"/>
  </cols>
  <sheetData>
    <row r="1" spans="1:8" ht="21" x14ac:dyDescent="0.4">
      <c r="A1" s="98" t="s">
        <v>225</v>
      </c>
      <c r="B1" s="98"/>
      <c r="C1" s="98"/>
      <c r="D1" s="98"/>
      <c r="E1" s="98"/>
      <c r="F1" s="98"/>
      <c r="G1" s="98"/>
      <c r="H1" s="98"/>
    </row>
    <row r="2" spans="1:8" x14ac:dyDescent="0.25">
      <c r="A2" s="99"/>
      <c r="B2" s="99"/>
      <c r="C2" s="99"/>
      <c r="D2" s="99"/>
      <c r="E2" s="99"/>
      <c r="F2" s="99"/>
      <c r="G2" s="99"/>
      <c r="H2" s="99"/>
    </row>
    <row r="3" spans="1:8" ht="21" x14ac:dyDescent="0.4">
      <c r="A3" s="98" t="s">
        <v>223</v>
      </c>
      <c r="B3" s="98"/>
      <c r="C3" s="98"/>
      <c r="D3" s="98"/>
      <c r="E3" s="98"/>
      <c r="F3" s="98"/>
      <c r="G3" s="98"/>
      <c r="H3" s="98"/>
    </row>
    <row r="4" spans="1:8" ht="20.25" customHeight="1" x14ac:dyDescent="0.3">
      <c r="A4" s="108" t="s">
        <v>224</v>
      </c>
      <c r="B4" s="108"/>
      <c r="C4" s="108"/>
      <c r="D4" s="108"/>
      <c r="E4" s="108"/>
      <c r="F4" s="108"/>
      <c r="G4" s="108"/>
      <c r="H4" s="108"/>
    </row>
    <row r="5" spans="1:8" ht="12.75" customHeight="1" x14ac:dyDescent="0.3">
      <c r="A5" s="112"/>
      <c r="B5" s="112"/>
      <c r="C5" s="112"/>
      <c r="D5" s="112"/>
      <c r="E5" s="112"/>
      <c r="F5" s="112"/>
      <c r="G5" s="112"/>
      <c r="H5" s="112"/>
    </row>
    <row r="6" spans="1:8" ht="17.399999999999999" x14ac:dyDescent="0.25">
      <c r="A6" s="101" t="s">
        <v>0</v>
      </c>
      <c r="B6" s="101"/>
      <c r="C6" s="101"/>
      <c r="D6" s="101"/>
      <c r="E6" s="101"/>
      <c r="F6" s="101"/>
      <c r="G6" s="101"/>
      <c r="H6" s="101"/>
    </row>
    <row r="7" spans="1:8" s="87" customFormat="1" ht="17.399999999999999" x14ac:dyDescent="0.25">
      <c r="A7" s="111"/>
      <c r="B7" s="111"/>
      <c r="C7" s="111"/>
      <c r="D7" s="111"/>
      <c r="E7" s="111"/>
      <c r="F7" s="111"/>
      <c r="G7" s="111"/>
      <c r="H7" s="111"/>
    </row>
    <row r="8" spans="1:8" s="87" customFormat="1" ht="17.399999999999999" x14ac:dyDescent="0.25">
      <c r="A8" s="110" t="s">
        <v>1</v>
      </c>
      <c r="B8" s="110"/>
      <c r="C8" s="110"/>
      <c r="D8" s="110"/>
      <c r="E8" s="110"/>
      <c r="F8" s="110"/>
      <c r="G8" s="110"/>
      <c r="H8" s="110"/>
    </row>
    <row r="9" spans="1:8" s="87" customFormat="1" ht="13.5" customHeight="1" x14ac:dyDescent="0.25">
      <c r="A9" s="71">
        <v>10</v>
      </c>
      <c r="B9" s="26"/>
      <c r="C9" s="36" t="s">
        <v>226</v>
      </c>
      <c r="D9" s="27"/>
      <c r="E9" s="37"/>
      <c r="F9" s="53"/>
      <c r="G9" s="93"/>
      <c r="H9" s="93"/>
    </row>
    <row r="10" spans="1:8" ht="25.5" customHeight="1" x14ac:dyDescent="0.25">
      <c r="A10" s="109" t="s">
        <v>1</v>
      </c>
      <c r="B10" s="109"/>
      <c r="C10" s="25" t="s">
        <v>227</v>
      </c>
      <c r="D10" s="25" t="s">
        <v>3</v>
      </c>
      <c r="E10" s="25" t="s">
        <v>4</v>
      </c>
      <c r="F10" s="88" t="s">
        <v>221</v>
      </c>
      <c r="G10" s="88" t="s">
        <v>220</v>
      </c>
      <c r="H10" s="88" t="s">
        <v>222</v>
      </c>
    </row>
    <row r="11" spans="1:8" x14ac:dyDescent="0.25">
      <c r="A11" s="25"/>
      <c r="B11" s="89">
        <v>10.221</v>
      </c>
      <c r="C11" s="90" t="s">
        <v>51</v>
      </c>
      <c r="D11" s="25" t="s">
        <v>20</v>
      </c>
      <c r="E11" s="91"/>
      <c r="F11" s="90"/>
      <c r="G11" s="90"/>
      <c r="H11" s="90"/>
    </row>
    <row r="12" spans="1:8" x14ac:dyDescent="0.25">
      <c r="A12" s="92"/>
      <c r="B12" s="89">
        <f>B11+0.0001</f>
        <v>10.2211</v>
      </c>
      <c r="C12" s="90" t="s">
        <v>228</v>
      </c>
      <c r="D12" s="92" t="s">
        <v>8</v>
      </c>
      <c r="E12" s="91"/>
      <c r="F12" s="90"/>
      <c r="G12" s="90"/>
      <c r="H12" s="90"/>
    </row>
    <row r="13" spans="1:8" x14ac:dyDescent="0.25">
      <c r="A13" s="94"/>
      <c r="B13" s="95"/>
      <c r="C13" s="96"/>
      <c r="D13" s="94"/>
      <c r="E13" s="97"/>
      <c r="F13" s="96"/>
      <c r="G13" s="96"/>
      <c r="H13" s="96"/>
    </row>
    <row r="14" spans="1:8" x14ac:dyDescent="0.25">
      <c r="A14" s="88"/>
      <c r="B14" s="89">
        <v>10.233000000000001</v>
      </c>
      <c r="C14" s="90" t="s">
        <v>229</v>
      </c>
      <c r="D14" s="25" t="s">
        <v>20</v>
      </c>
      <c r="E14" s="91"/>
      <c r="F14" s="90"/>
      <c r="G14" s="90"/>
      <c r="H14" s="90"/>
    </row>
    <row r="15" spans="1:8" x14ac:dyDescent="0.25">
      <c r="A15" s="92"/>
      <c r="B15" s="89">
        <f>B14+0.0001</f>
        <v>10.2331</v>
      </c>
      <c r="C15" s="90" t="s">
        <v>228</v>
      </c>
      <c r="D15" s="92" t="s">
        <v>8</v>
      </c>
      <c r="E15" s="91"/>
      <c r="F15" s="90"/>
      <c r="G15" s="90"/>
      <c r="H15" s="90"/>
    </row>
    <row r="16" spans="1:8" x14ac:dyDescent="0.25">
      <c r="A16" s="94"/>
      <c r="B16" s="95"/>
      <c r="C16" s="96"/>
      <c r="D16" s="94"/>
      <c r="E16" s="97"/>
      <c r="F16" s="96"/>
      <c r="G16" s="96"/>
      <c r="H16" s="96"/>
    </row>
    <row r="17" spans="1:8" x14ac:dyDescent="0.25">
      <c r="A17" s="88"/>
      <c r="B17" s="89">
        <v>10.231</v>
      </c>
      <c r="C17" s="90" t="s">
        <v>230</v>
      </c>
      <c r="D17" s="25" t="s">
        <v>20</v>
      </c>
      <c r="E17" s="91"/>
      <c r="F17" s="90"/>
      <c r="G17" s="90"/>
      <c r="H17" s="90"/>
    </row>
    <row r="18" spans="1:8" x14ac:dyDescent="0.25">
      <c r="A18" s="92"/>
      <c r="B18" s="89">
        <f>B17+0.0001</f>
        <v>10.2311</v>
      </c>
      <c r="C18" s="90" t="s">
        <v>228</v>
      </c>
      <c r="D18" s="92" t="s">
        <v>8</v>
      </c>
      <c r="E18" s="91"/>
      <c r="F18" s="90"/>
      <c r="G18" s="90"/>
      <c r="H18" s="90"/>
    </row>
    <row r="19" spans="1:8" x14ac:dyDescent="0.25">
      <c r="A19" s="94"/>
      <c r="B19" s="95"/>
      <c r="C19" s="96"/>
      <c r="D19" s="94"/>
      <c r="E19" s="97"/>
      <c r="F19" s="96"/>
      <c r="G19" s="96"/>
      <c r="H19" s="96"/>
    </row>
    <row r="20" spans="1:8" x14ac:dyDescent="0.25">
      <c r="A20" s="88"/>
      <c r="B20" s="89">
        <v>10.228</v>
      </c>
      <c r="C20" s="90" t="s">
        <v>231</v>
      </c>
      <c r="D20" s="25" t="s">
        <v>20</v>
      </c>
      <c r="E20" s="91"/>
      <c r="F20" s="90"/>
      <c r="G20" s="90"/>
      <c r="H20" s="90"/>
    </row>
    <row r="21" spans="1:8" x14ac:dyDescent="0.25">
      <c r="A21" s="92"/>
      <c r="B21" s="89">
        <f>B20+0.0001</f>
        <v>10.2281</v>
      </c>
      <c r="C21" s="90" t="s">
        <v>228</v>
      </c>
      <c r="D21" s="92" t="s">
        <v>8</v>
      </c>
      <c r="E21" s="91"/>
      <c r="F21" s="90"/>
      <c r="G21" s="90"/>
      <c r="H21" s="90"/>
    </row>
    <row r="22" spans="1:8" x14ac:dyDescent="0.25">
      <c r="A22" s="94"/>
      <c r="B22" s="95"/>
      <c r="C22" s="96"/>
      <c r="D22" s="94"/>
      <c r="E22" s="97"/>
      <c r="F22" s="96"/>
      <c r="G22" s="96"/>
      <c r="H22" s="96"/>
    </row>
    <row r="23" spans="1:8" x14ac:dyDescent="0.25">
      <c r="A23" s="88"/>
      <c r="B23" s="89">
        <v>10.236000000000001</v>
      </c>
      <c r="C23" s="90" t="s">
        <v>66</v>
      </c>
      <c r="D23" s="25" t="s">
        <v>20</v>
      </c>
      <c r="E23" s="91"/>
      <c r="F23" s="90"/>
      <c r="G23" s="90"/>
      <c r="H23" s="90"/>
    </row>
    <row r="24" spans="1:8" x14ac:dyDescent="0.25">
      <c r="A24" s="92"/>
      <c r="B24" s="89">
        <f>B23+0.0001</f>
        <v>10.2361</v>
      </c>
      <c r="C24" s="90" t="s">
        <v>228</v>
      </c>
      <c r="D24" s="92" t="s">
        <v>8</v>
      </c>
      <c r="E24" s="91"/>
      <c r="F24" s="90"/>
      <c r="G24" s="90"/>
      <c r="H24" s="90"/>
    </row>
    <row r="25" spans="1:8" x14ac:dyDescent="0.25">
      <c r="A25" s="94"/>
      <c r="B25" s="95"/>
      <c r="C25" s="96"/>
      <c r="D25" s="94"/>
      <c r="E25" s="97"/>
      <c r="F25" s="96"/>
      <c r="G25" s="96"/>
      <c r="H25" s="96"/>
    </row>
    <row r="26" spans="1:8" x14ac:dyDescent="0.25">
      <c r="A26" s="88"/>
      <c r="B26" s="89">
        <v>10.231999999999999</v>
      </c>
      <c r="C26" s="90" t="s">
        <v>62</v>
      </c>
      <c r="D26" s="25" t="s">
        <v>20</v>
      </c>
      <c r="E26" s="91"/>
      <c r="F26" s="90"/>
      <c r="G26" s="90"/>
      <c r="H26" s="90"/>
    </row>
    <row r="27" spans="1:8" x14ac:dyDescent="0.25">
      <c r="A27" s="92"/>
      <c r="B27" s="89">
        <f>B26+0.0001</f>
        <v>10.232099999999999</v>
      </c>
      <c r="C27" s="90" t="s">
        <v>228</v>
      </c>
      <c r="D27" s="92" t="s">
        <v>8</v>
      </c>
      <c r="E27" s="91"/>
      <c r="F27" s="90"/>
      <c r="G27" s="90"/>
      <c r="H27" s="90"/>
    </row>
    <row r="28" spans="1:8" x14ac:dyDescent="0.25">
      <c r="A28" s="94"/>
      <c r="B28" s="95"/>
      <c r="C28" s="96"/>
      <c r="D28" s="94"/>
      <c r="E28" s="97"/>
      <c r="F28" s="96"/>
      <c r="G28" s="96"/>
      <c r="H28" s="96"/>
    </row>
    <row r="29" spans="1:8" x14ac:dyDescent="0.25">
      <c r="A29" s="88"/>
      <c r="B29" s="89">
        <v>10.223000000000001</v>
      </c>
      <c r="C29" s="90" t="s">
        <v>232</v>
      </c>
      <c r="D29" s="25" t="s">
        <v>20</v>
      </c>
      <c r="E29" s="91"/>
      <c r="F29" s="90"/>
      <c r="G29" s="90"/>
      <c r="H29" s="90"/>
    </row>
    <row r="30" spans="1:8" x14ac:dyDescent="0.25">
      <c r="A30" s="92"/>
      <c r="B30" s="89">
        <f>B29+0.0001</f>
        <v>10.223100000000001</v>
      </c>
      <c r="C30" s="90" t="s">
        <v>228</v>
      </c>
      <c r="D30" s="92" t="s">
        <v>8</v>
      </c>
      <c r="E30" s="91"/>
      <c r="F30" s="90"/>
      <c r="G30" s="90"/>
      <c r="H30" s="90"/>
    </row>
    <row r="31" spans="1:8" x14ac:dyDescent="0.25">
      <c r="A31" s="94"/>
      <c r="B31" s="95"/>
      <c r="C31" s="96"/>
      <c r="D31" s="94"/>
      <c r="E31" s="97"/>
      <c r="F31" s="96"/>
      <c r="G31" s="96"/>
      <c r="H31" s="96"/>
    </row>
    <row r="32" spans="1:8" x14ac:dyDescent="0.25">
      <c r="A32" s="88"/>
      <c r="B32" s="89">
        <v>10.239000000000001</v>
      </c>
      <c r="C32" s="90" t="s">
        <v>69</v>
      </c>
      <c r="D32" s="25" t="s">
        <v>20</v>
      </c>
      <c r="E32" s="91"/>
      <c r="F32" s="90"/>
      <c r="G32" s="90"/>
      <c r="H32" s="90"/>
    </row>
    <row r="33" spans="1:8" x14ac:dyDescent="0.25">
      <c r="A33" s="92"/>
      <c r="B33" s="89">
        <f>B32+0.0001</f>
        <v>10.239100000000001</v>
      </c>
      <c r="C33" s="90" t="s">
        <v>228</v>
      </c>
      <c r="D33" s="92" t="s">
        <v>8</v>
      </c>
      <c r="E33" s="91"/>
      <c r="F33" s="90"/>
      <c r="G33" s="90"/>
      <c r="H33" s="90"/>
    </row>
    <row r="34" spans="1:8" x14ac:dyDescent="0.25">
      <c r="A34" s="94"/>
      <c r="B34" s="95"/>
      <c r="C34" s="96"/>
      <c r="D34" s="94"/>
      <c r="E34" s="97"/>
      <c r="F34" s="96"/>
      <c r="G34" s="96"/>
      <c r="H34" s="96"/>
    </row>
    <row r="35" spans="1:8" x14ac:dyDescent="0.25">
      <c r="A35" s="88"/>
      <c r="B35" s="89">
        <v>10.222</v>
      </c>
      <c r="C35" s="90" t="s">
        <v>52</v>
      </c>
      <c r="D35" s="25" t="s">
        <v>20</v>
      </c>
      <c r="E35" s="91"/>
      <c r="F35" s="90"/>
      <c r="G35" s="90"/>
      <c r="H35" s="90"/>
    </row>
    <row r="36" spans="1:8" x14ac:dyDescent="0.25">
      <c r="A36" s="92"/>
      <c r="B36" s="89">
        <f>B35+0.0001</f>
        <v>10.222099999999999</v>
      </c>
      <c r="C36" s="90" t="s">
        <v>228</v>
      </c>
      <c r="D36" s="92" t="s">
        <v>8</v>
      </c>
      <c r="E36" s="91"/>
      <c r="F36" s="90"/>
      <c r="G36" s="90"/>
      <c r="H36" s="90"/>
    </row>
    <row r="37" spans="1:8" x14ac:dyDescent="0.25">
      <c r="A37" s="94"/>
      <c r="B37" s="95"/>
      <c r="C37" s="96"/>
      <c r="D37" s="94"/>
      <c r="E37" s="97"/>
      <c r="F37" s="96"/>
      <c r="G37" s="96"/>
      <c r="H37" s="96"/>
    </row>
    <row r="38" spans="1:8" x14ac:dyDescent="0.25">
      <c r="A38" s="88"/>
      <c r="B38" s="89">
        <v>10.236000000000001</v>
      </c>
      <c r="C38" s="90" t="s">
        <v>66</v>
      </c>
      <c r="D38" s="25" t="s">
        <v>20</v>
      </c>
      <c r="E38" s="91"/>
      <c r="F38" s="90"/>
      <c r="G38" s="90"/>
      <c r="H38" s="90"/>
    </row>
    <row r="39" spans="1:8" x14ac:dyDescent="0.25">
      <c r="A39" s="92"/>
      <c r="B39" s="89">
        <f>B38+0.0001</f>
        <v>10.2361</v>
      </c>
      <c r="C39" s="90" t="s">
        <v>228</v>
      </c>
      <c r="D39" s="92" t="s">
        <v>8</v>
      </c>
      <c r="E39" s="91"/>
      <c r="F39" s="90"/>
      <c r="G39" s="90"/>
      <c r="H39" s="90"/>
    </row>
    <row r="40" spans="1:8" x14ac:dyDescent="0.25">
      <c r="A40" s="94"/>
      <c r="B40" s="95"/>
      <c r="C40" s="96"/>
      <c r="D40" s="94"/>
      <c r="E40" s="97"/>
      <c r="F40" s="96"/>
      <c r="G40" s="96"/>
      <c r="H40" s="96"/>
    </row>
    <row r="41" spans="1:8" x14ac:dyDescent="0.25">
      <c r="A41" s="88"/>
      <c r="B41" s="89">
        <v>10.234</v>
      </c>
      <c r="C41" s="90" t="s">
        <v>233</v>
      </c>
      <c r="D41" s="25" t="s">
        <v>20</v>
      </c>
      <c r="E41" s="91"/>
      <c r="F41" s="90"/>
      <c r="G41" s="90"/>
      <c r="H41" s="90"/>
    </row>
    <row r="42" spans="1:8" x14ac:dyDescent="0.25">
      <c r="A42" s="92"/>
      <c r="B42" s="89">
        <f>B41+0.0001</f>
        <v>10.2341</v>
      </c>
      <c r="C42" s="90" t="s">
        <v>228</v>
      </c>
      <c r="D42" s="92" t="s">
        <v>8</v>
      </c>
      <c r="E42" s="91"/>
      <c r="F42" s="90"/>
      <c r="G42" s="90"/>
      <c r="H42" s="90"/>
    </row>
    <row r="43" spans="1:8" x14ac:dyDescent="0.25">
      <c r="A43" s="94"/>
      <c r="B43" s="95"/>
      <c r="C43" s="96"/>
      <c r="D43" s="94"/>
      <c r="E43" s="97"/>
      <c r="F43" s="96"/>
      <c r="G43" s="96"/>
      <c r="H43" s="96"/>
    </row>
    <row r="44" spans="1:8" x14ac:dyDescent="0.25">
      <c r="A44" s="88"/>
      <c r="B44" s="89">
        <v>10.238</v>
      </c>
      <c r="C44" s="90" t="s">
        <v>234</v>
      </c>
      <c r="D44" s="25" t="s">
        <v>20</v>
      </c>
      <c r="E44" s="91"/>
      <c r="F44" s="90"/>
      <c r="G44" s="90"/>
      <c r="H44" s="90"/>
    </row>
    <row r="45" spans="1:8" x14ac:dyDescent="0.25">
      <c r="A45" s="92"/>
      <c r="B45" s="89">
        <f>B44+0.0001</f>
        <v>10.238099999999999</v>
      </c>
      <c r="C45" s="90" t="s">
        <v>228</v>
      </c>
      <c r="D45" s="92" t="s">
        <v>8</v>
      </c>
      <c r="E45" s="91"/>
      <c r="F45" s="91"/>
      <c r="G45" s="91"/>
      <c r="H45" s="91"/>
    </row>
  </sheetData>
  <mergeCells count="9">
    <mergeCell ref="A10:B10"/>
    <mergeCell ref="A8:H8"/>
    <mergeCell ref="A7:H7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88A5154E800A46A52F7AFD94B6CF9A" ma:contentTypeVersion="11" ma:contentTypeDescription="Crée un document." ma:contentTypeScope="" ma:versionID="ed6dda75906e0e3b23b8e54101fb0a10">
  <xsd:schema xmlns:xsd="http://www.w3.org/2001/XMLSchema" xmlns:xs="http://www.w3.org/2001/XMLSchema" xmlns:p="http://schemas.microsoft.com/office/2006/metadata/properties" xmlns:ns2="d0badfcd-32fa-40dd-b970-e580902a2f18" xmlns:ns3="05eb2583-99a6-475c-b6f8-bff0298edde2" targetNamespace="http://schemas.microsoft.com/office/2006/metadata/properties" ma:root="true" ma:fieldsID="4fb39271bda37671bd89c12065c8d19b" ns2:_="" ns3:_="">
    <xsd:import namespace="d0badfcd-32fa-40dd-b970-e580902a2f18"/>
    <xsd:import namespace="05eb2583-99a6-475c-b6f8-bff0298edd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adfcd-32fa-40dd-b970-e580902a2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b867a78c-48b8-4df0-bf1c-04f713128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eb2583-99a6-475c-b6f8-bff0298edde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18897c-145c-4b6f-ab38-62ac9fff43c2}" ma:internalName="TaxCatchAll" ma:showField="CatchAllData" ma:web="05eb2583-99a6-475c-b6f8-bff0298edd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eb2583-99a6-475c-b6f8-bff0298edde2" xsi:nil="true"/>
    <lcf76f155ced4ddcb4097134ff3c332f xmlns="d0badfcd-32fa-40dd-b970-e580902a2f1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1E76E5-35D1-4B82-9029-BAE5793A68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adfcd-32fa-40dd-b970-e580902a2f18"/>
    <ds:schemaRef ds:uri="05eb2583-99a6-475c-b6f8-bff0298edd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7F4044-57B2-4C36-AF75-9616D1E94D20}">
  <ds:schemaRefs>
    <ds:schemaRef ds:uri="http://schemas.microsoft.com/office/2006/metadata/properties"/>
    <ds:schemaRef ds:uri="http://schemas.microsoft.com/office/infopath/2007/PartnerControls"/>
    <ds:schemaRef ds:uri="05eb2583-99a6-475c-b6f8-bff0298edde2"/>
    <ds:schemaRef ds:uri="d0badfcd-32fa-40dd-b970-e580902a2f18"/>
  </ds:schemaRefs>
</ds:datastoreItem>
</file>

<file path=customXml/itemProps3.xml><?xml version="1.0" encoding="utf-8"?>
<ds:datastoreItem xmlns:ds="http://schemas.openxmlformats.org/officeDocument/2006/customXml" ds:itemID="{E762FE74-A3C0-4231-8181-72C34CC1C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Peintures</vt:lpstr>
      <vt:lpstr>Peintures écologiques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Glain Lionel (M.)</dc:creator>
  <cp:keywords/>
  <dc:description/>
  <cp:lastModifiedBy>Corinne Le Roy</cp:lastModifiedBy>
  <cp:revision/>
  <cp:lastPrinted>2026-01-14T14:47:04Z</cp:lastPrinted>
  <dcterms:created xsi:type="dcterms:W3CDTF">2005-10-26T09:40:39Z</dcterms:created>
  <dcterms:modified xsi:type="dcterms:W3CDTF">2026-01-14T14:48:24Z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0x010100F388A5154E800A46A52F7AFD94B6CF9A</vt:lpwstr>
  </property>
</Properties>
</file>