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cks34.sharepoint.com/sites/CKSPUBLIC/Documents partages/2. CONSEIL/Synchrotron SOLEIL/AOO - Prestations intellectuelles informatiques/2. Rédaction du DCE/OLD/Estimation financière/"/>
    </mc:Choice>
  </mc:AlternateContent>
  <xr:revisionPtr revIDLastSave="155" documentId="8_{FF401EC0-AD18-4082-B518-73A111DB3447}" xr6:coauthVersionLast="47" xr6:coauthVersionMax="47" xr10:uidLastSave="{3A66294A-7842-46AE-AA9B-62D290E6B36D}"/>
  <bookViews>
    <workbookView xWindow="-110" yWindow="-110" windowWidth="19420" windowHeight="11500" tabRatio="770" activeTab="9" xr2:uid="{79C10684-CCFE-4FD9-9093-0CAA6B5C8A20}"/>
  </bookViews>
  <sheets>
    <sheet name="Page de garde" sheetId="2" r:id="rId1"/>
    <sheet name="BPU Lot 1" sheetId="3" r:id="rId2"/>
    <sheet name="DQE Lot 1" sheetId="4" r:id="rId3"/>
    <sheet name="BPU Lot 2" sheetId="6" r:id="rId4"/>
    <sheet name="DQE Lot 2" sheetId="7" r:id="rId5"/>
    <sheet name="BPU Lot 3" sheetId="8" r:id="rId6"/>
    <sheet name="DQE  Lot 3" sheetId="9" r:id="rId7"/>
    <sheet name="BPU Lot 4" sheetId="11" r:id="rId8"/>
    <sheet name="DQE  Lot 4" sheetId="12" r:id="rId9"/>
    <sheet name="BPU Lot 5" sheetId="13" r:id="rId10"/>
    <sheet name="DQE  Lot 5" sheetId="14" r:id="rId11"/>
  </sheets>
  <definedNames>
    <definedName name="_Toc1784577418" localSheetId="3">'BPU Lot 2'!$B$39</definedName>
    <definedName name="_Toc1784577418" localSheetId="4">'DQE Lot 2'!$B$39</definedName>
    <definedName name="_xlnm.Print_Area" localSheetId="1">'BPU Lot 1'!$A$2:$F$20</definedName>
    <definedName name="_xlnm.Print_Area" localSheetId="3">'BPU Lot 2'!$A$2:$F$52</definedName>
    <definedName name="_xlnm.Print_Area" localSheetId="5">'BPU Lot 3'!$A$2:$F$8</definedName>
    <definedName name="_xlnm.Print_Area" localSheetId="7">'BPU Lot 4'!$A$2:$F$8</definedName>
    <definedName name="_xlnm.Print_Area" localSheetId="9">'BPU Lot 5'!$A$2:$F$8</definedName>
    <definedName name="_xlnm.Print_Area" localSheetId="6">'DQE  Lot 3'!$A$2:$D$9</definedName>
    <definedName name="_xlnm.Print_Area" localSheetId="8">'DQE  Lot 4'!$A$2:$D$9</definedName>
    <definedName name="_xlnm.Print_Area" localSheetId="10">'DQE  Lot 5'!$A$2:$D$9</definedName>
    <definedName name="_xlnm.Print_Area" localSheetId="2">'DQE Lot 1'!$A$2:$E$19</definedName>
    <definedName name="_xlnm.Print_Area" localSheetId="4">'DQE Lot 2'!$A$2:$D$53</definedName>
    <definedName name="_xlnm.Print_Area" localSheetId="0">'Page de garde'!$A$1:$L$3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 i="7" l="1"/>
  <c r="E19" i="4"/>
  <c r="D22" i="7"/>
  <c r="E22" i="7" s="1"/>
  <c r="E45" i="7"/>
  <c r="E44" i="7"/>
  <c r="D5" i="14"/>
  <c r="D6" i="14"/>
  <c r="E6" i="14" s="1"/>
  <c r="D4" i="14"/>
  <c r="E5" i="14"/>
  <c r="E4" i="14"/>
  <c r="D5" i="9"/>
  <c r="D6" i="9"/>
  <c r="E6" i="9" s="1"/>
  <c r="D4" i="9"/>
  <c r="E4" i="9" s="1"/>
  <c r="D5" i="12"/>
  <c r="D6" i="12"/>
  <c r="E6" i="12" s="1"/>
  <c r="D4" i="12"/>
  <c r="E4" i="12" s="1"/>
  <c r="D5" i="7"/>
  <c r="D6" i="7"/>
  <c r="E6" i="7" s="1"/>
  <c r="D8" i="7"/>
  <c r="E8" i="7" s="1"/>
  <c r="D9" i="7"/>
  <c r="D10" i="7"/>
  <c r="D12" i="7"/>
  <c r="E12" i="7" s="1"/>
  <c r="D13" i="7"/>
  <c r="D14" i="7"/>
  <c r="D16" i="7"/>
  <c r="E16" i="7" s="1"/>
  <c r="D17" i="7"/>
  <c r="D18" i="7"/>
  <c r="E18" i="7" s="1"/>
  <c r="D20" i="7"/>
  <c r="D21" i="7"/>
  <c r="D24" i="7"/>
  <c r="D25" i="7"/>
  <c r="D26" i="7"/>
  <c r="D28" i="7"/>
  <c r="D29" i="7"/>
  <c r="D30" i="7"/>
  <c r="D32" i="7"/>
  <c r="D33" i="7"/>
  <c r="D34" i="7"/>
  <c r="D36" i="7"/>
  <c r="E36" i="7" s="1"/>
  <c r="D37" i="7"/>
  <c r="E37" i="7" s="1"/>
  <c r="D38" i="7"/>
  <c r="D40" i="7"/>
  <c r="D41" i="7"/>
  <c r="D42" i="7"/>
  <c r="D44" i="7"/>
  <c r="D45" i="7"/>
  <c r="D46" i="7"/>
  <c r="D48" i="7"/>
  <c r="D49" i="7"/>
  <c r="D50" i="7"/>
  <c r="D4" i="7"/>
  <c r="D18" i="4"/>
  <c r="E18" i="4" s="1"/>
  <c r="D17" i="4"/>
  <c r="E17" i="4" s="1"/>
  <c r="D16" i="4"/>
  <c r="E16" i="4" s="1"/>
  <c r="D14" i="4"/>
  <c r="E14" i="4" s="1"/>
  <c r="D13" i="4"/>
  <c r="E13" i="4" s="1"/>
  <c r="D12" i="4"/>
  <c r="E12" i="4" s="1"/>
  <c r="D9" i="4"/>
  <c r="E9" i="4" s="1"/>
  <c r="D10" i="4"/>
  <c r="E10" i="4" s="1"/>
  <c r="D8" i="4"/>
  <c r="E8" i="4" s="1"/>
  <c r="D5" i="4"/>
  <c r="D6" i="4"/>
  <c r="E6" i="4" s="1"/>
  <c r="D4" i="4"/>
  <c r="E32" i="7" l="1"/>
  <c r="E4" i="7"/>
  <c r="E8" i="14"/>
  <c r="E50" i="7"/>
  <c r="E20" i="7"/>
  <c r="E48" i="7"/>
  <c r="E28" i="7"/>
  <c r="E25" i="7"/>
  <c r="E24" i="7"/>
  <c r="E30" i="7"/>
  <c r="E10" i="7"/>
  <c r="E21" i="7"/>
  <c r="E49" i="7"/>
  <c r="E41" i="7"/>
  <c r="E5" i="12"/>
  <c r="E8" i="12" s="1"/>
  <c r="E40" i="7"/>
  <c r="E26" i="7"/>
  <c r="E46" i="7"/>
  <c r="E42" i="7"/>
  <c r="E38" i="7"/>
  <c r="E34" i="7"/>
  <c r="E5" i="9"/>
  <c r="E8" i="9" s="1"/>
  <c r="E4" i="4"/>
  <c r="E5" i="4"/>
  <c r="E13" i="7"/>
  <c r="E9" i="7"/>
  <c r="E33" i="7"/>
  <c r="E29" i="7"/>
  <c r="E17" i="7"/>
  <c r="E14" i="7"/>
  <c r="E5" i="7"/>
</calcChain>
</file>

<file path=xl/sharedStrings.xml><?xml version="1.0" encoding="utf-8"?>
<sst xmlns="http://schemas.openxmlformats.org/spreadsheetml/2006/main" count="561" uniqueCount="177">
  <si>
    <t>ANNEXES FINANCIERES A L'ACTE D'ENGAGEMENT</t>
  </si>
  <si>
    <t>Prestations intellectuelles informatiques</t>
  </si>
  <si>
    <r>
      <rPr>
        <b/>
        <u/>
        <sz val="11"/>
        <rFont val="Arial"/>
        <family val="2"/>
      </rPr>
      <t xml:space="preserve">Avertissement
1) Les prix renseignés dans le Bordereau des Prix Unitaires (BPU) sont contractuels.
</t>
    </r>
    <r>
      <rPr>
        <sz val="11"/>
        <rFont val="Arial"/>
        <family val="2"/>
      </rPr>
      <t>Les prix sont exprimés en euros hors taxes (HT) auxquels s’applique le taux de TVA en vigueur.
Les prix sont réputés comprendre toutes les charges fiscales, parafiscales et autres, ainsi que tous les frais correspondant aux missions.</t>
    </r>
    <r>
      <rPr>
        <b/>
        <u/>
        <sz val="11"/>
        <rFont val="Arial"/>
        <family val="2"/>
      </rPr>
      <t xml:space="preserve">
2) Les quantités mentionnées dans la partie Détail Quantitatif Estimatif (DQE) sont fournies uniquement à titre indicatif et ne sauraient en aucun cas engager SOLEIL.
3) Le candidat veille à renseigner intégralement les présentes annexes sans modifier la description des prestations mentionnée dans les différents postes.
</t>
    </r>
    <r>
      <rPr>
        <sz val="11"/>
        <color indexed="2"/>
        <rFont val="Arial"/>
        <family val="2"/>
      </rPr>
      <t>Tout dossier incomplet ou non conforme peut entrainer le rejet de l’offre comme étant irrégulière.</t>
    </r>
  </si>
  <si>
    <t>Unité d'œuvre</t>
  </si>
  <si>
    <t>Désignation</t>
  </si>
  <si>
    <t>Démarrage de l'exécution</t>
  </si>
  <si>
    <t>Forme de prix</t>
  </si>
  <si>
    <t>Type de prestation</t>
  </si>
  <si>
    <t>Prix unitaire H.T</t>
  </si>
  <si>
    <t>1.1</t>
  </si>
  <si>
    <t>1.1.1</t>
  </si>
  <si>
    <t>Ordre de service sur un marché subséquent</t>
  </si>
  <si>
    <t>Unitaire en J/H</t>
  </si>
  <si>
    <t>Service</t>
  </si>
  <si>
    <t>1.1.2</t>
  </si>
  <si>
    <t>1.1.3</t>
  </si>
  <si>
    <t xml:space="preserve">1.2 </t>
  </si>
  <si>
    <t>1.2.1</t>
  </si>
  <si>
    <t>1.2.2</t>
  </si>
  <si>
    <t>1.2.3</t>
  </si>
  <si>
    <t>1.3</t>
  </si>
  <si>
    <t>1.3.1</t>
  </si>
  <si>
    <t>1.3.2</t>
  </si>
  <si>
    <t>1.3.3</t>
  </si>
  <si>
    <t>1.4.1</t>
  </si>
  <si>
    <t>1.4.2</t>
  </si>
  <si>
    <t>1.4.3</t>
  </si>
  <si>
    <r>
      <rPr>
        <b/>
        <sz val="10"/>
        <color indexed="2"/>
        <rFont val="Arial"/>
        <family val="2"/>
      </rPr>
      <t xml:space="preserve">Note : 
</t>
    </r>
    <r>
      <rPr>
        <b/>
        <u/>
        <sz val="10"/>
        <color indexed="2"/>
        <rFont val="Arial"/>
        <family val="2"/>
      </rPr>
      <t>Seule la colonne "Coût unitaire H.T" est à renseigner dans le masque de saisie ci-dessus</t>
    </r>
    <r>
      <rPr>
        <b/>
        <sz val="10"/>
        <color indexed="2"/>
        <rFont val="Arial"/>
        <family val="2"/>
      </rPr>
      <t xml:space="preserve">. </t>
    </r>
  </si>
  <si>
    <t>Toutes les cellules en jaune sont à remplir par le candidat</t>
  </si>
  <si>
    <t>Prix total H.T</t>
  </si>
  <si>
    <t>TOTAL GENERAL DU DQE EN € HT</t>
  </si>
  <si>
    <r>
      <t xml:space="preserve">Note :
Cet onglet est automatiquement complété par report des éléments renseignés dans l'annexe financière : BPU. 
</t>
    </r>
    <r>
      <rPr>
        <b/>
        <u/>
        <sz val="10"/>
        <color indexed="2"/>
        <rFont val="Arial"/>
        <family val="2"/>
      </rPr>
      <t>Les quantités mentionnées ci-dessus sont fournies uniquement à titre indicatif, n'ont pas de valeur contractuelle et, par conséquent, ne sauraient en aucun cas engager SOLEIL.</t>
    </r>
  </si>
  <si>
    <t>2.1</t>
  </si>
  <si>
    <t>2.1.1</t>
  </si>
  <si>
    <t>2.1.2</t>
  </si>
  <si>
    <t>2.1.3</t>
  </si>
  <si>
    <t>2.2</t>
  </si>
  <si>
    <t>2.2.1</t>
  </si>
  <si>
    <t>2.2.2</t>
  </si>
  <si>
    <t>2.2.3</t>
  </si>
  <si>
    <t>2.3</t>
  </si>
  <si>
    <t>2.3.1</t>
  </si>
  <si>
    <t>2.3.2</t>
  </si>
  <si>
    <t>2.3.3</t>
  </si>
  <si>
    <t>2.4</t>
  </si>
  <si>
    <t>2.4.1</t>
  </si>
  <si>
    <t>2.4.2</t>
  </si>
  <si>
    <t>2.4.3</t>
  </si>
  <si>
    <t>2.5</t>
  </si>
  <si>
    <t>2.5.1</t>
  </si>
  <si>
    <t>2.5.2</t>
  </si>
  <si>
    <t>2.5.3</t>
  </si>
  <si>
    <t>2.6</t>
  </si>
  <si>
    <t>2.6.1</t>
  </si>
  <si>
    <t>2.6.2</t>
  </si>
  <si>
    <t>2.6.3</t>
  </si>
  <si>
    <t>2.7</t>
  </si>
  <si>
    <t>2.7.1</t>
  </si>
  <si>
    <t>2.7.2</t>
  </si>
  <si>
    <t>2.7.3</t>
  </si>
  <si>
    <t>2.8</t>
  </si>
  <si>
    <t>2.8.1</t>
  </si>
  <si>
    <t>2.8.2</t>
  </si>
  <si>
    <t>2.8.3</t>
  </si>
  <si>
    <t>2.9</t>
  </si>
  <si>
    <t>2.9.1</t>
  </si>
  <si>
    <t>2.9.2</t>
  </si>
  <si>
    <t>2.9.3</t>
  </si>
  <si>
    <t>2.10</t>
  </si>
  <si>
    <t>2.10.1</t>
  </si>
  <si>
    <t>2.10.2</t>
  </si>
  <si>
    <t>2.10.3</t>
  </si>
  <si>
    <t>2.11</t>
  </si>
  <si>
    <t>2.11.1</t>
  </si>
  <si>
    <t>2.11.2</t>
  </si>
  <si>
    <t>2.11.3</t>
  </si>
  <si>
    <t>2.12</t>
  </si>
  <si>
    <t>2.12.1</t>
  </si>
  <si>
    <t>2.12.2</t>
  </si>
  <si>
    <t>2.12.3</t>
  </si>
  <si>
    <t>Quantité estimative sur 4 ans en JH</t>
  </si>
  <si>
    <t>3.1</t>
  </si>
  <si>
    <t>3.1.1</t>
  </si>
  <si>
    <t>3.1.2</t>
  </si>
  <si>
    <t>3.1.3</t>
  </si>
  <si>
    <t>Quantité estimative sur 4 ans en J/H</t>
  </si>
  <si>
    <t>4.1</t>
  </si>
  <si>
    <t>4.1.1</t>
  </si>
  <si>
    <t>4.1.2</t>
  </si>
  <si>
    <t>4.1.3</t>
  </si>
  <si>
    <t>5.1.2</t>
  </si>
  <si>
    <t>5.1.3</t>
  </si>
  <si>
    <t>5.1.1</t>
  </si>
  <si>
    <t>5.1</t>
  </si>
  <si>
    <t>LOT 1 - PRESTATIONS D'ASSISTANCE A MAITRISE D'OUVRAGE
Bordereau des prix unitaires de l'accord-cadre</t>
  </si>
  <si>
    <t>LOT 1 - PRESTATIONS D'ASSISTANCE A MAITRISE D'OUVRAGE
Détail quantitatif estimatif</t>
  </si>
  <si>
    <t>Prestations de chefferie de projet</t>
  </si>
  <si>
    <t xml:space="preserve">Assistance à maitrise d'ouvrage - Chef de projet - Niveau connaissance </t>
  </si>
  <si>
    <t xml:space="preserve">Assistance à maitrise d'ouvrage - Chef de projet - Niveau maitrise </t>
  </si>
  <si>
    <t xml:space="preserve">Assistance à maitrise d'ouvrage - Chef de projet - Niveau expertise </t>
  </si>
  <si>
    <t>Prestations de pilotage de projet en mode agile - Scrum master</t>
  </si>
  <si>
    <t>Prestations de pilotage de projet en mode agile - Proxy product owner (PPO)</t>
  </si>
  <si>
    <t>Prestations de pilotage de projet en mode agile - Release Train Engineer (RTE)</t>
  </si>
  <si>
    <t xml:space="preserve">Prestations de Scrum master - Niveau connaissance </t>
  </si>
  <si>
    <t xml:space="preserve">Prestations de Scrum master - Niveau maitrise </t>
  </si>
  <si>
    <t xml:space="preserve">Prestations de Scrum master - Niveau expertise </t>
  </si>
  <si>
    <t xml:space="preserve">Prestations de Proxy product owner - Niveau connaissance </t>
  </si>
  <si>
    <t xml:space="preserve">Prestations de Proxy product owner - Niveau maitrise </t>
  </si>
  <si>
    <t xml:space="preserve">Prestations de Proxy product owner - Niveau expertise </t>
  </si>
  <si>
    <t xml:space="preserve">Prestations de Release train engineer - Niveau connaissance </t>
  </si>
  <si>
    <t xml:space="preserve">Prestations de Release train engineer - Niveau maitrise </t>
  </si>
  <si>
    <t xml:space="preserve">Prestations de Release train engineer - Niveau expertise </t>
  </si>
  <si>
    <t>LOT 2 - PRESTATIONS D'EXPERTISES TECHNIQUES INFORMATIQUES 
Bordereau des prix unitaires de l'accord-cadre</t>
  </si>
  <si>
    <t>LOT 2 - PRESTATIONS D'EXPERTISES TECHNIQUES INFORMATIQUES 
Détail quantitatif estimatif</t>
  </si>
  <si>
    <t>PRESTATIONS D'ARCHITECTURE /PROTOTYPAGE/PREUVES DE CONCEPT</t>
  </si>
  <si>
    <t xml:space="preserve">Prestations d'architecture - Niveau connaissance </t>
  </si>
  <si>
    <t xml:space="preserve">Prestations d'architecture - Niveau maitrise </t>
  </si>
  <si>
    <t xml:space="preserve">Prestations d'architecture - Niveau expertise </t>
  </si>
  <si>
    <t xml:space="preserve">Développement informatique industrielle - Niveau connaissance </t>
  </si>
  <si>
    <t xml:space="preserve">Développement informatique industrielle - Niveau maitrise </t>
  </si>
  <si>
    <t xml:space="preserve">Développement informatique industrielle - Niveau expertise </t>
  </si>
  <si>
    <t xml:space="preserve">PRESTATIONS D'INGENIERIE DevOps/ CI/CD  </t>
  </si>
  <si>
    <t xml:space="preserve">Prestations d'ingénierie DevOps/CI/CD - Niveau connaissance </t>
  </si>
  <si>
    <t xml:space="preserve">Prestations d'ingénierie DevOps/CI/CD - Niveau maitrise </t>
  </si>
  <si>
    <t xml:space="preserve">Prestations d'ingénierie DevOps/CI/CD - Niveau expertise </t>
  </si>
  <si>
    <t>PRESTATIONS DE DEVELOPPEMENT POUR L‘ACTIVITE INFORMATIQUE INDUSTRIELLE</t>
  </si>
  <si>
    <t xml:space="preserve">PRESTATIONS DE DEVELOPPEMENT JAVA SWING/JAVA J2EE </t>
  </si>
  <si>
    <t xml:space="preserve">Développement JAVA SWING/JAVA J2EE - Niveau connaissance </t>
  </si>
  <si>
    <t xml:space="preserve">Développement JAVA SWING/JAVA J2EE - Niveau maitrise </t>
  </si>
  <si>
    <t xml:space="preserve">Développement JAVA SWING/JAVA J2EE - Niveau expertise </t>
  </si>
  <si>
    <t>PRESATIONS D'APPUI AU RUN / SRE /SysOps</t>
  </si>
  <si>
    <t xml:space="preserve">Prestations appui au run/ SRE /SysOps - Niveau connaissance </t>
  </si>
  <si>
    <t xml:space="preserve">Prestations appui au run/ SRE /SysOps - Niveau maitrise </t>
  </si>
  <si>
    <t xml:space="preserve">Prestations appui au run/ SRE /SysOps - Niveau expertise </t>
  </si>
  <si>
    <t xml:space="preserve">PRESATIONS DE DEVELOPPEMENT FRONTEND </t>
  </si>
  <si>
    <t xml:space="preserve">Développement Frontend - Niveau connaissance </t>
  </si>
  <si>
    <t xml:space="preserve">Développement Frontend - Niveau maitrise </t>
  </si>
  <si>
    <t xml:space="preserve">Développement Frontend - Niveau expertise </t>
  </si>
  <si>
    <t xml:space="preserve">Développement Backend - Niveau connaissance </t>
  </si>
  <si>
    <t xml:space="preserve">Développement Backend - Niveau maitrise </t>
  </si>
  <si>
    <t xml:space="preserve">Développement Backend - Niveau expertise </t>
  </si>
  <si>
    <t xml:space="preserve">Développement Fullstack - Niveau connaissance </t>
  </si>
  <si>
    <t xml:space="preserve">Développement Fullstack - Niveau maitrise </t>
  </si>
  <si>
    <t xml:space="preserve">Développement Fullstack - Niveau expertise </t>
  </si>
  <si>
    <t xml:space="preserve">PRESATIONS DE DEVELOPPEMENT BACKEND </t>
  </si>
  <si>
    <t xml:space="preserve">PRESATIONS DE DEVELOPPEMENT FULLSTACK </t>
  </si>
  <si>
    <t xml:space="preserve">PRESTATIONS DE WEB DESIGN (UX DESIGNER/ ACCESSIBILITE) </t>
  </si>
  <si>
    <t xml:space="preserve">Prestations Web Design - Niveau connaissance </t>
  </si>
  <si>
    <t xml:space="preserve">Prestations Web Design - Niveau maitrise </t>
  </si>
  <si>
    <t xml:space="preserve">Prestations Web Design - Niveau expertise </t>
  </si>
  <si>
    <t xml:space="preserve">PRESTATIONS DE TEST / VALIDATION </t>
  </si>
  <si>
    <t xml:space="preserve">PRESTATIONS DE TEST AUTOMATISATION </t>
  </si>
  <si>
    <t xml:space="preserve">DEVELOPPEMENT POUR TRAITEMENT DE DONNEES </t>
  </si>
  <si>
    <t xml:space="preserve">Prestations Test/Validation - Niveau connaissance </t>
  </si>
  <si>
    <t xml:space="preserve">Prestations Test/Validation - Niveau maitrise </t>
  </si>
  <si>
    <t xml:space="preserve">Prestations Test/Validation - Niveau expertise </t>
  </si>
  <si>
    <t xml:space="preserve">Prestations Test Automatisation - Niveau connaissance </t>
  </si>
  <si>
    <t xml:space="preserve">Prestations Test Automatisation - Niveau maitrise </t>
  </si>
  <si>
    <t xml:space="preserve">Prestations Test Automatisation - Niveau expertise </t>
  </si>
  <si>
    <t xml:space="preserve">Développement traitement de données - Niveau connaissance </t>
  </si>
  <si>
    <t xml:space="preserve">Développement traitement de données - Niveau maitrise </t>
  </si>
  <si>
    <t xml:space="preserve">Développement traitement de données - Niveau expertise </t>
  </si>
  <si>
    <t>LOT 3 - PRESTATIONS D'EXPERTISES TANGO 
Bordereau des prix unitaires de l'accord-cadre</t>
  </si>
  <si>
    <t>LOT 3 - PRESTATIONS D'EXPERTISES TANGO
Détail quantitatif estimatif</t>
  </si>
  <si>
    <t xml:space="preserve">DEVELOPPEMENT POUR L‘ACTIVITE « INFORMATIQUE INDUSTRIELLE </t>
  </si>
  <si>
    <t>LOT 4 - PRESTATION D'EXPERTISES SYSTÈME EMBARQUE
Bordereau des prix unitaires de l'accord-cadre</t>
  </si>
  <si>
    <t>LOT 4 - PRESTATIONS D'EXPERTISES SYSTÈME EMBARQUE
Détail quantitatif estimatif</t>
  </si>
  <si>
    <t xml:space="preserve">PRESTATIONS CONCEPTION D’ARCHITECTURE DE « SYSTEME EMBARQUE » </t>
  </si>
  <si>
    <t>Conception d'architecture de "système embarqué" - Niveau Connaissance</t>
  </si>
  <si>
    <t xml:space="preserve">Conception d'architecture de "système embarqué" - Niveau maitrise </t>
  </si>
  <si>
    <t>Conception d'architecture de "système embarqué" - Niveau expertise</t>
  </si>
  <si>
    <t>LOT 5 - PRESTATIONS D'EXPERTISES DEBIAN
Bordereau des prix unitaires de l'accord-cadre</t>
  </si>
  <si>
    <t xml:space="preserve">DEVELOPPEMENT DEBIAN </t>
  </si>
  <si>
    <t xml:space="preserve">Développement Debian - Niveau connaissance </t>
  </si>
  <si>
    <t xml:space="preserve">Développement Debian - Niveau maitrise </t>
  </si>
  <si>
    <t xml:space="preserve">Développement Debian - Niveau expertise </t>
  </si>
  <si>
    <t>LOT 5 - PRESTATIONS D'EXPERTISES DEBIAN
Détail quantitatif estimatif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</si>
</sst>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0">
    <font>
      <sz val="11"/>
      <color theme="1"/>
      <name val="Aptos Narrow"/>
      <family val="2"/>
      <scheme val="minor"/>
    </font>
    <font>
      <sz val="11"/>
      <color theme="1"/>
      <name val="Aptos Narrow"/>
      <family val="2"/>
      <scheme val="minor"/>
    </font>
    <font>
      <sz val="10"/>
      <name val="Geneva"/>
    </font>
    <font>
      <b/>
      <sz val="14"/>
      <name val="Arial"/>
      <family val="2"/>
    </font>
    <font>
      <b/>
      <sz val="20"/>
      <name val="Arial"/>
      <family val="2"/>
    </font>
    <font>
      <sz val="10"/>
      <name val="Palatino Linotype"/>
      <family val="1"/>
    </font>
    <font>
      <sz val="10"/>
      <name val="Arial"/>
      <family val="2"/>
    </font>
    <font>
      <sz val="11"/>
      <name val="Arial"/>
      <family val="2"/>
    </font>
    <font>
      <b/>
      <u/>
      <sz val="11"/>
      <name val="Arial"/>
      <family val="2"/>
    </font>
    <font>
      <sz val="11"/>
      <color indexed="2"/>
      <name val="Arial"/>
      <family val="2"/>
    </font>
    <font>
      <sz val="10"/>
      <color theme="1"/>
      <name val="Arial"/>
      <family val="2"/>
    </font>
    <font>
      <b/>
      <sz val="10"/>
      <color theme="0"/>
      <name val="Arial"/>
      <family val="2"/>
    </font>
    <font>
      <sz val="11"/>
      <color theme="1"/>
      <name val="Garamond"/>
      <family val="1"/>
    </font>
    <font>
      <b/>
      <sz val="10"/>
      <name val="Arial"/>
      <family val="2"/>
    </font>
    <font>
      <b/>
      <sz val="10"/>
      <name val="Garamond"/>
      <family val="1"/>
    </font>
    <font>
      <b/>
      <sz val="10"/>
      <color indexed="2"/>
      <name val="Arial"/>
      <family val="2"/>
    </font>
    <font>
      <b/>
      <u/>
      <sz val="10"/>
      <color indexed="2"/>
      <name val="Arial"/>
      <family val="2"/>
    </font>
    <font>
      <sz val="11"/>
      <color theme="1"/>
      <name val="Arial"/>
      <family val="2"/>
    </font>
    <font>
      <sz val="8"/>
      <name val="Aptos Narrow"/>
      <family val="2"/>
      <scheme val="minor"/>
    </font>
    <font>
      <b/>
      <sz val="12"/>
      <color theme="0"/>
      <name val="Arial"/>
      <family val="2"/>
    </font>
  </fonts>
  <fills count="10">
    <fill>
      <patternFill patternType="none"/>
    </fill>
    <fill>
      <patternFill patternType="gray125"/>
    </fill>
    <fill>
      <patternFill patternType="solid">
        <fgColor theme="2"/>
        <bgColor theme="2"/>
      </patternFill>
    </fill>
    <fill>
      <patternFill patternType="solid">
        <fgColor theme="3"/>
        <bgColor theme="3"/>
      </patternFill>
    </fill>
    <fill>
      <patternFill patternType="solid">
        <fgColor indexed="5"/>
        <bgColor indexed="5"/>
      </patternFill>
    </fill>
    <fill>
      <patternFill patternType="solid">
        <fgColor theme="4" tint="0.79998168889431442"/>
        <bgColor theme="4" tint="0.79998168889431442"/>
      </patternFill>
    </fill>
    <fill>
      <patternFill patternType="solid">
        <fgColor theme="5" tint="0.79998168889431442"/>
        <bgColor indexed="43"/>
      </patternFill>
    </fill>
    <fill>
      <patternFill patternType="solid">
        <fgColor theme="5" tint="-0.249977111117893"/>
        <bgColor theme="3"/>
      </patternFill>
    </fill>
    <fill>
      <patternFill patternType="solid">
        <fgColor theme="0"/>
        <bgColor indexed="64"/>
      </patternFill>
    </fill>
    <fill>
      <patternFill patternType="solid">
        <fgColor rgb="FFFFFF00"/>
        <bgColor indexed="5"/>
      </patternFill>
    </fill>
  </fills>
  <borders count="21">
    <border>
      <left/>
      <right/>
      <top/>
      <bottom/>
      <diagonal/>
    </border>
    <border>
      <left style="medium">
        <color auto="1"/>
      </left>
      <right/>
      <top style="double">
        <color auto="1"/>
      </top>
      <bottom style="double">
        <color auto="1"/>
      </bottom>
      <diagonal/>
    </border>
    <border>
      <left/>
      <right/>
      <top style="double">
        <color auto="1"/>
      </top>
      <bottom style="double">
        <color auto="1"/>
      </bottom>
      <diagonal/>
    </border>
    <border>
      <left/>
      <right style="medium">
        <color auto="1"/>
      </right>
      <top style="double">
        <color auto="1"/>
      </top>
      <bottom style="double">
        <color auto="1"/>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medium">
        <color auto="1"/>
      </right>
      <top style="double">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medium">
        <color auto="1"/>
      </bottom>
      <diagonal/>
    </border>
    <border>
      <left style="medium">
        <color auto="1"/>
      </left>
      <right/>
      <top/>
      <bottom style="thin">
        <color theme="0"/>
      </bottom>
      <diagonal/>
    </border>
    <border>
      <left style="medium">
        <color auto="1"/>
      </left>
      <right style="hair">
        <color auto="1"/>
      </right>
      <top/>
      <bottom style="medium">
        <color auto="1"/>
      </bottom>
      <diagonal/>
    </border>
    <border>
      <left/>
      <right/>
      <top/>
      <bottom style="thin">
        <color theme="0"/>
      </bottom>
      <diagonal/>
    </border>
    <border>
      <left/>
      <right style="thin">
        <color theme="0"/>
      </right>
      <top/>
      <bottom style="thin">
        <color theme="0"/>
      </bottom>
      <diagonal/>
    </border>
    <border>
      <left/>
      <right/>
      <top style="hair">
        <color auto="1"/>
      </top>
      <bottom/>
      <diagonal/>
    </border>
  </borders>
  <cellStyleXfs count="7">
    <xf numFmtId="0" fontId="0" fillId="0" borderId="0"/>
    <xf numFmtId="0" fontId="2" fillId="0" borderId="0"/>
    <xf numFmtId="0" fontId="5" fillId="0" borderId="0"/>
    <xf numFmtId="0" fontId="6" fillId="0" borderId="0"/>
    <xf numFmtId="0" fontId="10" fillId="0" borderId="0"/>
    <xf numFmtId="44" fontId="6" fillId="0" borderId="0" applyFont="0" applyFill="0" applyBorder="0" applyProtection="0"/>
    <xf numFmtId="0" fontId="1" fillId="0" borderId="0"/>
  </cellStyleXfs>
  <cellXfs count="54">
    <xf numFmtId="0" fontId="0" fillId="0" borderId="0" xfId="0"/>
    <xf numFmtId="0" fontId="6" fillId="0" borderId="0" xfId="2" applyFont="1"/>
    <xf numFmtId="0" fontId="12" fillId="0" borderId="0" xfId="6" applyFont="1"/>
    <xf numFmtId="0" fontId="14" fillId="0" borderId="0" xfId="4" applyFont="1" applyProtection="1">
      <protection locked="0"/>
    </xf>
    <xf numFmtId="44" fontId="6" fillId="4" borderId="13" xfId="5" applyFont="1" applyFill="1" applyBorder="1" applyAlignment="1">
      <alignment vertical="center"/>
    </xf>
    <xf numFmtId="0" fontId="12" fillId="0" borderId="0" xfId="6" applyFont="1" applyAlignment="1">
      <alignment vertical="center"/>
    </xf>
    <xf numFmtId="44" fontId="6" fillId="4" borderId="14" xfId="5" applyFont="1" applyFill="1" applyBorder="1" applyAlignment="1">
      <alignment vertical="center"/>
    </xf>
    <xf numFmtId="0" fontId="17" fillId="0" borderId="0" xfId="6" applyFont="1"/>
    <xf numFmtId="0" fontId="17" fillId="0" borderId="0" xfId="6" applyFont="1" applyAlignment="1">
      <alignment horizontal="center"/>
    </xf>
    <xf numFmtId="44" fontId="17" fillId="0" borderId="0" xfId="5" applyFont="1"/>
    <xf numFmtId="0" fontId="0" fillId="0" borderId="0" xfId="6" applyFont="1" applyAlignment="1">
      <alignment vertical="center" wrapText="1"/>
    </xf>
    <xf numFmtId="0" fontId="12" fillId="0" borderId="0" xfId="6" applyFont="1" applyAlignment="1">
      <alignment horizontal="center"/>
    </xf>
    <xf numFmtId="44" fontId="12" fillId="0" borderId="0" xfId="5" applyFont="1"/>
    <xf numFmtId="44" fontId="13" fillId="6" borderId="11" xfId="5" applyFont="1" applyFill="1" applyBorder="1" applyProtection="1">
      <protection locked="0"/>
    </xf>
    <xf numFmtId="44" fontId="13" fillId="6" borderId="11" xfId="5" applyFont="1" applyFill="1" applyBorder="1" applyProtection="1"/>
    <xf numFmtId="0" fontId="13" fillId="6" borderId="11" xfId="4" applyFont="1" applyFill="1" applyBorder="1" applyAlignment="1">
      <alignment horizontal="center" vertical="center" wrapText="1"/>
    </xf>
    <xf numFmtId="44" fontId="6" fillId="0" borderId="13" xfId="5" applyFont="1" applyFill="1" applyBorder="1" applyAlignment="1" applyProtection="1">
      <alignment vertical="center"/>
    </xf>
    <xf numFmtId="0" fontId="13" fillId="6" borderId="10" xfId="4" applyFont="1" applyFill="1" applyBorder="1" applyAlignment="1">
      <alignment horizontal="center" vertical="center"/>
    </xf>
    <xf numFmtId="0" fontId="13" fillId="6" borderId="11" xfId="4" applyFont="1" applyFill="1" applyBorder="1" applyAlignment="1">
      <alignment horizontal="left" vertical="center" wrapText="1"/>
    </xf>
    <xf numFmtId="0" fontId="6" fillId="0" borderId="12" xfId="3" applyBorder="1" applyAlignment="1">
      <alignment horizontal="center" vertical="center"/>
    </xf>
    <xf numFmtId="0" fontId="6" fillId="0" borderId="13" xfId="3" applyBorder="1" applyAlignment="1">
      <alignment horizontal="left" vertical="center" wrapText="1"/>
    </xf>
    <xf numFmtId="0" fontId="6" fillId="0" borderId="13" xfId="3" applyBorder="1" applyAlignment="1">
      <alignment horizontal="center" vertical="center" wrapText="1"/>
    </xf>
    <xf numFmtId="0" fontId="11" fillId="3" borderId="15" xfId="4" applyFont="1" applyFill="1" applyBorder="1" applyAlignment="1">
      <alignment horizontal="center" vertical="center" wrapText="1"/>
    </xf>
    <xf numFmtId="44" fontId="11" fillId="3" borderId="15" xfId="5" applyFont="1" applyFill="1" applyBorder="1" applyAlignment="1" applyProtection="1">
      <alignment horizontal="center" vertical="center" wrapText="1"/>
      <protection locked="0"/>
    </xf>
    <xf numFmtId="0" fontId="11" fillId="3" borderId="17" xfId="4" applyFont="1" applyFill="1" applyBorder="1" applyAlignment="1">
      <alignment horizontal="center" vertical="center" wrapText="1"/>
    </xf>
    <xf numFmtId="44" fontId="11" fillId="3" borderId="15" xfId="5" applyFont="1" applyFill="1" applyBorder="1" applyAlignment="1" applyProtection="1">
      <alignment horizontal="center" vertical="center" wrapText="1"/>
    </xf>
    <xf numFmtId="0" fontId="14" fillId="0" borderId="0" xfId="4" applyFont="1"/>
    <xf numFmtId="44" fontId="12" fillId="0" borderId="0" xfId="5" applyFont="1" applyProtection="1"/>
    <xf numFmtId="44" fontId="17" fillId="0" borderId="0" xfId="5" applyFont="1" applyProtection="1"/>
    <xf numFmtId="0" fontId="13" fillId="6" borderId="11" xfId="5" applyNumberFormat="1" applyFont="1" applyFill="1" applyBorder="1" applyProtection="1"/>
    <xf numFmtId="44" fontId="11" fillId="7" borderId="15" xfId="5" applyFont="1" applyFill="1" applyBorder="1" applyAlignment="1" applyProtection="1">
      <alignment horizontal="center" vertical="center" wrapText="1"/>
    </xf>
    <xf numFmtId="0" fontId="6" fillId="8" borderId="11" xfId="4" applyFont="1" applyFill="1" applyBorder="1" applyAlignment="1">
      <alignment horizontal="left" vertical="center" wrapText="1"/>
    </xf>
    <xf numFmtId="0" fontId="6" fillId="0" borderId="20" xfId="3" applyBorder="1" applyAlignment="1">
      <alignment horizontal="center" vertical="center"/>
    </xf>
    <xf numFmtId="0" fontId="6" fillId="0" borderId="20" xfId="3" applyBorder="1" applyAlignment="1">
      <alignment horizontal="left" vertical="center" wrapText="1"/>
    </xf>
    <xf numFmtId="0" fontId="6" fillId="0" borderId="20" xfId="3" applyBorder="1" applyAlignment="1">
      <alignment horizontal="center" vertical="center" wrapText="1"/>
    </xf>
    <xf numFmtId="44" fontId="6" fillId="0" borderId="20" xfId="5" applyFont="1" applyFill="1" applyBorder="1" applyAlignment="1" applyProtection="1">
      <alignment vertical="center"/>
    </xf>
    <xf numFmtId="44" fontId="6" fillId="9" borderId="13" xfId="5" applyFont="1" applyFill="1" applyBorder="1" applyAlignment="1">
      <alignment vertical="center"/>
    </xf>
    <xf numFmtId="44" fontId="6" fillId="9" borderId="14" xfId="5" applyFont="1" applyFill="1" applyBorder="1" applyAlignment="1">
      <alignment vertical="center"/>
    </xf>
    <xf numFmtId="0" fontId="3"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6" xfId="1" applyFont="1" applyFill="1" applyBorder="1" applyAlignment="1">
      <alignment horizontal="center" vertical="center"/>
    </xf>
    <xf numFmtId="0" fontId="7" fillId="0" borderId="7" xfId="3" applyFont="1" applyBorder="1" applyAlignment="1">
      <alignment horizontal="center" vertical="center" wrapText="1"/>
    </xf>
    <xf numFmtId="0" fontId="7" fillId="0" borderId="8" xfId="3" applyFont="1" applyBorder="1" applyAlignment="1">
      <alignment horizontal="center" vertical="center"/>
    </xf>
    <xf numFmtId="0" fontId="7" fillId="0" borderId="9" xfId="3" applyFont="1" applyBorder="1" applyAlignment="1">
      <alignment horizontal="center" vertical="center"/>
    </xf>
    <xf numFmtId="0" fontId="15" fillId="5" borderId="0" xfId="4" applyFont="1" applyFill="1" applyAlignment="1" applyProtection="1">
      <alignment horizontal="left" vertical="center" wrapText="1"/>
      <protection locked="0"/>
    </xf>
    <xf numFmtId="0" fontId="15" fillId="5" borderId="0" xfId="4" applyFont="1" applyFill="1" applyAlignment="1" applyProtection="1">
      <alignment horizontal="center" vertical="center" wrapText="1"/>
      <protection locked="0"/>
    </xf>
    <xf numFmtId="0" fontId="11" fillId="3" borderId="16" xfId="4" applyFont="1" applyFill="1" applyBorder="1" applyAlignment="1">
      <alignment horizontal="center" vertical="center" wrapText="1"/>
    </xf>
    <xf numFmtId="0" fontId="11" fillId="3" borderId="18" xfId="4" applyFont="1" applyFill="1" applyBorder="1" applyAlignment="1">
      <alignment horizontal="center" vertical="center" wrapText="1"/>
    </xf>
    <xf numFmtId="0" fontId="11" fillId="3" borderId="19" xfId="4" applyFont="1" applyFill="1" applyBorder="1" applyAlignment="1">
      <alignment horizontal="center" vertical="center" wrapText="1"/>
    </xf>
    <xf numFmtId="0" fontId="19" fillId="3" borderId="20" xfId="0" applyFont="1" applyFill="1" applyBorder="1" applyAlignment="1" applyProtection="1">
      <alignment horizontal="center" vertical="center"/>
      <protection locked="0"/>
    </xf>
    <xf numFmtId="0" fontId="15" fillId="5" borderId="0" xfId="0" applyFont="1" applyFill="1" applyAlignment="1" applyProtection="1">
      <alignment horizontal="left" vertical="center" wrapText="1"/>
      <protection locked="0"/>
    </xf>
  </cellXfs>
  <cellStyles count="7">
    <cellStyle name="Monétaire 2" xfId="5" xr:uid="{91A9C773-1C12-435E-B737-39825FF96EF5}"/>
    <cellStyle name="Normal" xfId="0" builtinId="0"/>
    <cellStyle name="Normal 2" xfId="4" xr:uid="{5557224A-F32A-4C57-8FAE-270E27EAE6D2}"/>
    <cellStyle name="Normal 2 2" xfId="3" xr:uid="{FD63A700-19D1-4812-8C36-0A6519CBA5BA}"/>
    <cellStyle name="Normal 3" xfId="6" xr:uid="{D0808740-D440-4526-9D3E-33D0589DF0ED}"/>
    <cellStyle name="Normal 3 2" xfId="2" xr:uid="{3712A671-EAE8-4058-89B0-C7990397204B}"/>
    <cellStyle name="Normal 3 2 2" xfId="1" xr:uid="{2C8B98E4-CB0F-4EFC-B08C-4B00A11F75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7107-5D74-4BAF-A88D-F6D686B5A630}">
  <sheetPr>
    <pageSetUpPr fitToPage="1"/>
  </sheetPr>
  <dimension ref="A1:L3"/>
  <sheetViews>
    <sheetView topLeftCell="A2" workbookViewId="0">
      <selection activeCell="A4" sqref="A4"/>
    </sheetView>
  </sheetViews>
  <sheetFormatPr baseColWidth="10" defaultColWidth="12.54296875" defaultRowHeight="12.5"/>
  <cols>
    <col min="1" max="16384" width="12.54296875" style="1"/>
  </cols>
  <sheetData>
    <row r="1" spans="1:12" ht="24.9" customHeight="1" thickTop="1" thickBot="1">
      <c r="A1" s="38" t="s">
        <v>0</v>
      </c>
      <c r="B1" s="39"/>
      <c r="C1" s="39"/>
      <c r="D1" s="39"/>
      <c r="E1" s="39"/>
      <c r="F1" s="39"/>
      <c r="G1" s="39"/>
      <c r="H1" s="39"/>
      <c r="I1" s="39"/>
      <c r="J1" s="39"/>
      <c r="K1" s="39"/>
      <c r="L1" s="40"/>
    </row>
    <row r="2" spans="1:12" ht="99.9" customHeight="1" thickTop="1" thickBot="1">
      <c r="A2" s="41" t="s">
        <v>1</v>
      </c>
      <c r="B2" s="42"/>
      <c r="C2" s="42"/>
      <c r="D2" s="42"/>
      <c r="E2" s="42"/>
      <c r="F2" s="42"/>
      <c r="G2" s="42"/>
      <c r="H2" s="42"/>
      <c r="I2" s="42"/>
      <c r="J2" s="42"/>
      <c r="K2" s="42"/>
      <c r="L2" s="43"/>
    </row>
    <row r="3" spans="1:12" ht="150" customHeight="1" thickBot="1">
      <c r="A3" s="44" t="s">
        <v>2</v>
      </c>
      <c r="B3" s="45"/>
      <c r="C3" s="45"/>
      <c r="D3" s="45"/>
      <c r="E3" s="45"/>
      <c r="F3" s="45"/>
      <c r="G3" s="45"/>
      <c r="H3" s="45"/>
      <c r="I3" s="45"/>
      <c r="J3" s="45"/>
      <c r="K3" s="45"/>
      <c r="L3" s="46"/>
    </row>
  </sheetData>
  <mergeCells count="3">
    <mergeCell ref="A1:L1"/>
    <mergeCell ref="A2:L2"/>
    <mergeCell ref="A3:L3"/>
  </mergeCells>
  <printOptions horizontalCentered="1" verticalCentered="1"/>
  <pageMargins left="0.31496062992125984" right="0.70866141732283472" top="0.74803149606299213" bottom="0.74803149606299213" header="0.31496062992125984" footer="0.31496062992125984"/>
  <pageSetup paperSize="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E32B2-E817-491D-884C-5B23F4F44AFA}">
  <sheetPr>
    <pageSetUpPr fitToPage="1"/>
  </sheetPr>
  <dimension ref="A1:F47"/>
  <sheetViews>
    <sheetView showGridLines="0" topLeftCell="A5" zoomScale="94" workbookViewId="0">
      <selection activeCell="B3" sqref="B3:B18"/>
    </sheetView>
  </sheetViews>
  <sheetFormatPr baseColWidth="10" defaultColWidth="10.90625" defaultRowHeight="14.5"/>
  <cols>
    <col min="1" max="1" width="14.08984375" style="2" customWidth="1"/>
    <col min="2" max="2" width="62.90625" style="2" customWidth="1"/>
    <col min="3" max="3" width="20.08984375" style="11" customWidth="1"/>
    <col min="4" max="5" width="20.90625" style="11" customWidth="1"/>
    <col min="6" max="6" width="15.90625" style="12" customWidth="1"/>
    <col min="7" max="8" width="13.90625" style="2" bestFit="1" customWidth="1"/>
    <col min="9" max="16384" width="10.90625" style="2"/>
  </cols>
  <sheetData>
    <row r="1" spans="1:6" ht="50.15" customHeight="1">
      <c r="A1" s="49" t="s">
        <v>94</v>
      </c>
      <c r="B1" s="50"/>
      <c r="C1" s="50"/>
      <c r="D1" s="50"/>
      <c r="E1" s="50"/>
      <c r="F1" s="51"/>
    </row>
    <row r="2" spans="1:6" ht="50.15" customHeight="1" thickBot="1">
      <c r="A2" s="24" t="s">
        <v>3</v>
      </c>
      <c r="B2" s="22" t="s">
        <v>4</v>
      </c>
      <c r="C2" s="22" t="s">
        <v>5</v>
      </c>
      <c r="D2" s="22" t="s">
        <v>6</v>
      </c>
      <c r="E2" s="22" t="s">
        <v>7</v>
      </c>
      <c r="F2" s="23" t="s">
        <v>8</v>
      </c>
    </row>
    <row r="3" spans="1:6" s="3" customFormat="1" ht="19.5" customHeight="1">
      <c r="A3" s="17" t="s">
        <v>9</v>
      </c>
      <c r="B3" s="18" t="s">
        <v>96</v>
      </c>
      <c r="C3" s="15"/>
      <c r="D3" s="15"/>
      <c r="E3" s="15"/>
      <c r="F3" s="13"/>
    </row>
    <row r="4" spans="1:6" s="5" customFormat="1" ht="25">
      <c r="A4" s="19" t="s">
        <v>10</v>
      </c>
      <c r="B4" s="20" t="s">
        <v>97</v>
      </c>
      <c r="C4" s="21" t="s">
        <v>11</v>
      </c>
      <c r="D4" s="21" t="s">
        <v>12</v>
      </c>
      <c r="E4" s="21" t="s">
        <v>13</v>
      </c>
      <c r="F4" s="4"/>
    </row>
    <row r="5" spans="1:6" s="5" customFormat="1" ht="25">
      <c r="A5" s="19" t="s">
        <v>14</v>
      </c>
      <c r="B5" s="20" t="s">
        <v>98</v>
      </c>
      <c r="C5" s="21" t="s">
        <v>11</v>
      </c>
      <c r="D5" s="21" t="s">
        <v>12</v>
      </c>
      <c r="E5" s="21" t="s">
        <v>13</v>
      </c>
      <c r="F5" s="4"/>
    </row>
    <row r="6" spans="1:6" s="5" customFormat="1" ht="25">
      <c r="A6" s="19" t="s">
        <v>15</v>
      </c>
      <c r="B6" s="20" t="s">
        <v>99</v>
      </c>
      <c r="C6" s="21" t="s">
        <v>11</v>
      </c>
      <c r="D6" s="21" t="s">
        <v>12</v>
      </c>
      <c r="E6" s="21" t="s">
        <v>13</v>
      </c>
      <c r="F6" s="4"/>
    </row>
    <row r="7" spans="1:6" s="3" customFormat="1" ht="19.5" customHeight="1">
      <c r="A7" s="17" t="s">
        <v>16</v>
      </c>
      <c r="B7" s="18" t="s">
        <v>100</v>
      </c>
      <c r="C7" s="15"/>
      <c r="D7" s="15"/>
      <c r="E7" s="15"/>
      <c r="F7" s="13"/>
    </row>
    <row r="8" spans="1:6" s="5" customFormat="1" ht="25">
      <c r="A8" s="19" t="s">
        <v>17</v>
      </c>
      <c r="B8" s="20" t="s">
        <v>103</v>
      </c>
      <c r="C8" s="21" t="s">
        <v>11</v>
      </c>
      <c r="D8" s="21" t="s">
        <v>12</v>
      </c>
      <c r="E8" s="21" t="s">
        <v>13</v>
      </c>
      <c r="F8" s="4"/>
    </row>
    <row r="9" spans="1:6" s="5" customFormat="1" ht="25">
      <c r="A9" s="19" t="s">
        <v>18</v>
      </c>
      <c r="B9" s="20" t="s">
        <v>104</v>
      </c>
      <c r="C9" s="21" t="s">
        <v>11</v>
      </c>
      <c r="D9" s="21" t="s">
        <v>12</v>
      </c>
      <c r="E9" s="21" t="s">
        <v>13</v>
      </c>
      <c r="F9" s="4"/>
    </row>
    <row r="10" spans="1:6" s="5" customFormat="1" ht="25">
      <c r="A10" s="19" t="s">
        <v>19</v>
      </c>
      <c r="B10" s="20" t="s">
        <v>105</v>
      </c>
      <c r="C10" s="21" t="s">
        <v>11</v>
      </c>
      <c r="D10" s="21" t="s">
        <v>12</v>
      </c>
      <c r="E10" s="21" t="s">
        <v>13</v>
      </c>
      <c r="F10" s="6"/>
    </row>
    <row r="11" spans="1:6" s="3" customFormat="1" ht="27.5" customHeight="1">
      <c r="A11" s="17" t="s">
        <v>20</v>
      </c>
      <c r="B11" s="18" t="s">
        <v>101</v>
      </c>
      <c r="C11" s="15"/>
      <c r="D11" s="15"/>
      <c r="E11" s="15"/>
      <c r="F11" s="13"/>
    </row>
    <row r="12" spans="1:6" s="5" customFormat="1" ht="25">
      <c r="A12" s="19" t="s">
        <v>21</v>
      </c>
      <c r="B12" s="20" t="s">
        <v>106</v>
      </c>
      <c r="C12" s="21" t="s">
        <v>11</v>
      </c>
      <c r="D12" s="21" t="s">
        <v>12</v>
      </c>
      <c r="E12" s="21" t="s">
        <v>13</v>
      </c>
      <c r="F12" s="4"/>
    </row>
    <row r="13" spans="1:6" s="5" customFormat="1" ht="25">
      <c r="A13" s="19" t="s">
        <v>22</v>
      </c>
      <c r="B13" s="20" t="s">
        <v>107</v>
      </c>
      <c r="C13" s="21" t="s">
        <v>11</v>
      </c>
      <c r="D13" s="21" t="s">
        <v>12</v>
      </c>
      <c r="E13" s="21" t="s">
        <v>13</v>
      </c>
      <c r="F13" s="4"/>
    </row>
    <row r="14" spans="1:6" s="5" customFormat="1" ht="25">
      <c r="A14" s="19" t="s">
        <v>23</v>
      </c>
      <c r="B14" s="20" t="s">
        <v>108</v>
      </c>
      <c r="C14" s="21" t="s">
        <v>11</v>
      </c>
      <c r="D14" s="21" t="s">
        <v>12</v>
      </c>
      <c r="E14" s="21" t="s">
        <v>13</v>
      </c>
      <c r="F14" s="4"/>
    </row>
    <row r="15" spans="1:6" s="3" customFormat="1" ht="26">
      <c r="A15" s="17"/>
      <c r="B15" s="18" t="s">
        <v>102</v>
      </c>
      <c r="C15" s="15"/>
      <c r="D15" s="15"/>
      <c r="E15" s="15"/>
      <c r="F15" s="13"/>
    </row>
    <row r="16" spans="1:6" s="5" customFormat="1" ht="25">
      <c r="A16" s="19" t="s">
        <v>24</v>
      </c>
      <c r="B16" s="20" t="s">
        <v>109</v>
      </c>
      <c r="C16" s="21" t="s">
        <v>11</v>
      </c>
      <c r="D16" s="21" t="s">
        <v>12</v>
      </c>
      <c r="E16" s="21" t="s">
        <v>13</v>
      </c>
      <c r="F16" s="4"/>
    </row>
    <row r="17" spans="1:6" s="5" customFormat="1" ht="25">
      <c r="A17" s="19" t="s">
        <v>25</v>
      </c>
      <c r="B17" s="20" t="s">
        <v>110</v>
      </c>
      <c r="C17" s="21" t="s">
        <v>11</v>
      </c>
      <c r="D17" s="21" t="s">
        <v>12</v>
      </c>
      <c r="E17" s="21" t="s">
        <v>13</v>
      </c>
      <c r="F17" s="4"/>
    </row>
    <row r="18" spans="1:6" s="5" customFormat="1" ht="25">
      <c r="A18" s="19" t="s">
        <v>26</v>
      </c>
      <c r="B18" s="20" t="s">
        <v>111</v>
      </c>
      <c r="C18" s="21" t="s">
        <v>11</v>
      </c>
      <c r="D18" s="21" t="s">
        <v>12</v>
      </c>
      <c r="E18" s="21" t="s">
        <v>13</v>
      </c>
      <c r="F18" s="4"/>
    </row>
    <row r="19" spans="1:6" customFormat="1" ht="19.5" customHeight="1"/>
    <row r="20" spans="1:6" ht="50.15" customHeight="1">
      <c r="A20" s="47" t="s">
        <v>27</v>
      </c>
      <c r="B20" s="47"/>
      <c r="C20" s="48"/>
      <c r="D20" s="48"/>
      <c r="E20" s="48"/>
      <c r="F20" s="47"/>
    </row>
    <row r="21" spans="1:6" ht="19.5" customHeight="1">
      <c r="A21" s="6"/>
      <c r="B21" s="10" t="s">
        <v>28</v>
      </c>
      <c r="C21" s="8"/>
      <c r="D21" s="8"/>
      <c r="E21" s="8"/>
      <c r="F21" s="9"/>
    </row>
    <row r="22" spans="1:6">
      <c r="A22" s="7"/>
      <c r="B22" s="7"/>
      <c r="C22" s="8"/>
      <c r="D22" s="8"/>
      <c r="E22" s="8"/>
      <c r="F22" s="9"/>
    </row>
    <row r="31" spans="1:6" ht="3" customHeight="1"/>
    <row r="32" spans="1:6" ht="24.75" customHeight="1"/>
    <row r="47" ht="33" customHeight="1"/>
  </sheetData>
  <mergeCells count="2">
    <mergeCell ref="A20:F20"/>
    <mergeCell ref="A1:F1"/>
  </mergeCells>
  <phoneticPr fontId="18" type="noConversion"/>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D8DEF-E444-4AFA-B593-58B6DBA066E6}">
  <sheetPr>
    <pageSetUpPr fitToPage="1"/>
  </sheetPr>
  <dimension ref="A1:E45"/>
  <sheetViews>
    <sheetView showGridLines="0" zoomScale="97" workbookViewId="0">
      <selection activeCell="E20" sqref="E20"/>
    </sheetView>
  </sheetViews>
  <sheetFormatPr baseColWidth="10" defaultColWidth="10.90625" defaultRowHeight="14.5"/>
  <cols>
    <col min="1" max="1" width="14.08984375" style="2" customWidth="1"/>
    <col min="2" max="2" width="62.90625" style="2" customWidth="1"/>
    <col min="3" max="3" width="20.90625" style="11" customWidth="1"/>
    <col min="4" max="5" width="15.90625" style="27" customWidth="1"/>
    <col min="6" max="16384" width="10.90625" style="2"/>
  </cols>
  <sheetData>
    <row r="1" spans="1:5" ht="50.15" customHeight="1">
      <c r="A1" s="49" t="s">
        <v>95</v>
      </c>
      <c r="B1" s="50"/>
      <c r="C1" s="50"/>
      <c r="D1" s="50"/>
      <c r="E1" s="50"/>
    </row>
    <row r="2" spans="1:5" ht="50.15" customHeight="1" thickBot="1">
      <c r="A2" s="24" t="s">
        <v>3</v>
      </c>
      <c r="B2" s="22" t="s">
        <v>4</v>
      </c>
      <c r="C2" s="22" t="s">
        <v>85</v>
      </c>
      <c r="D2" s="25" t="s">
        <v>8</v>
      </c>
      <c r="E2" s="30" t="s">
        <v>29</v>
      </c>
    </row>
    <row r="3" spans="1:5" s="26" customFormat="1" ht="19.5" customHeight="1">
      <c r="A3" s="17" t="s">
        <v>9</v>
      </c>
      <c r="B3" s="18" t="s">
        <v>96</v>
      </c>
      <c r="C3" s="15"/>
      <c r="D3" s="14"/>
      <c r="E3" s="15"/>
    </row>
    <row r="4" spans="1:5" s="5" customFormat="1">
      <c r="A4" s="19" t="s">
        <v>10</v>
      </c>
      <c r="B4" s="20" t="s">
        <v>97</v>
      </c>
      <c r="C4" s="21">
        <v>1308</v>
      </c>
      <c r="D4" s="16">
        <f>('BPU Lot 1'!F4)</f>
        <v>0</v>
      </c>
      <c r="E4" s="16">
        <f>(C4*D4)</f>
        <v>0</v>
      </c>
    </row>
    <row r="5" spans="1:5" s="5" customFormat="1">
      <c r="A5" s="19" t="s">
        <v>14</v>
      </c>
      <c r="B5" s="20" t="s">
        <v>98</v>
      </c>
      <c r="C5" s="21">
        <v>436</v>
      </c>
      <c r="D5" s="16">
        <f>('BPU Lot 1'!F5)</f>
        <v>0</v>
      </c>
      <c r="E5" s="16">
        <f t="shared" ref="E5:E6" si="0">(C5*D5)</f>
        <v>0</v>
      </c>
    </row>
    <row r="6" spans="1:5" s="5" customFormat="1">
      <c r="A6" s="19" t="s">
        <v>15</v>
      </c>
      <c r="B6" s="20" t="s">
        <v>99</v>
      </c>
      <c r="C6" s="21">
        <v>0</v>
      </c>
      <c r="D6" s="16">
        <f>('BPU Lot 1'!F6)</f>
        <v>0</v>
      </c>
      <c r="E6" s="16">
        <f t="shared" si="0"/>
        <v>0</v>
      </c>
    </row>
    <row r="7" spans="1:5" s="26" customFormat="1" ht="19.5" customHeight="1">
      <c r="A7" s="17" t="s">
        <v>16</v>
      </c>
      <c r="B7" s="18" t="s">
        <v>100</v>
      </c>
      <c r="C7" s="15"/>
      <c r="D7" s="14"/>
      <c r="E7" s="15"/>
    </row>
    <row r="8" spans="1:5" s="5" customFormat="1">
      <c r="A8" s="19" t="s">
        <v>17</v>
      </c>
      <c r="B8" s="20" t="s">
        <v>103</v>
      </c>
      <c r="C8" s="21">
        <v>0</v>
      </c>
      <c r="D8" s="16">
        <f>('BPU Lot 1'!F8)</f>
        <v>0</v>
      </c>
      <c r="E8" s="16">
        <f>(C8*D8)</f>
        <v>0</v>
      </c>
    </row>
    <row r="9" spans="1:5" s="5" customFormat="1">
      <c r="A9" s="19" t="s">
        <v>18</v>
      </c>
      <c r="B9" s="20" t="s">
        <v>104</v>
      </c>
      <c r="C9" s="21">
        <v>1308</v>
      </c>
      <c r="D9" s="16">
        <f>('BPU Lot 1'!F9)</f>
        <v>0</v>
      </c>
      <c r="E9" s="16">
        <f t="shared" ref="E9:E10" si="1">(C9*D9)</f>
        <v>0</v>
      </c>
    </row>
    <row r="10" spans="1:5" s="5" customFormat="1">
      <c r="A10" s="19" t="s">
        <v>19</v>
      </c>
      <c r="B10" s="20" t="s">
        <v>105</v>
      </c>
      <c r="C10" s="21">
        <v>1308</v>
      </c>
      <c r="D10" s="16">
        <f>('BPU Lot 1'!F10)</f>
        <v>0</v>
      </c>
      <c r="E10" s="16">
        <f t="shared" si="1"/>
        <v>0</v>
      </c>
    </row>
    <row r="11" spans="1:5" s="26" customFormat="1" ht="26">
      <c r="A11" s="17" t="s">
        <v>20</v>
      </c>
      <c r="B11" s="18" t="s">
        <v>101</v>
      </c>
      <c r="C11" s="15"/>
      <c r="D11" s="14"/>
      <c r="E11" s="15"/>
    </row>
    <row r="12" spans="1:5" s="5" customFormat="1">
      <c r="A12" s="19" t="s">
        <v>21</v>
      </c>
      <c r="B12" s="20" t="s">
        <v>106</v>
      </c>
      <c r="C12" s="21">
        <v>436</v>
      </c>
      <c r="D12" s="16">
        <f>('BPU Lot 1'!F12)</f>
        <v>0</v>
      </c>
      <c r="E12" s="16">
        <f>(C12*D12)</f>
        <v>0</v>
      </c>
    </row>
    <row r="13" spans="1:5" s="5" customFormat="1">
      <c r="A13" s="19" t="s">
        <v>22</v>
      </c>
      <c r="B13" s="20" t="s">
        <v>107</v>
      </c>
      <c r="C13" s="21">
        <v>1417</v>
      </c>
      <c r="D13" s="16">
        <f>('BPU Lot 1'!F13)</f>
        <v>0</v>
      </c>
      <c r="E13" s="16">
        <f t="shared" ref="E13:E14" si="2">(C13*D13)</f>
        <v>0</v>
      </c>
    </row>
    <row r="14" spans="1:5" s="5" customFormat="1">
      <c r="A14" s="19" t="s">
        <v>23</v>
      </c>
      <c r="B14" s="20" t="s">
        <v>108</v>
      </c>
      <c r="C14" s="21">
        <v>0</v>
      </c>
      <c r="D14" s="16">
        <f>('BPU Lot 1'!F14)</f>
        <v>0</v>
      </c>
      <c r="E14" s="16">
        <f t="shared" si="2"/>
        <v>0</v>
      </c>
    </row>
    <row r="15" spans="1:5" s="26" customFormat="1" ht="26">
      <c r="A15" s="17"/>
      <c r="B15" s="18" t="s">
        <v>102</v>
      </c>
      <c r="C15" s="15"/>
      <c r="D15" s="14"/>
      <c r="E15" s="15"/>
    </row>
    <row r="16" spans="1:5" s="5" customFormat="1">
      <c r="A16" s="19" t="s">
        <v>24</v>
      </c>
      <c r="B16" s="20" t="s">
        <v>109</v>
      </c>
      <c r="C16" s="21">
        <v>0</v>
      </c>
      <c r="D16" s="16">
        <f>('BPU Lot 1'!F16)</f>
        <v>0</v>
      </c>
      <c r="E16" s="16">
        <f>(C16*D16)</f>
        <v>0</v>
      </c>
    </row>
    <row r="17" spans="1:5" s="5" customFormat="1">
      <c r="A17" s="19" t="s">
        <v>25</v>
      </c>
      <c r="B17" s="20" t="s">
        <v>110</v>
      </c>
      <c r="C17" s="21">
        <v>763</v>
      </c>
      <c r="D17" s="16">
        <f>('BPU Lot 1'!F17)</f>
        <v>0</v>
      </c>
      <c r="E17" s="16">
        <f t="shared" ref="E17" si="3">(C17*D17)</f>
        <v>0</v>
      </c>
    </row>
    <row r="18" spans="1:5" s="5" customFormat="1">
      <c r="A18" s="19" t="s">
        <v>26</v>
      </c>
      <c r="B18" s="20" t="s">
        <v>111</v>
      </c>
      <c r="C18" s="21">
        <v>0</v>
      </c>
      <c r="D18" s="16">
        <f>('BPU Lot 1'!F18)</f>
        <v>0</v>
      </c>
      <c r="E18" s="16">
        <f>(C18*D18)</f>
        <v>0</v>
      </c>
    </row>
    <row r="19" spans="1:5" customFormat="1" ht="19.5" customHeight="1">
      <c r="A19" s="52" t="s">
        <v>30</v>
      </c>
      <c r="B19" s="52"/>
      <c r="C19" s="52"/>
      <c r="D19" s="52"/>
      <c r="E19" s="16">
        <f>SUM(E4:E18)</f>
        <v>0</v>
      </c>
    </row>
    <row r="20" spans="1:5">
      <c r="A20" s="7"/>
      <c r="B20" s="7"/>
      <c r="C20" s="8"/>
      <c r="D20" s="8"/>
      <c r="E20" s="28"/>
    </row>
    <row r="21" spans="1:5" ht="96" customHeight="1">
      <c r="A21" s="53" t="s">
        <v>31</v>
      </c>
      <c r="B21" s="53"/>
      <c r="C21" s="53"/>
      <c r="D21" s="53"/>
      <c r="E21" s="53"/>
    </row>
    <row r="22" spans="1:5">
      <c r="D22" s="28"/>
    </row>
    <row r="29" spans="1:5" ht="3" customHeight="1"/>
    <row r="30" spans="1:5" ht="24.75" customHeight="1"/>
    <row r="45" ht="33" customHeight="1"/>
  </sheetData>
  <sheetProtection algorithmName="SHA-512" hashValue="jP7Bx9pfRu9Qaojmsiybmd4E6Nukg9fmn3WmkDsG/jw17Hik7bUzv1e71QDQm7pXCIZGxA0+0hqIiy2gmJdo2A==" saltValue="KlQrjxptCcYwXmgfpOAfXQ==" spinCount="100000" sheet="1" objects="1" scenarios="1" insertColumns="0" insertRows="0" deleteColumns="0" deleteRows="0"/>
  <mergeCells count="3">
    <mergeCell ref="A19:D19"/>
    <mergeCell ref="A1:E1"/>
    <mergeCell ref="A21:E21"/>
  </mergeCells>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00DF1-48DD-48C0-92D3-71E565919D95}">
  <sheetPr>
    <pageSetUpPr fitToPage="1"/>
  </sheetPr>
  <dimension ref="A1:F79"/>
  <sheetViews>
    <sheetView showGridLines="0" topLeftCell="A34" zoomScale="80" zoomScaleNormal="80" workbookViewId="0">
      <selection activeCell="B3" sqref="B3:B50"/>
    </sheetView>
  </sheetViews>
  <sheetFormatPr baseColWidth="10" defaultColWidth="10.90625" defaultRowHeight="14.5"/>
  <cols>
    <col min="1" max="1" width="14.08984375" style="2" customWidth="1"/>
    <col min="2" max="2" width="62.90625" style="2" customWidth="1"/>
    <col min="3" max="3" width="20.08984375" style="11" customWidth="1"/>
    <col min="4" max="5" width="20.90625" style="11" customWidth="1"/>
    <col min="6" max="6" width="15.90625" style="12" customWidth="1"/>
    <col min="7" max="8" width="13.90625" style="2" bestFit="1" customWidth="1"/>
    <col min="9" max="16384" width="10.90625" style="2"/>
  </cols>
  <sheetData>
    <row r="1" spans="1:6" ht="50.15" customHeight="1">
      <c r="A1" s="49" t="s">
        <v>112</v>
      </c>
      <c r="B1" s="50"/>
      <c r="C1" s="50"/>
      <c r="D1" s="50"/>
      <c r="E1" s="50"/>
      <c r="F1" s="51"/>
    </row>
    <row r="2" spans="1:6" ht="50.15" customHeight="1" thickBot="1">
      <c r="A2" s="24" t="s">
        <v>3</v>
      </c>
      <c r="B2" s="22" t="s">
        <v>4</v>
      </c>
      <c r="C2" s="22" t="s">
        <v>5</v>
      </c>
      <c r="D2" s="22" t="s">
        <v>6</v>
      </c>
      <c r="E2" s="22" t="s">
        <v>7</v>
      </c>
      <c r="F2" s="23" t="s">
        <v>8</v>
      </c>
    </row>
    <row r="3" spans="1:6" s="3" customFormat="1" ht="26">
      <c r="A3" s="17" t="s">
        <v>32</v>
      </c>
      <c r="B3" s="18" t="s">
        <v>114</v>
      </c>
      <c r="C3" s="15"/>
      <c r="D3" s="15"/>
      <c r="E3" s="15"/>
      <c r="F3" s="13"/>
    </row>
    <row r="4" spans="1:6" s="5" customFormat="1" ht="25">
      <c r="A4" s="19" t="s">
        <v>33</v>
      </c>
      <c r="B4" s="20" t="s">
        <v>115</v>
      </c>
      <c r="C4" s="21" t="s">
        <v>11</v>
      </c>
      <c r="D4" s="21" t="s">
        <v>12</v>
      </c>
      <c r="E4" s="21" t="s">
        <v>13</v>
      </c>
      <c r="F4" s="4"/>
    </row>
    <row r="5" spans="1:6" s="5" customFormat="1" ht="25">
      <c r="A5" s="19" t="s">
        <v>34</v>
      </c>
      <c r="B5" s="20" t="s">
        <v>116</v>
      </c>
      <c r="C5" s="21" t="s">
        <v>11</v>
      </c>
      <c r="D5" s="21" t="s">
        <v>12</v>
      </c>
      <c r="E5" s="21" t="s">
        <v>13</v>
      </c>
      <c r="F5" s="4"/>
    </row>
    <row r="6" spans="1:6" s="5" customFormat="1" ht="25">
      <c r="A6" s="19" t="s">
        <v>35</v>
      </c>
      <c r="B6" s="20" t="s">
        <v>117</v>
      </c>
      <c r="C6" s="21" t="s">
        <v>11</v>
      </c>
      <c r="D6" s="21" t="s">
        <v>12</v>
      </c>
      <c r="E6" s="21" t="s">
        <v>13</v>
      </c>
      <c r="F6" s="4"/>
    </row>
    <row r="7" spans="1:6" s="3" customFormat="1" ht="26">
      <c r="A7" s="17" t="s">
        <v>36</v>
      </c>
      <c r="B7" s="18" t="s">
        <v>125</v>
      </c>
      <c r="C7" s="15"/>
      <c r="D7" s="15"/>
      <c r="E7" s="15"/>
      <c r="F7" s="13"/>
    </row>
    <row r="8" spans="1:6" s="5" customFormat="1" ht="25">
      <c r="A8" s="19" t="s">
        <v>37</v>
      </c>
      <c r="B8" s="20" t="s">
        <v>118</v>
      </c>
      <c r="C8" s="21" t="s">
        <v>11</v>
      </c>
      <c r="D8" s="21" t="s">
        <v>12</v>
      </c>
      <c r="E8" s="21" t="s">
        <v>13</v>
      </c>
      <c r="F8" s="36"/>
    </row>
    <row r="9" spans="1:6" s="5" customFormat="1" ht="25">
      <c r="A9" s="19" t="s">
        <v>38</v>
      </c>
      <c r="B9" s="20" t="s">
        <v>119</v>
      </c>
      <c r="C9" s="21" t="s">
        <v>11</v>
      </c>
      <c r="D9" s="21" t="s">
        <v>12</v>
      </c>
      <c r="E9" s="21" t="s">
        <v>13</v>
      </c>
      <c r="F9" s="36"/>
    </row>
    <row r="10" spans="1:6" s="5" customFormat="1" ht="25">
      <c r="A10" s="19" t="s">
        <v>39</v>
      </c>
      <c r="B10" s="20" t="s">
        <v>120</v>
      </c>
      <c r="C10" s="21" t="s">
        <v>11</v>
      </c>
      <c r="D10" s="21" t="s">
        <v>12</v>
      </c>
      <c r="E10" s="21" t="s">
        <v>13</v>
      </c>
      <c r="F10" s="37"/>
    </row>
    <row r="11" spans="1:6" s="3" customFormat="1" ht="19.5" customHeight="1">
      <c r="A11" s="17" t="s">
        <v>40</v>
      </c>
      <c r="B11" s="18" t="s">
        <v>121</v>
      </c>
      <c r="C11" s="15"/>
      <c r="D11" s="15"/>
      <c r="E11" s="15"/>
      <c r="F11" s="13"/>
    </row>
    <row r="12" spans="1:6" s="5" customFormat="1" ht="25">
      <c r="A12" s="19" t="s">
        <v>41</v>
      </c>
      <c r="B12" s="20" t="s">
        <v>122</v>
      </c>
      <c r="C12" s="21" t="s">
        <v>11</v>
      </c>
      <c r="D12" s="21" t="s">
        <v>12</v>
      </c>
      <c r="E12" s="21" t="s">
        <v>13</v>
      </c>
      <c r="F12" s="4"/>
    </row>
    <row r="13" spans="1:6" s="5" customFormat="1" ht="25">
      <c r="A13" s="19" t="s">
        <v>42</v>
      </c>
      <c r="B13" s="20" t="s">
        <v>123</v>
      </c>
      <c r="C13" s="21" t="s">
        <v>11</v>
      </c>
      <c r="D13" s="21" t="s">
        <v>12</v>
      </c>
      <c r="E13" s="21" t="s">
        <v>13</v>
      </c>
      <c r="F13" s="4"/>
    </row>
    <row r="14" spans="1:6" s="5" customFormat="1" ht="25">
      <c r="A14" s="19" t="s">
        <v>43</v>
      </c>
      <c r="B14" s="20" t="s">
        <v>124</v>
      </c>
      <c r="C14" s="21" t="s">
        <v>11</v>
      </c>
      <c r="D14" s="21" t="s">
        <v>12</v>
      </c>
      <c r="E14" s="21" t="s">
        <v>13</v>
      </c>
      <c r="F14" s="4"/>
    </row>
    <row r="15" spans="1:6" s="3" customFormat="1" ht="19.5" customHeight="1">
      <c r="A15" s="17" t="s">
        <v>44</v>
      </c>
      <c r="B15" s="18" t="s">
        <v>126</v>
      </c>
      <c r="C15" s="15"/>
      <c r="D15" s="15"/>
      <c r="E15" s="15"/>
      <c r="F15" s="13"/>
    </row>
    <row r="16" spans="1:6" s="5" customFormat="1" ht="25">
      <c r="A16" s="19" t="s">
        <v>45</v>
      </c>
      <c r="B16" s="20" t="s">
        <v>127</v>
      </c>
      <c r="C16" s="21" t="s">
        <v>11</v>
      </c>
      <c r="D16" s="21" t="s">
        <v>12</v>
      </c>
      <c r="E16" s="21" t="s">
        <v>13</v>
      </c>
      <c r="F16" s="4"/>
    </row>
    <row r="17" spans="1:6" s="5" customFormat="1" ht="25">
      <c r="A17" s="19" t="s">
        <v>46</v>
      </c>
      <c r="B17" s="20" t="s">
        <v>128</v>
      </c>
      <c r="C17" s="21" t="s">
        <v>11</v>
      </c>
      <c r="D17" s="21" t="s">
        <v>12</v>
      </c>
      <c r="E17" s="21" t="s">
        <v>13</v>
      </c>
      <c r="F17" s="4"/>
    </row>
    <row r="18" spans="1:6" s="5" customFormat="1" ht="25">
      <c r="A18" s="19" t="s">
        <v>47</v>
      </c>
      <c r="B18" s="20" t="s">
        <v>129</v>
      </c>
      <c r="C18" s="21" t="s">
        <v>11</v>
      </c>
      <c r="D18" s="21" t="s">
        <v>12</v>
      </c>
      <c r="E18" s="21" t="s">
        <v>13</v>
      </c>
      <c r="F18" s="4"/>
    </row>
    <row r="19" spans="1:6" s="3" customFormat="1" ht="19.5" customHeight="1">
      <c r="A19" s="17" t="s">
        <v>48</v>
      </c>
      <c r="B19" s="18" t="s">
        <v>130</v>
      </c>
      <c r="C19" s="15"/>
      <c r="D19" s="15"/>
      <c r="E19" s="15"/>
      <c r="F19" s="13"/>
    </row>
    <row r="20" spans="1:6" s="5" customFormat="1" ht="25">
      <c r="A20" s="19" t="s">
        <v>49</v>
      </c>
      <c r="B20" s="20" t="s">
        <v>131</v>
      </c>
      <c r="C20" s="21" t="s">
        <v>11</v>
      </c>
      <c r="D20" s="21" t="s">
        <v>12</v>
      </c>
      <c r="E20" s="21" t="s">
        <v>13</v>
      </c>
      <c r="F20" s="4"/>
    </row>
    <row r="21" spans="1:6" s="5" customFormat="1" ht="25">
      <c r="A21" s="19" t="s">
        <v>50</v>
      </c>
      <c r="B21" s="20" t="s">
        <v>132</v>
      </c>
      <c r="C21" s="21" t="s">
        <v>11</v>
      </c>
      <c r="D21" s="21" t="s">
        <v>12</v>
      </c>
      <c r="E21" s="21" t="s">
        <v>13</v>
      </c>
      <c r="F21" s="4"/>
    </row>
    <row r="22" spans="1:6" s="5" customFormat="1" ht="25">
      <c r="A22" s="19" t="s">
        <v>51</v>
      </c>
      <c r="B22" s="20" t="s">
        <v>133</v>
      </c>
      <c r="C22" s="21" t="s">
        <v>11</v>
      </c>
      <c r="D22" s="21" t="s">
        <v>12</v>
      </c>
      <c r="E22" s="21" t="s">
        <v>13</v>
      </c>
      <c r="F22" s="4"/>
    </row>
    <row r="23" spans="1:6" s="3" customFormat="1" ht="19.5" customHeight="1">
      <c r="A23" s="17" t="s">
        <v>52</v>
      </c>
      <c r="B23" s="18" t="s">
        <v>134</v>
      </c>
      <c r="C23" s="15"/>
      <c r="D23" s="15"/>
      <c r="E23" s="15"/>
      <c r="F23" s="13"/>
    </row>
    <row r="24" spans="1:6" s="5" customFormat="1" ht="25">
      <c r="A24" s="19" t="s">
        <v>53</v>
      </c>
      <c r="B24" s="20" t="s">
        <v>135</v>
      </c>
      <c r="C24" s="21" t="s">
        <v>11</v>
      </c>
      <c r="D24" s="21" t="s">
        <v>12</v>
      </c>
      <c r="E24" s="21" t="s">
        <v>13</v>
      </c>
      <c r="F24" s="4"/>
    </row>
    <row r="25" spans="1:6" s="5" customFormat="1" ht="25">
      <c r="A25" s="19" t="s">
        <v>54</v>
      </c>
      <c r="B25" s="20" t="s">
        <v>136</v>
      </c>
      <c r="C25" s="21" t="s">
        <v>11</v>
      </c>
      <c r="D25" s="21" t="s">
        <v>12</v>
      </c>
      <c r="E25" s="21" t="s">
        <v>13</v>
      </c>
      <c r="F25" s="4"/>
    </row>
    <row r="26" spans="1:6" s="5" customFormat="1" ht="25">
      <c r="A26" s="19" t="s">
        <v>55</v>
      </c>
      <c r="B26" s="20" t="s">
        <v>137</v>
      </c>
      <c r="C26" s="21" t="s">
        <v>11</v>
      </c>
      <c r="D26" s="21" t="s">
        <v>12</v>
      </c>
      <c r="E26" s="21" t="s">
        <v>13</v>
      </c>
      <c r="F26" s="4"/>
    </row>
    <row r="27" spans="1:6" s="3" customFormat="1" ht="19.5" customHeight="1">
      <c r="A27" s="17" t="s">
        <v>56</v>
      </c>
      <c r="B27" s="18" t="s">
        <v>144</v>
      </c>
      <c r="C27" s="15"/>
      <c r="D27" s="15"/>
      <c r="E27" s="15"/>
      <c r="F27" s="13"/>
    </row>
    <row r="28" spans="1:6" s="5" customFormat="1" ht="25">
      <c r="A28" s="19" t="s">
        <v>57</v>
      </c>
      <c r="B28" s="20" t="s">
        <v>138</v>
      </c>
      <c r="C28" s="21" t="s">
        <v>11</v>
      </c>
      <c r="D28" s="21" t="s">
        <v>12</v>
      </c>
      <c r="E28" s="21" t="s">
        <v>13</v>
      </c>
      <c r="F28" s="4"/>
    </row>
    <row r="29" spans="1:6" s="5" customFormat="1" ht="25">
      <c r="A29" s="19" t="s">
        <v>58</v>
      </c>
      <c r="B29" s="20" t="s">
        <v>139</v>
      </c>
      <c r="C29" s="21" t="s">
        <v>11</v>
      </c>
      <c r="D29" s="21" t="s">
        <v>12</v>
      </c>
      <c r="E29" s="21" t="s">
        <v>13</v>
      </c>
      <c r="F29" s="4"/>
    </row>
    <row r="30" spans="1:6" s="5" customFormat="1" ht="25">
      <c r="A30" s="19" t="s">
        <v>59</v>
      </c>
      <c r="B30" s="20" t="s">
        <v>140</v>
      </c>
      <c r="C30" s="21" t="s">
        <v>11</v>
      </c>
      <c r="D30" s="21" t="s">
        <v>12</v>
      </c>
      <c r="E30" s="21" t="s">
        <v>13</v>
      </c>
      <c r="F30" s="4"/>
    </row>
    <row r="31" spans="1:6" s="3" customFormat="1" ht="19.5" customHeight="1">
      <c r="A31" s="17" t="s">
        <v>60</v>
      </c>
      <c r="B31" s="18" t="s">
        <v>145</v>
      </c>
      <c r="C31" s="15"/>
      <c r="D31" s="15"/>
      <c r="E31" s="15"/>
      <c r="F31" s="13"/>
    </row>
    <row r="32" spans="1:6" s="5" customFormat="1" ht="25">
      <c r="A32" s="19" t="s">
        <v>61</v>
      </c>
      <c r="B32" s="20" t="s">
        <v>141</v>
      </c>
      <c r="C32" s="21" t="s">
        <v>11</v>
      </c>
      <c r="D32" s="21" t="s">
        <v>12</v>
      </c>
      <c r="E32" s="21" t="s">
        <v>13</v>
      </c>
      <c r="F32" s="4"/>
    </row>
    <row r="33" spans="1:6" s="5" customFormat="1" ht="25">
      <c r="A33" s="19" t="s">
        <v>62</v>
      </c>
      <c r="B33" s="20" t="s">
        <v>142</v>
      </c>
      <c r="C33" s="21" t="s">
        <v>11</v>
      </c>
      <c r="D33" s="21" t="s">
        <v>12</v>
      </c>
      <c r="E33" s="21" t="s">
        <v>13</v>
      </c>
      <c r="F33" s="4"/>
    </row>
    <row r="34" spans="1:6" s="5" customFormat="1" ht="25">
      <c r="A34" s="19" t="s">
        <v>63</v>
      </c>
      <c r="B34" s="20" t="s">
        <v>143</v>
      </c>
      <c r="C34" s="21" t="s">
        <v>11</v>
      </c>
      <c r="D34" s="21" t="s">
        <v>12</v>
      </c>
      <c r="E34" s="21" t="s">
        <v>13</v>
      </c>
      <c r="F34" s="4"/>
    </row>
    <row r="35" spans="1:6" s="3" customFormat="1" ht="19.5" customHeight="1">
      <c r="A35" s="17" t="s">
        <v>64</v>
      </c>
      <c r="B35" s="18" t="s">
        <v>146</v>
      </c>
      <c r="C35" s="15"/>
      <c r="D35" s="15"/>
      <c r="E35" s="15"/>
      <c r="F35" s="13"/>
    </row>
    <row r="36" spans="1:6" s="5" customFormat="1" ht="25">
      <c r="A36" s="19" t="s">
        <v>65</v>
      </c>
      <c r="B36" s="20" t="s">
        <v>147</v>
      </c>
      <c r="C36" s="21" t="s">
        <v>11</v>
      </c>
      <c r="D36" s="21" t="s">
        <v>12</v>
      </c>
      <c r="E36" s="21" t="s">
        <v>13</v>
      </c>
      <c r="F36" s="4"/>
    </row>
    <row r="37" spans="1:6" s="5" customFormat="1" ht="25">
      <c r="A37" s="19" t="s">
        <v>66</v>
      </c>
      <c r="B37" s="20" t="s">
        <v>148</v>
      </c>
      <c r="C37" s="21" t="s">
        <v>11</v>
      </c>
      <c r="D37" s="21" t="s">
        <v>12</v>
      </c>
      <c r="E37" s="21" t="s">
        <v>13</v>
      </c>
      <c r="F37" s="4"/>
    </row>
    <row r="38" spans="1:6" s="5" customFormat="1" ht="25">
      <c r="A38" s="19" t="s">
        <v>67</v>
      </c>
      <c r="B38" s="20" t="s">
        <v>149</v>
      </c>
      <c r="C38" s="21" t="s">
        <v>11</v>
      </c>
      <c r="D38" s="21" t="s">
        <v>12</v>
      </c>
      <c r="E38" s="21" t="s">
        <v>13</v>
      </c>
      <c r="F38" s="4"/>
    </row>
    <row r="39" spans="1:6" s="3" customFormat="1" ht="19.5" customHeight="1">
      <c r="A39" s="17" t="s">
        <v>68</v>
      </c>
      <c r="B39" s="18" t="s">
        <v>150</v>
      </c>
      <c r="C39" s="15"/>
      <c r="D39" s="15"/>
      <c r="E39" s="15"/>
      <c r="F39" s="13"/>
    </row>
    <row r="40" spans="1:6" s="5" customFormat="1" ht="25">
      <c r="A40" s="19" t="s">
        <v>69</v>
      </c>
      <c r="B40" s="20" t="s">
        <v>153</v>
      </c>
      <c r="C40" s="21" t="s">
        <v>11</v>
      </c>
      <c r="D40" s="21" t="s">
        <v>12</v>
      </c>
      <c r="E40" s="21" t="s">
        <v>13</v>
      </c>
      <c r="F40" s="4"/>
    </row>
    <row r="41" spans="1:6" s="5" customFormat="1" ht="25">
      <c r="A41" s="19" t="s">
        <v>70</v>
      </c>
      <c r="B41" s="20" t="s">
        <v>154</v>
      </c>
      <c r="C41" s="21" t="s">
        <v>11</v>
      </c>
      <c r="D41" s="21" t="s">
        <v>12</v>
      </c>
      <c r="E41" s="21" t="s">
        <v>13</v>
      </c>
      <c r="F41" s="4"/>
    </row>
    <row r="42" spans="1:6" s="5" customFormat="1" ht="25">
      <c r="A42" s="19" t="s">
        <v>71</v>
      </c>
      <c r="B42" s="20" t="s">
        <v>155</v>
      </c>
      <c r="C42" s="21" t="s">
        <v>11</v>
      </c>
      <c r="D42" s="21" t="s">
        <v>12</v>
      </c>
      <c r="E42" s="21" t="s">
        <v>13</v>
      </c>
      <c r="F42" s="4"/>
    </row>
    <row r="43" spans="1:6" s="3" customFormat="1" ht="19.5" customHeight="1">
      <c r="A43" s="17" t="s">
        <v>72</v>
      </c>
      <c r="B43" s="18" t="s">
        <v>151</v>
      </c>
      <c r="C43" s="15"/>
      <c r="D43" s="15"/>
      <c r="E43" s="15"/>
      <c r="F43" s="13"/>
    </row>
    <row r="44" spans="1:6" s="5" customFormat="1" ht="25">
      <c r="A44" s="19" t="s">
        <v>73</v>
      </c>
      <c r="B44" s="20" t="s">
        <v>156</v>
      </c>
      <c r="C44" s="21" t="s">
        <v>11</v>
      </c>
      <c r="D44" s="21" t="s">
        <v>12</v>
      </c>
      <c r="E44" s="21" t="s">
        <v>13</v>
      </c>
      <c r="F44" s="4"/>
    </row>
    <row r="45" spans="1:6" s="5" customFormat="1" ht="25">
      <c r="A45" s="19" t="s">
        <v>74</v>
      </c>
      <c r="B45" s="20" t="s">
        <v>157</v>
      </c>
      <c r="C45" s="21" t="s">
        <v>11</v>
      </c>
      <c r="D45" s="21" t="s">
        <v>12</v>
      </c>
      <c r="E45" s="21" t="s">
        <v>13</v>
      </c>
      <c r="F45" s="4"/>
    </row>
    <row r="46" spans="1:6" s="5" customFormat="1" ht="25">
      <c r="A46" s="19" t="s">
        <v>75</v>
      </c>
      <c r="B46" s="20" t="s">
        <v>158</v>
      </c>
      <c r="C46" s="21" t="s">
        <v>11</v>
      </c>
      <c r="D46" s="21" t="s">
        <v>12</v>
      </c>
      <c r="E46" s="21" t="s">
        <v>13</v>
      </c>
      <c r="F46" s="4"/>
    </row>
    <row r="47" spans="1:6" s="3" customFormat="1" ht="19.5" customHeight="1">
      <c r="A47" s="17" t="s">
        <v>76</v>
      </c>
      <c r="B47" s="18" t="s">
        <v>152</v>
      </c>
      <c r="C47" s="15"/>
      <c r="D47" s="15"/>
      <c r="E47" s="15"/>
      <c r="F47" s="13"/>
    </row>
    <row r="48" spans="1:6" s="5" customFormat="1" ht="25">
      <c r="A48" s="19" t="s">
        <v>77</v>
      </c>
      <c r="B48" s="20" t="s">
        <v>159</v>
      </c>
      <c r="C48" s="21" t="s">
        <v>11</v>
      </c>
      <c r="D48" s="21" t="s">
        <v>12</v>
      </c>
      <c r="E48" s="21" t="s">
        <v>13</v>
      </c>
      <c r="F48" s="4"/>
    </row>
    <row r="49" spans="1:6" s="5" customFormat="1" ht="25">
      <c r="A49" s="19" t="s">
        <v>78</v>
      </c>
      <c r="B49" s="20" t="s">
        <v>160</v>
      </c>
      <c r="C49" s="21" t="s">
        <v>11</v>
      </c>
      <c r="D49" s="21" t="s">
        <v>12</v>
      </c>
      <c r="E49" s="21" t="s">
        <v>13</v>
      </c>
      <c r="F49" s="4"/>
    </row>
    <row r="50" spans="1:6" s="5" customFormat="1" ht="25">
      <c r="A50" s="19" t="s">
        <v>79</v>
      </c>
      <c r="B50" s="20" t="s">
        <v>161</v>
      </c>
      <c r="C50" s="21" t="s">
        <v>11</v>
      </c>
      <c r="D50" s="21" t="s">
        <v>12</v>
      </c>
      <c r="E50" s="21" t="s">
        <v>13</v>
      </c>
      <c r="F50" s="4"/>
    </row>
    <row r="52" spans="1:6" ht="50.15" customHeight="1">
      <c r="A52" s="47" t="s">
        <v>27</v>
      </c>
      <c r="B52" s="47"/>
      <c r="C52" s="47"/>
      <c r="D52" s="47"/>
      <c r="E52" s="47"/>
      <c r="F52" s="47"/>
    </row>
    <row r="53" spans="1:6" ht="19.5" customHeight="1">
      <c r="A53" s="6"/>
      <c r="B53" s="10" t="s">
        <v>28</v>
      </c>
      <c r="C53" s="8"/>
      <c r="D53" s="8"/>
      <c r="E53" s="8"/>
      <c r="F53" s="9"/>
    </row>
    <row r="54" spans="1:6">
      <c r="A54" s="7"/>
      <c r="B54" s="7"/>
      <c r="C54" s="8"/>
      <c r="D54" s="8"/>
      <c r="E54" s="8"/>
      <c r="F54" s="9"/>
    </row>
    <row r="63" spans="1:6" ht="3" customHeight="1"/>
    <row r="64" spans="1:6" ht="24.75" customHeight="1"/>
    <row r="79" ht="33" customHeight="1"/>
  </sheetData>
  <mergeCells count="2">
    <mergeCell ref="A52:F52"/>
    <mergeCell ref="A1:F1"/>
  </mergeCells>
  <phoneticPr fontId="18" type="noConversion"/>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0C8E3-B3C9-4CE2-AAF7-3BE53C6845EA}">
  <sheetPr>
    <pageSetUpPr fitToPage="1"/>
  </sheetPr>
  <dimension ref="A1:E80"/>
  <sheetViews>
    <sheetView showGridLines="0" zoomScale="85" zoomScaleNormal="85" workbookViewId="0">
      <pane ySplit="2" topLeftCell="A37" activePane="bottomLeft" state="frozen"/>
      <selection activeCell="E53" sqref="E53"/>
      <selection pane="bottomLeft" activeCell="C53" sqref="C53"/>
    </sheetView>
  </sheetViews>
  <sheetFormatPr baseColWidth="10" defaultColWidth="10.90625" defaultRowHeight="14.5"/>
  <cols>
    <col min="1" max="1" width="14.08984375" style="2" customWidth="1"/>
    <col min="2" max="2" width="62.90625" style="2" customWidth="1"/>
    <col min="3" max="3" width="20.90625" style="11" customWidth="1"/>
    <col min="4" max="5" width="15.90625" style="27" customWidth="1"/>
    <col min="6" max="16384" width="10.90625" style="2"/>
  </cols>
  <sheetData>
    <row r="1" spans="1:5" ht="50.15" customHeight="1">
      <c r="A1" s="49" t="s">
        <v>113</v>
      </c>
      <c r="B1" s="50"/>
      <c r="C1" s="50"/>
      <c r="D1" s="50"/>
      <c r="E1" s="50"/>
    </row>
    <row r="2" spans="1:5" ht="50.15" customHeight="1" thickBot="1">
      <c r="A2" s="24" t="s">
        <v>3</v>
      </c>
      <c r="B2" s="22" t="s">
        <v>4</v>
      </c>
      <c r="C2" s="22" t="s">
        <v>80</v>
      </c>
      <c r="D2" s="25" t="s">
        <v>8</v>
      </c>
      <c r="E2" s="30" t="s">
        <v>29</v>
      </c>
    </row>
    <row r="3" spans="1:5" s="26" customFormat="1" ht="26">
      <c r="A3" s="17" t="s">
        <v>32</v>
      </c>
      <c r="B3" s="18" t="s">
        <v>114</v>
      </c>
      <c r="C3" s="15"/>
      <c r="D3" s="14"/>
      <c r="E3" s="15"/>
    </row>
    <row r="4" spans="1:5" s="5" customFormat="1">
      <c r="A4" s="19" t="s">
        <v>33</v>
      </c>
      <c r="B4" s="20" t="s">
        <v>115</v>
      </c>
      <c r="C4" s="21">
        <v>0</v>
      </c>
      <c r="D4" s="16">
        <f>('BPU Lot 2'!F4)</f>
        <v>0</v>
      </c>
      <c r="E4" s="16">
        <f>(C4*D4)</f>
        <v>0</v>
      </c>
    </row>
    <row r="5" spans="1:5" s="5" customFormat="1">
      <c r="A5" s="19" t="s">
        <v>34</v>
      </c>
      <c r="B5" s="20" t="s">
        <v>116</v>
      </c>
      <c r="C5" s="21">
        <v>654</v>
      </c>
      <c r="D5" s="16">
        <f>('BPU Lot 2'!F5)</f>
        <v>0</v>
      </c>
      <c r="E5" s="16">
        <f t="shared" ref="E5:E6" si="0">(C5*D5)</f>
        <v>0</v>
      </c>
    </row>
    <row r="6" spans="1:5" s="5" customFormat="1">
      <c r="A6" s="19" t="s">
        <v>35</v>
      </c>
      <c r="B6" s="20" t="s">
        <v>117</v>
      </c>
      <c r="C6" s="21">
        <v>0</v>
      </c>
      <c r="D6" s="16">
        <f>('BPU Lot 2'!F6)</f>
        <v>0</v>
      </c>
      <c r="E6" s="16">
        <f t="shared" si="0"/>
        <v>0</v>
      </c>
    </row>
    <row r="7" spans="1:5" s="26" customFormat="1" ht="26">
      <c r="A7" s="17" t="s">
        <v>36</v>
      </c>
      <c r="B7" s="18" t="s">
        <v>125</v>
      </c>
      <c r="C7" s="15"/>
      <c r="D7" s="29"/>
      <c r="E7" s="15"/>
    </row>
    <row r="8" spans="1:5" s="5" customFormat="1">
      <c r="A8" s="19" t="s">
        <v>37</v>
      </c>
      <c r="B8" s="20" t="s">
        <v>118</v>
      </c>
      <c r="C8" s="21">
        <v>0</v>
      </c>
      <c r="D8" s="16">
        <f>('BPU Lot 2'!F8)</f>
        <v>0</v>
      </c>
      <c r="E8" s="16">
        <f>(C8*D8)</f>
        <v>0</v>
      </c>
    </row>
    <row r="9" spans="1:5" s="5" customFormat="1">
      <c r="A9" s="19" t="s">
        <v>38</v>
      </c>
      <c r="B9" s="20" t="s">
        <v>119</v>
      </c>
      <c r="C9" s="21">
        <v>436</v>
      </c>
      <c r="D9" s="16">
        <f>('BPU Lot 2'!F9)</f>
        <v>0</v>
      </c>
      <c r="E9" s="16">
        <f t="shared" ref="E9:E10" si="1">(C9*D9)</f>
        <v>0</v>
      </c>
    </row>
    <row r="10" spans="1:5" s="5" customFormat="1">
      <c r="A10" s="19" t="s">
        <v>39</v>
      </c>
      <c r="B10" s="20" t="s">
        <v>120</v>
      </c>
      <c r="C10" s="21">
        <v>0</v>
      </c>
      <c r="D10" s="16">
        <f>('BPU Lot 2'!F10)</f>
        <v>0</v>
      </c>
      <c r="E10" s="16">
        <f t="shared" si="1"/>
        <v>0</v>
      </c>
    </row>
    <row r="11" spans="1:5" s="26" customFormat="1" ht="13">
      <c r="A11" s="17" t="s">
        <v>40</v>
      </c>
      <c r="B11" s="18" t="s">
        <v>121</v>
      </c>
      <c r="C11" s="15"/>
      <c r="D11" s="14"/>
      <c r="E11" s="15"/>
    </row>
    <row r="12" spans="1:5" s="5" customFormat="1">
      <c r="A12" s="19" t="s">
        <v>41</v>
      </c>
      <c r="B12" s="20" t="s">
        <v>122</v>
      </c>
      <c r="C12" s="21">
        <v>0</v>
      </c>
      <c r="D12" s="16">
        <f>('BPU Lot 2'!F12)</f>
        <v>0</v>
      </c>
      <c r="E12" s="16">
        <f>(C12*D12)</f>
        <v>0</v>
      </c>
    </row>
    <row r="13" spans="1:5" s="5" customFormat="1">
      <c r="A13" s="19" t="s">
        <v>42</v>
      </c>
      <c r="B13" s="20" t="s">
        <v>123</v>
      </c>
      <c r="C13" s="21">
        <v>436</v>
      </c>
      <c r="D13" s="16">
        <f>('BPU Lot 2'!F13)</f>
        <v>0</v>
      </c>
      <c r="E13" s="16">
        <f t="shared" ref="E13:E14" si="2">(C13*D13)</f>
        <v>0</v>
      </c>
    </row>
    <row r="14" spans="1:5" s="5" customFormat="1">
      <c r="A14" s="19" t="s">
        <v>43</v>
      </c>
      <c r="B14" s="20" t="s">
        <v>124</v>
      </c>
      <c r="C14" s="21">
        <v>436</v>
      </c>
      <c r="D14" s="16">
        <f>('BPU Lot 2'!F14)</f>
        <v>0</v>
      </c>
      <c r="E14" s="16">
        <f t="shared" si="2"/>
        <v>0</v>
      </c>
    </row>
    <row r="15" spans="1:5" s="26" customFormat="1" ht="19.5" customHeight="1">
      <c r="A15" s="17" t="s">
        <v>44</v>
      </c>
      <c r="B15" s="18" t="s">
        <v>126</v>
      </c>
      <c r="C15" s="14"/>
      <c r="D15" s="14"/>
      <c r="E15" s="15"/>
    </row>
    <row r="16" spans="1:5" s="5" customFormat="1">
      <c r="A16" s="19" t="s">
        <v>45</v>
      </c>
      <c r="B16" s="20" t="s">
        <v>127</v>
      </c>
      <c r="C16" s="21">
        <v>0</v>
      </c>
      <c r="D16" s="16">
        <f>('BPU Lot 2'!F16)</f>
        <v>0</v>
      </c>
      <c r="E16" s="16">
        <f>(C16*D16)</f>
        <v>0</v>
      </c>
    </row>
    <row r="17" spans="1:5" s="5" customFormat="1">
      <c r="A17" s="19" t="s">
        <v>46</v>
      </c>
      <c r="B17" s="20" t="s">
        <v>128</v>
      </c>
      <c r="C17" s="21">
        <v>436</v>
      </c>
      <c r="D17" s="16">
        <f>('BPU Lot 2'!F17)</f>
        <v>0</v>
      </c>
      <c r="E17" s="16">
        <f t="shared" ref="E17" si="3">(C17*D17)</f>
        <v>0</v>
      </c>
    </row>
    <row r="18" spans="1:5" s="5" customFormat="1">
      <c r="A18" s="19" t="s">
        <v>47</v>
      </c>
      <c r="B18" s="20" t="s">
        <v>129</v>
      </c>
      <c r="C18" s="21">
        <v>0</v>
      </c>
      <c r="D18" s="16">
        <f>('BPU Lot 2'!F18)</f>
        <v>0</v>
      </c>
      <c r="E18" s="16">
        <f>(C18*D18)</f>
        <v>0</v>
      </c>
    </row>
    <row r="19" spans="1:5" s="26" customFormat="1" ht="19.5" customHeight="1">
      <c r="A19" s="17" t="s">
        <v>48</v>
      </c>
      <c r="B19" s="18" t="s">
        <v>130</v>
      </c>
      <c r="C19" s="15"/>
      <c r="D19" s="14"/>
      <c r="E19" s="15"/>
    </row>
    <row r="20" spans="1:5" s="5" customFormat="1">
      <c r="A20" s="19" t="s">
        <v>49</v>
      </c>
      <c r="B20" s="20" t="s">
        <v>131</v>
      </c>
      <c r="C20" s="21">
        <v>0</v>
      </c>
      <c r="D20" s="16">
        <f>('BPU Lot 2'!F20)</f>
        <v>0</v>
      </c>
      <c r="E20" s="16">
        <f>(C20*D20)</f>
        <v>0</v>
      </c>
    </row>
    <row r="21" spans="1:5" s="5" customFormat="1">
      <c r="A21" s="19" t="s">
        <v>50</v>
      </c>
      <c r="B21" s="20" t="s">
        <v>132</v>
      </c>
      <c r="C21" s="21">
        <v>872</v>
      </c>
      <c r="D21" s="16">
        <f>('BPU Lot 2'!F21)</f>
        <v>0</v>
      </c>
      <c r="E21" s="16">
        <f>(C21*D21)</f>
        <v>0</v>
      </c>
    </row>
    <row r="22" spans="1:5" s="5" customFormat="1">
      <c r="A22" s="19" t="s">
        <v>51</v>
      </c>
      <c r="B22" s="20" t="s">
        <v>133</v>
      </c>
      <c r="C22" s="21">
        <v>436</v>
      </c>
      <c r="D22" s="16">
        <f>('BPU Lot 2'!F22)</f>
        <v>0</v>
      </c>
      <c r="E22" s="16">
        <f>(C22*D22)</f>
        <v>0</v>
      </c>
    </row>
    <row r="23" spans="1:5" s="26" customFormat="1" ht="19.5" customHeight="1">
      <c r="A23" s="17" t="s">
        <v>52</v>
      </c>
      <c r="B23" s="18" t="s">
        <v>134</v>
      </c>
      <c r="C23" s="15"/>
      <c r="D23" s="14"/>
      <c r="E23" s="15"/>
    </row>
    <row r="24" spans="1:5" s="5" customFormat="1">
      <c r="A24" s="19" t="s">
        <v>53</v>
      </c>
      <c r="B24" s="20" t="s">
        <v>135</v>
      </c>
      <c r="C24" s="21">
        <v>0</v>
      </c>
      <c r="D24" s="16">
        <f>('BPU Lot 2'!F24)</f>
        <v>0</v>
      </c>
      <c r="E24" s="16">
        <f>(C24*D24)</f>
        <v>0</v>
      </c>
    </row>
    <row r="25" spans="1:5" s="5" customFormat="1">
      <c r="A25" s="19" t="s">
        <v>54</v>
      </c>
      <c r="B25" s="20" t="s">
        <v>136</v>
      </c>
      <c r="C25" s="21">
        <v>436</v>
      </c>
      <c r="D25" s="16">
        <f>('BPU Lot 2'!F25)</f>
        <v>0</v>
      </c>
      <c r="E25" s="16">
        <f t="shared" ref="E25" si="4">(C25*D25)</f>
        <v>0</v>
      </c>
    </row>
    <row r="26" spans="1:5" s="5" customFormat="1">
      <c r="A26" s="19" t="s">
        <v>55</v>
      </c>
      <c r="B26" s="20" t="s">
        <v>137</v>
      </c>
      <c r="C26" s="21">
        <v>1744</v>
      </c>
      <c r="D26" s="16">
        <f>('BPU Lot 2'!F26)</f>
        <v>0</v>
      </c>
      <c r="E26" s="16">
        <f>(C26*D26)</f>
        <v>0</v>
      </c>
    </row>
    <row r="27" spans="1:5" s="26" customFormat="1" ht="19.5" customHeight="1">
      <c r="A27" s="17" t="s">
        <v>56</v>
      </c>
      <c r="B27" s="18" t="s">
        <v>144</v>
      </c>
      <c r="C27" s="15"/>
      <c r="D27" s="14"/>
      <c r="E27" s="15"/>
    </row>
    <row r="28" spans="1:5" s="5" customFormat="1">
      <c r="A28" s="19" t="s">
        <v>57</v>
      </c>
      <c r="B28" s="20" t="s">
        <v>138</v>
      </c>
      <c r="C28" s="21">
        <v>0</v>
      </c>
      <c r="D28" s="16">
        <f>('BPU Lot 2'!F28)</f>
        <v>0</v>
      </c>
      <c r="E28" s="16">
        <f>(C28*D28)</f>
        <v>0</v>
      </c>
    </row>
    <row r="29" spans="1:5" s="5" customFormat="1">
      <c r="A29" s="19" t="s">
        <v>58</v>
      </c>
      <c r="B29" s="20" t="s">
        <v>139</v>
      </c>
      <c r="C29" s="21">
        <v>872</v>
      </c>
      <c r="D29" s="16">
        <f>('BPU Lot 2'!F29)</f>
        <v>0</v>
      </c>
      <c r="E29" s="16">
        <f t="shared" ref="E29" si="5">(C29*D29)</f>
        <v>0</v>
      </c>
    </row>
    <row r="30" spans="1:5" s="5" customFormat="1">
      <c r="A30" s="19" t="s">
        <v>59</v>
      </c>
      <c r="B30" s="20" t="s">
        <v>140</v>
      </c>
      <c r="C30" s="21">
        <v>0</v>
      </c>
      <c r="D30" s="16">
        <f>('BPU Lot 2'!F30)</f>
        <v>0</v>
      </c>
      <c r="E30" s="16">
        <f>(C30*D30)</f>
        <v>0</v>
      </c>
    </row>
    <row r="31" spans="1:5" s="26" customFormat="1" ht="19.5" customHeight="1">
      <c r="A31" s="17" t="s">
        <v>60</v>
      </c>
      <c r="B31" s="18" t="s">
        <v>145</v>
      </c>
      <c r="C31" s="15"/>
      <c r="D31" s="14"/>
      <c r="E31" s="15"/>
    </row>
    <row r="32" spans="1:5" s="5" customFormat="1">
      <c r="A32" s="19" t="s">
        <v>61</v>
      </c>
      <c r="B32" s="20" t="s">
        <v>141</v>
      </c>
      <c r="C32" s="21">
        <v>0</v>
      </c>
      <c r="D32" s="16">
        <f>('BPU Lot 2'!F32)</f>
        <v>0</v>
      </c>
      <c r="E32" s="16">
        <f>(C32*D32)</f>
        <v>0</v>
      </c>
    </row>
    <row r="33" spans="1:5" s="5" customFormat="1">
      <c r="A33" s="19" t="s">
        <v>62</v>
      </c>
      <c r="B33" s="20" t="s">
        <v>142</v>
      </c>
      <c r="C33" s="21">
        <v>872</v>
      </c>
      <c r="D33" s="16">
        <f>('BPU Lot 2'!F33)</f>
        <v>0</v>
      </c>
      <c r="E33" s="16">
        <f t="shared" ref="E33" si="6">(C33*D33)</f>
        <v>0</v>
      </c>
    </row>
    <row r="34" spans="1:5" s="5" customFormat="1">
      <c r="A34" s="19" t="s">
        <v>63</v>
      </c>
      <c r="B34" s="20" t="s">
        <v>143</v>
      </c>
      <c r="C34" s="21">
        <v>1744</v>
      </c>
      <c r="D34" s="16">
        <f>('BPU Lot 2'!F34)</f>
        <v>0</v>
      </c>
      <c r="E34" s="16">
        <f>(C34*D34)</f>
        <v>0</v>
      </c>
    </row>
    <row r="35" spans="1:5" s="26" customFormat="1" ht="19.5" customHeight="1">
      <c r="A35" s="17" t="s">
        <v>64</v>
      </c>
      <c r="B35" s="18" t="s">
        <v>146</v>
      </c>
      <c r="C35" s="15"/>
      <c r="D35" s="14"/>
      <c r="E35" s="15"/>
    </row>
    <row r="36" spans="1:5" s="5" customFormat="1">
      <c r="A36" s="19" t="s">
        <v>65</v>
      </c>
      <c r="B36" s="20" t="s">
        <v>147</v>
      </c>
      <c r="C36" s="21">
        <v>0</v>
      </c>
      <c r="D36" s="16">
        <f>('BPU Lot 2'!F36)</f>
        <v>0</v>
      </c>
      <c r="E36" s="16">
        <f>(C36*D36)</f>
        <v>0</v>
      </c>
    </row>
    <row r="37" spans="1:5" s="5" customFormat="1">
      <c r="A37" s="19" t="s">
        <v>66</v>
      </c>
      <c r="B37" s="20" t="s">
        <v>148</v>
      </c>
      <c r="C37" s="21">
        <v>0</v>
      </c>
      <c r="D37" s="16">
        <f>('BPU Lot 2'!F37)</f>
        <v>0</v>
      </c>
      <c r="E37" s="16">
        <f t="shared" ref="E37" si="7">(C37*D37)</f>
        <v>0</v>
      </c>
    </row>
    <row r="38" spans="1:5" s="5" customFormat="1">
      <c r="A38" s="19" t="s">
        <v>67</v>
      </c>
      <c r="B38" s="20" t="s">
        <v>149</v>
      </c>
      <c r="C38" s="21">
        <v>218</v>
      </c>
      <c r="D38" s="16">
        <f>('BPU Lot 2'!F38)</f>
        <v>0</v>
      </c>
      <c r="E38" s="16">
        <f>(C38*D38)</f>
        <v>0</v>
      </c>
    </row>
    <row r="39" spans="1:5" s="26" customFormat="1" ht="19.5" customHeight="1">
      <c r="A39" s="17" t="s">
        <v>68</v>
      </c>
      <c r="B39" s="18" t="s">
        <v>150</v>
      </c>
      <c r="C39" s="15"/>
      <c r="D39" s="14"/>
      <c r="E39" s="15"/>
    </row>
    <row r="40" spans="1:5" s="5" customFormat="1">
      <c r="A40" s="19" t="s">
        <v>69</v>
      </c>
      <c r="B40" s="20" t="s">
        <v>153</v>
      </c>
      <c r="C40" s="21">
        <v>436</v>
      </c>
      <c r="D40" s="16">
        <f>('BPU Lot 2'!F40)</f>
        <v>0</v>
      </c>
      <c r="E40" s="16">
        <f>(C40*D40)</f>
        <v>0</v>
      </c>
    </row>
    <row r="41" spans="1:5" s="5" customFormat="1">
      <c r="A41" s="19" t="s">
        <v>70</v>
      </c>
      <c r="B41" s="20" t="s">
        <v>154</v>
      </c>
      <c r="C41" s="21">
        <v>0</v>
      </c>
      <c r="D41" s="16">
        <f>('BPU Lot 2'!F41)</f>
        <v>0</v>
      </c>
      <c r="E41" s="16">
        <f t="shared" ref="E41" si="8">(C41*D41)</f>
        <v>0</v>
      </c>
    </row>
    <row r="42" spans="1:5" s="5" customFormat="1">
      <c r="A42" s="19" t="s">
        <v>71</v>
      </c>
      <c r="B42" s="20" t="s">
        <v>155</v>
      </c>
      <c r="C42" s="21">
        <v>872</v>
      </c>
      <c r="D42" s="16">
        <f>('BPU Lot 2'!F42)</f>
        <v>0</v>
      </c>
      <c r="E42" s="16">
        <f>(C42*D42)</f>
        <v>0</v>
      </c>
    </row>
    <row r="43" spans="1:5" s="26" customFormat="1" ht="19.5" customHeight="1">
      <c r="A43" s="17" t="s">
        <v>72</v>
      </c>
      <c r="B43" s="18" t="s">
        <v>151</v>
      </c>
      <c r="C43" s="15"/>
      <c r="D43" s="14"/>
      <c r="E43" s="15"/>
    </row>
    <row r="44" spans="1:5" s="5" customFormat="1">
      <c r="A44" s="19" t="s">
        <v>73</v>
      </c>
      <c r="B44" s="20" t="s">
        <v>156</v>
      </c>
      <c r="C44" s="21">
        <v>436</v>
      </c>
      <c r="D44" s="16">
        <f>('BPU Lot 2'!F44)</f>
        <v>0</v>
      </c>
      <c r="E44" s="16">
        <f>(C44*D44)</f>
        <v>0</v>
      </c>
    </row>
    <row r="45" spans="1:5" s="5" customFormat="1">
      <c r="A45" s="19" t="s">
        <v>74</v>
      </c>
      <c r="B45" s="20" t="s">
        <v>157</v>
      </c>
      <c r="C45" s="21">
        <v>0</v>
      </c>
      <c r="D45" s="16">
        <f>('BPU Lot 2'!F45)</f>
        <v>0</v>
      </c>
      <c r="E45" s="16">
        <f>(C45*D45)</f>
        <v>0</v>
      </c>
    </row>
    <row r="46" spans="1:5" s="5" customFormat="1">
      <c r="A46" s="19" t="s">
        <v>75</v>
      </c>
      <c r="B46" s="20" t="s">
        <v>158</v>
      </c>
      <c r="C46" s="21">
        <v>872</v>
      </c>
      <c r="D46" s="16">
        <f>('BPU Lot 2'!F46)</f>
        <v>0</v>
      </c>
      <c r="E46" s="16">
        <f>(C46*D46)</f>
        <v>0</v>
      </c>
    </row>
    <row r="47" spans="1:5" s="26" customFormat="1" ht="19.5" customHeight="1">
      <c r="A47" s="17" t="s">
        <v>76</v>
      </c>
      <c r="B47" s="18" t="s">
        <v>152</v>
      </c>
      <c r="C47" s="15"/>
      <c r="D47" s="14"/>
      <c r="E47" s="15"/>
    </row>
    <row r="48" spans="1:5" s="5" customFormat="1">
      <c r="A48" s="19" t="s">
        <v>77</v>
      </c>
      <c r="B48" s="20" t="s">
        <v>159</v>
      </c>
      <c r="C48" s="21">
        <v>0</v>
      </c>
      <c r="D48" s="16">
        <f>('BPU Lot 2'!F48)</f>
        <v>0</v>
      </c>
      <c r="E48" s="16">
        <f>(C48*D48)</f>
        <v>0</v>
      </c>
    </row>
    <row r="49" spans="1:5" s="5" customFormat="1">
      <c r="A49" s="19" t="s">
        <v>78</v>
      </c>
      <c r="B49" s="20" t="s">
        <v>160</v>
      </c>
      <c r="C49" s="21">
        <v>218</v>
      </c>
      <c r="D49" s="16">
        <f>('BPU Lot 2'!F49)</f>
        <v>0</v>
      </c>
      <c r="E49" s="16">
        <f t="shared" ref="E49" si="9">(C49*D49)</f>
        <v>0</v>
      </c>
    </row>
    <row r="50" spans="1:5" s="5" customFormat="1">
      <c r="A50" s="19" t="s">
        <v>79</v>
      </c>
      <c r="B50" s="20" t="s">
        <v>161</v>
      </c>
      <c r="C50" s="21">
        <v>100</v>
      </c>
      <c r="D50" s="16">
        <f>('BPU Lot 2'!F50)</f>
        <v>0</v>
      </c>
      <c r="E50" s="16">
        <f>(C50*D50)</f>
        <v>0</v>
      </c>
    </row>
    <row r="51" spans="1:5" s="5" customFormat="1">
      <c r="A51" s="32"/>
      <c r="B51" s="33"/>
      <c r="C51" s="34"/>
      <c r="D51" s="35"/>
      <c r="E51" s="16"/>
    </row>
    <row r="52" spans="1:5" customFormat="1" ht="19.5" customHeight="1">
      <c r="A52" s="52" t="s">
        <v>30</v>
      </c>
      <c r="B52" s="52"/>
      <c r="C52" s="52"/>
      <c r="D52" s="52"/>
      <c r="E52" s="16">
        <f>SUM(E4:E50)</f>
        <v>0</v>
      </c>
    </row>
    <row r="53" spans="1:5" ht="50.15" customHeight="1">
      <c r="A53"/>
      <c r="B53"/>
      <c r="C53"/>
      <c r="D53"/>
    </row>
    <row r="54" spans="1:5" ht="66" customHeight="1">
      <c r="A54" s="53" t="s">
        <v>31</v>
      </c>
      <c r="B54" s="53"/>
      <c r="C54" s="53"/>
      <c r="D54" s="53"/>
      <c r="E54" s="53"/>
    </row>
    <row r="55" spans="1:5">
      <c r="A55"/>
      <c r="B55"/>
      <c r="C55"/>
      <c r="D55"/>
    </row>
    <row r="56" spans="1:5">
      <c r="A56"/>
      <c r="B56"/>
      <c r="C56"/>
      <c r="D56"/>
    </row>
    <row r="57" spans="1:5">
      <c r="A57"/>
      <c r="B57"/>
      <c r="C57"/>
      <c r="D57"/>
    </row>
    <row r="58" spans="1:5" customFormat="1"/>
    <row r="59" spans="1:5" customFormat="1"/>
    <row r="60" spans="1:5" customFormat="1"/>
    <row r="61" spans="1:5" customFormat="1"/>
    <row r="64" spans="1:5" ht="3" customHeight="1"/>
    <row r="65" ht="24.75" customHeight="1"/>
    <row r="80" ht="33" customHeight="1"/>
  </sheetData>
  <sheetProtection sheet="1" objects="1" scenarios="1" insertColumns="0" insertRows="0" insertHyperlinks="0" deleteColumns="0" deleteRows="0"/>
  <mergeCells count="3">
    <mergeCell ref="A1:E1"/>
    <mergeCell ref="A52:D52"/>
    <mergeCell ref="A54:E54"/>
  </mergeCells>
  <phoneticPr fontId="18" type="noConversion"/>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72BD7-97F1-42C7-8A9A-DED52C2D54A1}">
  <sheetPr>
    <pageSetUpPr fitToPage="1"/>
  </sheetPr>
  <dimension ref="A1:F35"/>
  <sheetViews>
    <sheetView showGridLines="0" zoomScale="94" workbookViewId="0">
      <selection activeCell="B3" sqref="B3:B6"/>
    </sheetView>
  </sheetViews>
  <sheetFormatPr baseColWidth="10" defaultColWidth="10.90625" defaultRowHeight="14.5"/>
  <cols>
    <col min="1" max="1" width="14.08984375" style="2" customWidth="1"/>
    <col min="2" max="2" width="62.90625" style="2" customWidth="1"/>
    <col min="3" max="3" width="20.08984375" style="11" customWidth="1"/>
    <col min="4" max="5" width="20.90625" style="11" customWidth="1"/>
    <col min="6" max="6" width="15.90625" style="12" customWidth="1"/>
    <col min="7" max="8" width="13.90625" style="2" bestFit="1" customWidth="1"/>
    <col min="9" max="16384" width="10.90625" style="2"/>
  </cols>
  <sheetData>
    <row r="1" spans="1:6" ht="50.15" customHeight="1">
      <c r="A1" s="49" t="s">
        <v>162</v>
      </c>
      <c r="B1" s="50"/>
      <c r="C1" s="50"/>
      <c r="D1" s="50"/>
      <c r="E1" s="50"/>
      <c r="F1" s="51"/>
    </row>
    <row r="2" spans="1:6" ht="50.15" customHeight="1" thickBot="1">
      <c r="A2" s="24" t="s">
        <v>3</v>
      </c>
      <c r="B2" s="22" t="s">
        <v>4</v>
      </c>
      <c r="C2" s="22" t="s">
        <v>5</v>
      </c>
      <c r="D2" s="22" t="s">
        <v>6</v>
      </c>
      <c r="E2" s="22" t="s">
        <v>7</v>
      </c>
      <c r="F2" s="23" t="s">
        <v>8</v>
      </c>
    </row>
    <row r="3" spans="1:6" s="3" customFormat="1" ht="26">
      <c r="A3" s="17" t="s">
        <v>81</v>
      </c>
      <c r="B3" s="18" t="s">
        <v>164</v>
      </c>
      <c r="C3" s="15"/>
      <c r="D3" s="15"/>
      <c r="E3" s="15"/>
      <c r="F3" s="13"/>
    </row>
    <row r="4" spans="1:6" s="5" customFormat="1" ht="25">
      <c r="A4" s="19" t="s">
        <v>82</v>
      </c>
      <c r="B4" s="20" t="s">
        <v>118</v>
      </c>
      <c r="C4" s="21" t="s">
        <v>11</v>
      </c>
      <c r="D4" s="21" t="s">
        <v>12</v>
      </c>
      <c r="E4" s="21" t="s">
        <v>13</v>
      </c>
      <c r="F4" s="4"/>
    </row>
    <row r="5" spans="1:6" s="5" customFormat="1" ht="25">
      <c r="A5" s="19" t="s">
        <v>83</v>
      </c>
      <c r="B5" s="20" t="s">
        <v>119</v>
      </c>
      <c r="C5" s="21" t="s">
        <v>11</v>
      </c>
      <c r="D5" s="21" t="s">
        <v>12</v>
      </c>
      <c r="E5" s="21" t="s">
        <v>13</v>
      </c>
      <c r="F5" s="4"/>
    </row>
    <row r="6" spans="1:6" s="5" customFormat="1" ht="25">
      <c r="A6" s="19" t="s">
        <v>84</v>
      </c>
      <c r="B6" s="20" t="s">
        <v>120</v>
      </c>
      <c r="C6" s="21" t="s">
        <v>11</v>
      </c>
      <c r="D6" s="21" t="s">
        <v>12</v>
      </c>
      <c r="E6" s="21" t="s">
        <v>13</v>
      </c>
      <c r="F6" s="4"/>
    </row>
    <row r="7" spans="1:6" customFormat="1" ht="19.5" customHeight="1"/>
    <row r="8" spans="1:6" ht="50.15" customHeight="1">
      <c r="A8" s="47" t="s">
        <v>27</v>
      </c>
      <c r="B8" s="47"/>
      <c r="C8" s="48"/>
      <c r="D8" s="48"/>
      <c r="E8" s="48"/>
      <c r="F8" s="47"/>
    </row>
    <row r="9" spans="1:6" ht="19.5" customHeight="1">
      <c r="A9" s="6"/>
      <c r="B9" s="10" t="s">
        <v>28</v>
      </c>
      <c r="C9" s="8"/>
      <c r="D9" s="8"/>
      <c r="E9" s="8"/>
      <c r="F9" s="9"/>
    </row>
    <row r="10" spans="1:6">
      <c r="A10" s="7"/>
      <c r="B10" s="7"/>
      <c r="C10" s="8"/>
      <c r="D10" s="8"/>
      <c r="E10" s="8"/>
      <c r="F10" s="9"/>
    </row>
    <row r="19" ht="3" customHeight="1"/>
    <row r="20" ht="24.75" customHeight="1"/>
    <row r="35" ht="33" customHeight="1"/>
  </sheetData>
  <mergeCells count="2">
    <mergeCell ref="A1:F1"/>
    <mergeCell ref="A8:F8"/>
  </mergeCells>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C7B6A-BDBB-40F1-AA6C-A14E0FD57C55}">
  <sheetPr>
    <pageSetUpPr fitToPage="1"/>
  </sheetPr>
  <dimension ref="A1:E36"/>
  <sheetViews>
    <sheetView showGridLines="0" zoomScale="94" zoomScaleNormal="110" workbookViewId="0">
      <selection activeCell="C9" sqref="C9"/>
    </sheetView>
  </sheetViews>
  <sheetFormatPr baseColWidth="10" defaultColWidth="10.90625" defaultRowHeight="14.5"/>
  <cols>
    <col min="1" max="1" width="14.08984375" style="2" customWidth="1"/>
    <col min="2" max="2" width="70.08984375" style="2" customWidth="1"/>
    <col min="3" max="3" width="20.90625" style="11" customWidth="1"/>
    <col min="4" max="5" width="15.90625" style="27" customWidth="1"/>
    <col min="6" max="16384" width="10.90625" style="2"/>
  </cols>
  <sheetData>
    <row r="1" spans="1:5" ht="50.15" customHeight="1">
      <c r="A1" s="49" t="s">
        <v>163</v>
      </c>
      <c r="B1" s="50"/>
      <c r="C1" s="50"/>
      <c r="D1" s="50"/>
      <c r="E1" s="50"/>
    </row>
    <row r="2" spans="1:5" ht="50.15" customHeight="1" thickBot="1">
      <c r="A2" s="24" t="s">
        <v>3</v>
      </c>
      <c r="B2" s="22" t="s">
        <v>4</v>
      </c>
      <c r="C2" s="22" t="s">
        <v>80</v>
      </c>
      <c r="D2" s="25" t="s">
        <v>8</v>
      </c>
      <c r="E2" s="30" t="s">
        <v>29</v>
      </c>
    </row>
    <row r="3" spans="1:5" s="26" customFormat="1" ht="13">
      <c r="A3" s="17" t="s">
        <v>81</v>
      </c>
      <c r="B3" s="18" t="s">
        <v>164</v>
      </c>
      <c r="C3" s="15"/>
      <c r="D3" s="14"/>
      <c r="E3" s="15"/>
    </row>
    <row r="4" spans="1:5" s="5" customFormat="1">
      <c r="A4" s="19" t="s">
        <v>82</v>
      </c>
      <c r="B4" s="20" t="s">
        <v>118</v>
      </c>
      <c r="C4" s="21">
        <v>872</v>
      </c>
      <c r="D4" s="16">
        <f>'BPU Lot 3'!F4</f>
        <v>0</v>
      </c>
      <c r="E4" s="16">
        <f>(C4*D4)</f>
        <v>0</v>
      </c>
    </row>
    <row r="5" spans="1:5" s="5" customFormat="1">
      <c r="A5" s="19" t="s">
        <v>83</v>
      </c>
      <c r="B5" s="20" t="s">
        <v>119</v>
      </c>
      <c r="C5" s="21">
        <v>1308</v>
      </c>
      <c r="D5" s="16">
        <f>'BPU Lot 3'!F5</f>
        <v>0</v>
      </c>
      <c r="E5" s="16">
        <f t="shared" ref="E5" si="0">(C5*D5)</f>
        <v>0</v>
      </c>
    </row>
    <row r="6" spans="1:5" s="5" customFormat="1">
      <c r="A6" s="19" t="s">
        <v>84</v>
      </c>
      <c r="B6" s="20" t="s">
        <v>120</v>
      </c>
      <c r="C6" s="21">
        <v>1744</v>
      </c>
      <c r="D6" s="16">
        <f>'BPU Lot 3'!F6</f>
        <v>0</v>
      </c>
      <c r="E6" s="16">
        <f>(C6*D6)</f>
        <v>0</v>
      </c>
    </row>
    <row r="7" spans="1:5" s="5" customFormat="1">
      <c r="A7" s="32"/>
      <c r="B7" s="33"/>
      <c r="C7" s="34"/>
      <c r="D7" s="35"/>
      <c r="E7" s="16"/>
    </row>
    <row r="8" spans="1:5" customFormat="1" ht="19.5" customHeight="1">
      <c r="A8" s="52" t="s">
        <v>30</v>
      </c>
      <c r="B8" s="52"/>
      <c r="C8" s="52"/>
      <c r="D8" s="52"/>
      <c r="E8" s="16">
        <f>SUM(E4:E6)</f>
        <v>0</v>
      </c>
    </row>
    <row r="9" spans="1:5" customFormat="1" ht="50.15" customHeight="1"/>
    <row r="10" spans="1:5" customFormat="1" ht="56.15" customHeight="1">
      <c r="A10" s="53" t="s">
        <v>31</v>
      </c>
      <c r="B10" s="53"/>
      <c r="C10" s="53"/>
      <c r="D10" s="53"/>
      <c r="E10" s="53"/>
    </row>
    <row r="11" spans="1:5" customFormat="1"/>
    <row r="12" spans="1:5" customFormat="1"/>
    <row r="13" spans="1:5" customFormat="1"/>
    <row r="14" spans="1:5" customFormat="1"/>
    <row r="15" spans="1:5" customFormat="1"/>
    <row r="16" spans="1:5" customFormat="1"/>
    <row r="17" customFormat="1"/>
    <row r="18" customFormat="1"/>
    <row r="19" customFormat="1"/>
    <row r="20" customFormat="1" ht="3" customHeight="1"/>
    <row r="21" customFormat="1" ht="24.75" customHeight="1"/>
    <row r="22" customFormat="1"/>
    <row r="36" ht="33" customHeight="1"/>
  </sheetData>
  <sheetProtection sheet="1" objects="1" scenarios="1" insertColumns="0" insertRows="0" insertHyperlinks="0" deleteColumns="0" deleteRows="0"/>
  <mergeCells count="3">
    <mergeCell ref="A1:E1"/>
    <mergeCell ref="A8:D8"/>
    <mergeCell ref="A10:E10"/>
  </mergeCells>
  <phoneticPr fontId="18" type="noConversion"/>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397A-D357-45A5-B8D7-65BD421AE9A9}">
  <sheetPr>
    <pageSetUpPr fitToPage="1"/>
  </sheetPr>
  <dimension ref="A1:F35"/>
  <sheetViews>
    <sheetView showGridLines="0" zoomScale="94" workbookViewId="0">
      <selection activeCell="B3" sqref="B3:B6"/>
    </sheetView>
  </sheetViews>
  <sheetFormatPr baseColWidth="10" defaultColWidth="10.90625" defaultRowHeight="14.5"/>
  <cols>
    <col min="1" max="1" width="14.08984375" style="2" customWidth="1"/>
    <col min="2" max="2" width="62.90625" style="2" customWidth="1"/>
    <col min="3" max="3" width="20.08984375" style="11" customWidth="1"/>
    <col min="4" max="5" width="20.90625" style="11" customWidth="1"/>
    <col min="6" max="6" width="15.90625" style="12" customWidth="1"/>
    <col min="7" max="8" width="13.90625" style="2" bestFit="1" customWidth="1"/>
    <col min="9" max="16384" width="10.90625" style="2"/>
  </cols>
  <sheetData>
    <row r="1" spans="1:6" ht="50.15" customHeight="1">
      <c r="A1" s="49" t="s">
        <v>165</v>
      </c>
      <c r="B1" s="50"/>
      <c r="C1" s="50"/>
      <c r="D1" s="50"/>
      <c r="E1" s="50"/>
      <c r="F1" s="51"/>
    </row>
    <row r="2" spans="1:6" ht="50.15" customHeight="1" thickBot="1">
      <c r="A2" s="24" t="s">
        <v>3</v>
      </c>
      <c r="B2" s="22" t="s">
        <v>4</v>
      </c>
      <c r="C2" s="22" t="s">
        <v>5</v>
      </c>
      <c r="D2" s="22" t="s">
        <v>6</v>
      </c>
      <c r="E2" s="22" t="s">
        <v>7</v>
      </c>
      <c r="F2" s="23" t="s">
        <v>8</v>
      </c>
    </row>
    <row r="3" spans="1:6" s="3" customFormat="1" ht="26">
      <c r="A3" s="17" t="s">
        <v>86</v>
      </c>
      <c r="B3" s="18" t="s">
        <v>167</v>
      </c>
      <c r="C3" s="15"/>
      <c r="D3" s="15"/>
      <c r="E3" s="15"/>
      <c r="F3" s="13"/>
    </row>
    <row r="4" spans="1:6" s="5" customFormat="1" ht="25">
      <c r="A4" s="19" t="s">
        <v>87</v>
      </c>
      <c r="B4" s="31" t="s">
        <v>168</v>
      </c>
      <c r="C4" s="21" t="s">
        <v>11</v>
      </c>
      <c r="D4" s="21" t="s">
        <v>12</v>
      </c>
      <c r="E4" s="21" t="s">
        <v>13</v>
      </c>
      <c r="F4" s="37"/>
    </row>
    <row r="5" spans="1:6" s="5" customFormat="1" ht="25">
      <c r="A5" s="19" t="s">
        <v>88</v>
      </c>
      <c r="B5" s="31" t="s">
        <v>169</v>
      </c>
      <c r="C5" s="21" t="s">
        <v>11</v>
      </c>
      <c r="D5" s="21" t="s">
        <v>12</v>
      </c>
      <c r="E5" s="21" t="s">
        <v>13</v>
      </c>
      <c r="F5" s="37"/>
    </row>
    <row r="6" spans="1:6" s="5" customFormat="1" ht="25">
      <c r="A6" s="19" t="s">
        <v>89</v>
      </c>
      <c r="B6" s="31" t="s">
        <v>170</v>
      </c>
      <c r="C6" s="21" t="s">
        <v>11</v>
      </c>
      <c r="D6" s="21" t="s">
        <v>12</v>
      </c>
      <c r="E6" s="21" t="s">
        <v>13</v>
      </c>
      <c r="F6" s="37"/>
    </row>
    <row r="7" spans="1:6" customFormat="1" ht="19.5" customHeight="1"/>
    <row r="8" spans="1:6" ht="50.15" customHeight="1">
      <c r="A8" s="47" t="s">
        <v>27</v>
      </c>
      <c r="B8" s="47"/>
      <c r="C8" s="48"/>
      <c r="D8" s="48"/>
      <c r="E8" s="48"/>
      <c r="F8" s="47"/>
    </row>
    <row r="9" spans="1:6" ht="19.5" customHeight="1">
      <c r="A9" s="6"/>
      <c r="B9" s="10" t="s">
        <v>28</v>
      </c>
      <c r="C9" s="8"/>
      <c r="D9" s="8"/>
      <c r="E9" s="8"/>
      <c r="F9" s="9"/>
    </row>
    <row r="10" spans="1:6">
      <c r="A10" s="7"/>
      <c r="B10" s="7"/>
      <c r="C10" s="8"/>
      <c r="D10" s="8"/>
      <c r="E10" s="8"/>
      <c r="F10" s="9"/>
    </row>
    <row r="19" ht="3" customHeight="1"/>
    <row r="20" ht="24.75" customHeight="1"/>
    <row r="35" ht="33" customHeight="1"/>
  </sheetData>
  <mergeCells count="2">
    <mergeCell ref="A1:F1"/>
    <mergeCell ref="A8:F8"/>
  </mergeCells>
  <phoneticPr fontId="18" type="noConversion"/>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9AB47-BCF5-43BB-A3C0-6BE567BE97C1}">
  <sheetPr>
    <pageSetUpPr fitToPage="1"/>
  </sheetPr>
  <dimension ref="A1:E36"/>
  <sheetViews>
    <sheetView showGridLines="0" zoomScale="110" zoomScaleNormal="110" workbookViewId="0">
      <selection activeCell="C53" sqref="C53"/>
    </sheetView>
  </sheetViews>
  <sheetFormatPr baseColWidth="10" defaultColWidth="10.90625" defaultRowHeight="14.5"/>
  <cols>
    <col min="1" max="1" width="14.08984375" style="2" customWidth="1"/>
    <col min="2" max="2" width="70.08984375" style="2" customWidth="1"/>
    <col min="3" max="3" width="20.90625" style="11" customWidth="1"/>
    <col min="4" max="5" width="15.90625" style="27" customWidth="1"/>
    <col min="6" max="16384" width="10.90625" style="2"/>
  </cols>
  <sheetData>
    <row r="1" spans="1:5" ht="33.9" customHeight="1">
      <c r="A1" s="49" t="s">
        <v>166</v>
      </c>
      <c r="B1" s="50"/>
      <c r="C1" s="50"/>
      <c r="D1" s="50"/>
      <c r="E1" s="50"/>
    </row>
    <row r="2" spans="1:5" ht="33.9" customHeight="1" thickBot="1">
      <c r="A2" s="24" t="s">
        <v>3</v>
      </c>
      <c r="B2" s="22" t="s">
        <v>4</v>
      </c>
      <c r="C2" s="22" t="s">
        <v>80</v>
      </c>
      <c r="D2" s="25" t="s">
        <v>8</v>
      </c>
      <c r="E2" s="30" t="s">
        <v>29</v>
      </c>
    </row>
    <row r="3" spans="1:5" s="26" customFormat="1" ht="13">
      <c r="A3" s="17" t="s">
        <v>86</v>
      </c>
      <c r="B3" s="18" t="s">
        <v>167</v>
      </c>
      <c r="C3" s="15"/>
      <c r="D3" s="14"/>
      <c r="E3" s="15"/>
    </row>
    <row r="4" spans="1:5" s="5" customFormat="1">
      <c r="A4" s="19" t="s">
        <v>87</v>
      </c>
      <c r="B4" s="31" t="s">
        <v>168</v>
      </c>
      <c r="C4" s="21">
        <v>0</v>
      </c>
      <c r="D4" s="16">
        <f>('BPU Lot 4'!F4)</f>
        <v>0</v>
      </c>
      <c r="E4" s="16">
        <f>(C4*D4)</f>
        <v>0</v>
      </c>
    </row>
    <row r="5" spans="1:5" s="5" customFormat="1">
      <c r="A5" s="19" t="s">
        <v>88</v>
      </c>
      <c r="B5" s="31" t="s">
        <v>169</v>
      </c>
      <c r="C5" s="21">
        <v>654</v>
      </c>
      <c r="D5" s="16">
        <f>('BPU Lot 4'!F5)</f>
        <v>0</v>
      </c>
      <c r="E5" s="16">
        <f t="shared" ref="E5" si="0">(C5*D5)</f>
        <v>0</v>
      </c>
    </row>
    <row r="6" spans="1:5" s="5" customFormat="1">
      <c r="A6" s="19" t="s">
        <v>89</v>
      </c>
      <c r="B6" s="31" t="s">
        <v>170</v>
      </c>
      <c r="C6" s="21">
        <v>436</v>
      </c>
      <c r="D6" s="16">
        <f>('BPU Lot 4'!F6)</f>
        <v>0</v>
      </c>
      <c r="E6" s="16">
        <f>(C6*D6)</f>
        <v>0</v>
      </c>
    </row>
    <row r="7" spans="1:5" s="5" customFormat="1">
      <c r="A7" s="32"/>
      <c r="B7" s="33"/>
      <c r="C7" s="34"/>
      <c r="D7" s="35"/>
      <c r="E7" s="16"/>
    </row>
    <row r="8" spans="1:5" customFormat="1" ht="19.5" customHeight="1">
      <c r="A8" s="52" t="s">
        <v>30</v>
      </c>
      <c r="B8" s="52"/>
      <c r="C8" s="52"/>
      <c r="D8" s="52"/>
      <c r="E8" s="16">
        <f>SUM(E4:E6)</f>
        <v>0</v>
      </c>
    </row>
    <row r="9" spans="1:5" customFormat="1" ht="50.15" customHeight="1"/>
    <row r="10" spans="1:5" customFormat="1" ht="56.15" customHeight="1">
      <c r="A10" s="53" t="s">
        <v>31</v>
      </c>
      <c r="B10" s="53"/>
      <c r="C10" s="53"/>
      <c r="D10" s="53"/>
      <c r="E10" s="53"/>
    </row>
    <row r="11" spans="1:5" customFormat="1"/>
    <row r="12" spans="1:5" customFormat="1"/>
    <row r="13" spans="1:5" customFormat="1"/>
    <row r="14" spans="1:5" customFormat="1"/>
    <row r="15" spans="1:5" customFormat="1"/>
    <row r="16" spans="1:5" customFormat="1"/>
    <row r="17" customFormat="1"/>
    <row r="18" customFormat="1"/>
    <row r="19" customFormat="1"/>
    <row r="20" customFormat="1" ht="3" customHeight="1"/>
    <row r="21" customFormat="1" ht="24.75" customHeight="1"/>
    <row r="22" customFormat="1"/>
    <row r="36" ht="33" customHeight="1"/>
  </sheetData>
  <sheetProtection sheet="1" objects="1" scenarios="1" insertColumns="0" insertRows="0" insertHyperlinks="0" deleteColumns="0" deleteRows="0"/>
  <mergeCells count="3">
    <mergeCell ref="A1:E1"/>
    <mergeCell ref="A8:D8"/>
    <mergeCell ref="A10:E10"/>
  </mergeCells>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62AC7-64D9-4D31-9B39-28A94F814C19}">
  <sheetPr>
    <pageSetUpPr fitToPage="1"/>
  </sheetPr>
  <dimension ref="A1:F35"/>
  <sheetViews>
    <sheetView showGridLines="0" tabSelected="1" zoomScale="94" workbookViewId="0">
      <selection activeCell="F7" sqref="F7"/>
    </sheetView>
  </sheetViews>
  <sheetFormatPr baseColWidth="10" defaultColWidth="10.90625" defaultRowHeight="14.5"/>
  <cols>
    <col min="1" max="1" width="14.08984375" style="2" customWidth="1"/>
    <col min="2" max="2" width="62.90625" style="2" customWidth="1"/>
    <col min="3" max="3" width="20.08984375" style="11" customWidth="1"/>
    <col min="4" max="5" width="20.90625" style="11" customWidth="1"/>
    <col min="6" max="6" width="15.90625" style="12" customWidth="1"/>
    <col min="7" max="8" width="13.90625" style="2" bestFit="1" customWidth="1"/>
    <col min="9" max="16384" width="10.90625" style="2"/>
  </cols>
  <sheetData>
    <row r="1" spans="1:6" ht="50.15" customHeight="1">
      <c r="A1" s="49" t="s">
        <v>171</v>
      </c>
      <c r="B1" s="50"/>
      <c r="C1" s="50"/>
      <c r="D1" s="50"/>
      <c r="E1" s="50"/>
      <c r="F1" s="51"/>
    </row>
    <row r="2" spans="1:6" ht="50.15" customHeight="1" thickBot="1">
      <c r="A2" s="24" t="s">
        <v>3</v>
      </c>
      <c r="B2" s="22" t="s">
        <v>4</v>
      </c>
      <c r="C2" s="22" t="s">
        <v>5</v>
      </c>
      <c r="D2" s="22" t="s">
        <v>6</v>
      </c>
      <c r="E2" s="22" t="s">
        <v>7</v>
      </c>
      <c r="F2" s="23" t="s">
        <v>8</v>
      </c>
    </row>
    <row r="3" spans="1:6" s="3" customFormat="1" ht="24.65" customHeight="1">
      <c r="A3" s="17" t="s">
        <v>93</v>
      </c>
      <c r="B3" s="18" t="s">
        <v>172</v>
      </c>
      <c r="C3" s="15"/>
      <c r="D3" s="15"/>
      <c r="E3" s="15"/>
      <c r="F3" s="13"/>
    </row>
    <row r="4" spans="1:6" s="5" customFormat="1" ht="25">
      <c r="A4" s="19" t="s">
        <v>92</v>
      </c>
      <c r="B4" s="20" t="s">
        <v>173</v>
      </c>
      <c r="C4" s="21" t="s">
        <v>11</v>
      </c>
      <c r="D4" s="21" t="s">
        <v>12</v>
      </c>
      <c r="E4" s="21" t="s">
        <v>13</v>
      </c>
      <c r="F4" s="4"/>
    </row>
    <row r="5" spans="1:6" s="5" customFormat="1" ht="25">
      <c r="A5" s="19" t="s">
        <v>90</v>
      </c>
      <c r="B5" s="20" t="s">
        <v>174</v>
      </c>
      <c r="C5" s="21" t="s">
        <v>11</v>
      </c>
      <c r="D5" s="21" t="s">
        <v>12</v>
      </c>
      <c r="E5" s="21" t="s">
        <v>13</v>
      </c>
      <c r="F5" s="4"/>
    </row>
    <row r="6" spans="1:6" s="5" customFormat="1" ht="25">
      <c r="A6" s="19" t="s">
        <v>91</v>
      </c>
      <c r="B6" s="20" t="s">
        <v>175</v>
      </c>
      <c r="C6" s="21" t="s">
        <v>11</v>
      </c>
      <c r="D6" s="21" t="s">
        <v>12</v>
      </c>
      <c r="E6" s="21" t="s">
        <v>13</v>
      </c>
      <c r="F6" s="4"/>
    </row>
    <row r="7" spans="1:6" customFormat="1" ht="19.5" customHeight="1"/>
    <row r="8" spans="1:6" ht="50.15" customHeight="1">
      <c r="A8" s="47" t="s">
        <v>27</v>
      </c>
      <c r="B8" s="47"/>
      <c r="C8" s="48"/>
      <c r="D8" s="48"/>
      <c r="E8" s="48"/>
      <c r="F8" s="47"/>
    </row>
    <row r="9" spans="1:6" ht="19.5" customHeight="1">
      <c r="A9" s="6"/>
      <c r="B9" s="10" t="s">
        <v>28</v>
      </c>
      <c r="C9" s="8"/>
      <c r="D9" s="8"/>
      <c r="E9" s="8"/>
      <c r="F9" s="9"/>
    </row>
    <row r="10" spans="1:6">
      <c r="A10" s="7"/>
      <c r="B10" s="7"/>
      <c r="C10" s="8"/>
      <c r="D10" s="8"/>
      <c r="E10" s="8"/>
      <c r="F10" s="9"/>
    </row>
    <row r="19" ht="3" customHeight="1"/>
    <row r="20" ht="24.75" customHeight="1"/>
    <row r="35" ht="33" customHeight="1"/>
  </sheetData>
  <mergeCells count="2">
    <mergeCell ref="A1:F1"/>
    <mergeCell ref="A8:F8"/>
  </mergeCells>
  <phoneticPr fontId="18" type="noConversion"/>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C8ED9-6406-43C8-9FA8-A42C32510C80}">
  <sheetPr>
    <pageSetUpPr fitToPage="1"/>
  </sheetPr>
  <dimension ref="A1:E36"/>
  <sheetViews>
    <sheetView showGridLines="0" zoomScale="110" zoomScaleNormal="110" workbookViewId="0">
      <selection activeCell="D9" sqref="D9"/>
    </sheetView>
  </sheetViews>
  <sheetFormatPr baseColWidth="10" defaultColWidth="10.90625" defaultRowHeight="14.5"/>
  <cols>
    <col min="1" max="1" width="14.08984375" style="2" customWidth="1"/>
    <col min="2" max="2" width="70.08984375" style="2" customWidth="1"/>
    <col min="3" max="3" width="20.90625" style="11" customWidth="1"/>
    <col min="4" max="5" width="15.90625" style="27" customWidth="1"/>
    <col min="6" max="16384" width="10.90625" style="2"/>
  </cols>
  <sheetData>
    <row r="1" spans="1:5" ht="35.15" customHeight="1">
      <c r="A1" s="49" t="s">
        <v>176</v>
      </c>
      <c r="B1" s="50"/>
      <c r="C1" s="50"/>
      <c r="D1" s="50"/>
      <c r="E1" s="50"/>
    </row>
    <row r="2" spans="1:5" ht="50.15" customHeight="1" thickBot="1">
      <c r="A2" s="24" t="s">
        <v>3</v>
      </c>
      <c r="B2" s="22" t="s">
        <v>4</v>
      </c>
      <c r="C2" s="22" t="s">
        <v>80</v>
      </c>
      <c r="D2" s="25" t="s">
        <v>8</v>
      </c>
      <c r="E2" s="30" t="s">
        <v>29</v>
      </c>
    </row>
    <row r="3" spans="1:5" s="26" customFormat="1" ht="13">
      <c r="A3" s="17" t="s">
        <v>93</v>
      </c>
      <c r="B3" s="18" t="s">
        <v>172</v>
      </c>
      <c r="C3" s="15"/>
      <c r="D3" s="14"/>
      <c r="E3" s="15"/>
    </row>
    <row r="4" spans="1:5" s="5" customFormat="1">
      <c r="A4" s="19" t="s">
        <v>92</v>
      </c>
      <c r="B4" s="20" t="s">
        <v>173</v>
      </c>
      <c r="C4" s="21"/>
      <c r="D4" s="16">
        <f>('BPU Lot 5'!F4)</f>
        <v>0</v>
      </c>
      <c r="E4" s="16">
        <f>(C4*D4)</f>
        <v>0</v>
      </c>
    </row>
    <row r="5" spans="1:5" s="5" customFormat="1">
      <c r="A5" s="19" t="s">
        <v>90</v>
      </c>
      <c r="B5" s="20" t="s">
        <v>174</v>
      </c>
      <c r="C5" s="21"/>
      <c r="D5" s="16">
        <f>('BPU Lot 5'!F5)</f>
        <v>0</v>
      </c>
      <c r="E5" s="16">
        <f t="shared" ref="E5" si="0">(C5*D5)</f>
        <v>0</v>
      </c>
    </row>
    <row r="6" spans="1:5" s="5" customFormat="1">
      <c r="A6" s="19" t="s">
        <v>91</v>
      </c>
      <c r="B6" s="20" t="s">
        <v>175</v>
      </c>
      <c r="C6" s="21">
        <v>218</v>
      </c>
      <c r="D6" s="16">
        <f>('BPU Lot 5'!F6)</f>
        <v>0</v>
      </c>
      <c r="E6" s="16">
        <f>(C6*D6)</f>
        <v>0</v>
      </c>
    </row>
    <row r="7" spans="1:5" s="5" customFormat="1">
      <c r="A7" s="32"/>
      <c r="B7" s="33"/>
      <c r="C7" s="34"/>
      <c r="D7" s="35"/>
      <c r="E7" s="16"/>
    </row>
    <row r="8" spans="1:5" customFormat="1" ht="19.5" customHeight="1">
      <c r="A8" s="52" t="s">
        <v>30</v>
      </c>
      <c r="B8" s="52"/>
      <c r="C8" s="52"/>
      <c r="D8" s="52"/>
      <c r="E8" s="16">
        <f>SUM(E4:E6)</f>
        <v>0</v>
      </c>
    </row>
    <row r="9" spans="1:5" customFormat="1" ht="50.15" customHeight="1"/>
    <row r="10" spans="1:5" customFormat="1" ht="56.15" customHeight="1">
      <c r="A10" s="53" t="s">
        <v>31</v>
      </c>
      <c r="B10" s="53"/>
      <c r="C10" s="53"/>
      <c r="D10" s="53"/>
      <c r="E10" s="53"/>
    </row>
    <row r="11" spans="1:5" customFormat="1"/>
    <row r="12" spans="1:5" customFormat="1"/>
    <row r="13" spans="1:5" customFormat="1"/>
    <row r="14" spans="1:5" customFormat="1"/>
    <row r="15" spans="1:5" customFormat="1"/>
    <row r="16" spans="1:5" customFormat="1"/>
    <row r="17" customFormat="1"/>
    <row r="18" customFormat="1"/>
    <row r="19" customFormat="1"/>
    <row r="20" customFormat="1" ht="3" customHeight="1"/>
    <row r="21" customFormat="1" ht="24.75" customHeight="1"/>
    <row r="22" customFormat="1"/>
    <row r="36" ht="33" customHeight="1"/>
  </sheetData>
  <sheetProtection sheet="1" objects="1" scenarios="1" insertColumns="0" insertRows="0" insertHyperlinks="0" deleteColumns="0" deleteRows="0"/>
  <mergeCells count="3">
    <mergeCell ref="A1:E1"/>
    <mergeCell ref="A8:D8"/>
    <mergeCell ref="A10:E10"/>
  </mergeCells>
  <printOptions horizontalCentered="1" verticalCentered="1"/>
  <pageMargins left="0.31496062992125984" right="0.47244094488188981" top="1.9685039370078741" bottom="0.74803149606299213" header="1.181102362204725" footer="0.31496062992125984"/>
  <pageSetup paperSize="9" scale="41" orientation="landscape"/>
  <headerFooter>
    <oddFooter>&amp;CPage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8a76b4f-7c9a-4f73-9807-87251024169b" xsi:nil="true"/>
    <lcf76f155ced4ddcb4097134ff3c332f xmlns="e9a32b86-4831-4359-a1f2-ccdf63d38b5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21F6C7D13D1143AEF10B235CFC113D" ma:contentTypeVersion="15" ma:contentTypeDescription="Crée un document." ma:contentTypeScope="" ma:versionID="d434f99a619a2057a7ed0ea581ae9fd3">
  <xsd:schema xmlns:xsd="http://www.w3.org/2001/XMLSchema" xmlns:xs="http://www.w3.org/2001/XMLSchema" xmlns:p="http://schemas.microsoft.com/office/2006/metadata/properties" xmlns:ns2="78a76b4f-7c9a-4f73-9807-87251024169b" xmlns:ns3="e9a32b86-4831-4359-a1f2-ccdf63d38b5e" targetNamespace="http://schemas.microsoft.com/office/2006/metadata/properties" ma:root="true" ma:fieldsID="2a63e75bf93c5bb5630032298eb47cd6" ns2:_="" ns3:_="">
    <xsd:import namespace="78a76b4f-7c9a-4f73-9807-87251024169b"/>
    <xsd:import namespace="e9a32b86-4831-4359-a1f2-ccdf63d38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a76b4f-7c9a-4f73-9807-87251024169b"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c0307d4-1ded-41f9-9a00-5857a9091efb}" ma:internalName="TaxCatchAll" ma:showField="CatchAllData" ma:web="78a76b4f-7c9a-4f73-9807-8725102416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9a32b86-4831-4359-a1f2-ccdf63d38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c228394-c663-42f6-a3a6-5078f31fc8ad"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AACBF1-C69F-41B4-8FAE-B25940642577}">
  <ds:schemaRefs>
    <ds:schemaRef ds:uri="http://schemas.microsoft.com/office/2006/metadata/properties"/>
    <ds:schemaRef ds:uri="http://schemas.microsoft.com/office/infopath/2007/PartnerControls"/>
    <ds:schemaRef ds:uri="78a76b4f-7c9a-4f73-9807-87251024169b"/>
    <ds:schemaRef ds:uri="e9a32b86-4831-4359-a1f2-ccdf63d38b5e"/>
  </ds:schemaRefs>
</ds:datastoreItem>
</file>

<file path=customXml/itemProps2.xml><?xml version="1.0" encoding="utf-8"?>
<ds:datastoreItem xmlns:ds="http://schemas.openxmlformats.org/officeDocument/2006/customXml" ds:itemID="{5EFC7255-17E2-4408-B6FD-7549E138F2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a76b4f-7c9a-4f73-9807-87251024169b"/>
    <ds:schemaRef ds:uri="e9a32b86-4831-4359-a1f2-ccdf63d38b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5231A3-D8BD-415C-8489-622CF9EE37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13</vt:i4>
      </vt:variant>
    </vt:vector>
  </HeadingPairs>
  <TitlesOfParts>
    <vt:vector size="24" baseType="lpstr">
      <vt:lpstr>Page de garde</vt:lpstr>
      <vt:lpstr>BPU Lot 1</vt:lpstr>
      <vt:lpstr>DQE Lot 1</vt:lpstr>
      <vt:lpstr>BPU Lot 2</vt:lpstr>
      <vt:lpstr>DQE Lot 2</vt:lpstr>
      <vt:lpstr>BPU Lot 3</vt:lpstr>
      <vt:lpstr>DQE  Lot 3</vt:lpstr>
      <vt:lpstr>BPU Lot 4</vt:lpstr>
      <vt:lpstr>DQE  Lot 4</vt:lpstr>
      <vt:lpstr>BPU Lot 5</vt:lpstr>
      <vt:lpstr>DQE  Lot 5</vt:lpstr>
      <vt:lpstr>'BPU Lot 2'!_Toc1784577418</vt:lpstr>
      <vt:lpstr>'DQE Lot 2'!_Toc1784577418</vt:lpstr>
      <vt:lpstr>'BPU Lot 1'!Zone_d_impression</vt:lpstr>
      <vt:lpstr>'BPU Lot 2'!Zone_d_impression</vt:lpstr>
      <vt:lpstr>'BPU Lot 3'!Zone_d_impression</vt:lpstr>
      <vt:lpstr>'BPU Lot 4'!Zone_d_impression</vt:lpstr>
      <vt:lpstr>'BPU Lot 5'!Zone_d_impression</vt:lpstr>
      <vt:lpstr>'DQE  Lot 3'!Zone_d_impression</vt:lpstr>
      <vt:lpstr>'DQE  Lot 4'!Zone_d_impression</vt:lpstr>
      <vt:lpstr>'DQE  Lot 5'!Zone_d_impression</vt:lpstr>
      <vt:lpstr>'DQE Lot 1'!Zone_d_impression</vt:lpstr>
      <vt:lpstr>'DQE Lot 2'!Zone_d_impression</vt:lpstr>
      <vt:lpstr>'Page de 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Emeline HAUMANT</dc:creator>
  <cp:keywords/>
  <dc:description/>
  <cp:lastModifiedBy>Emeline HAUMANT</cp:lastModifiedBy>
  <cp:revision/>
  <dcterms:created xsi:type="dcterms:W3CDTF">2025-10-23T08:32:34Z</dcterms:created>
  <dcterms:modified xsi:type="dcterms:W3CDTF">2026-01-17T16:52:23Z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0x010100F521F6C7D13D1143AEF10B235CFC113D</vt:lpwstr>
  </property>
  <property fmtid="{D5CDD505-2E9C-101B-9397-08002B2CF9AE}" pid="3" name="MediaServiceImageTags">
    <vt:lpwstr/>
  </property>
</Properties>
</file>