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2_NORMANDIE\MARCHES\2026\2026M10_Etude pays_Estuaire Orne_MR\1_PROCEDURE\2_DCE_Travail\"/>
    </mc:Choice>
  </mc:AlternateContent>
  <xr:revisionPtr revIDLastSave="0" documentId="13_ncr:1_{2C731197-CF31-4BC7-8526-04898F7D6D7C}" xr6:coauthVersionLast="47" xr6:coauthVersionMax="47" xr10:uidLastSave="{00000000-0000-0000-0000-000000000000}"/>
  <bookViews>
    <workbookView xWindow="-120" yWindow="-120" windowWidth="25440" windowHeight="15270" xr2:uid="{FFD42D6A-F281-44AB-A862-D5C1308617A5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4" i="1"/>
  <c r="E23" i="1"/>
  <c r="E24" i="1" s="1"/>
  <c r="E25" i="1" s="1"/>
  <c r="F23" i="1"/>
  <c r="F24" i="1" s="1"/>
  <c r="G23" i="1"/>
  <c r="G24" i="1" s="1"/>
  <c r="H23" i="1"/>
  <c r="H24" i="1" s="1"/>
  <c r="I23" i="1"/>
  <c r="I24" i="1" s="1"/>
  <c r="I25" i="1" s="1"/>
  <c r="F25" i="1" l="1"/>
  <c r="H25" i="1"/>
  <c r="G25" i="1"/>
  <c r="D25" i="1"/>
</calcChain>
</file>

<file path=xl/sharedStrings.xml><?xml version="1.0" encoding="utf-8"?>
<sst xmlns="http://schemas.openxmlformats.org/spreadsheetml/2006/main" count="30" uniqueCount="25">
  <si>
    <t>Eléments de mission</t>
  </si>
  <si>
    <t>Répartition par cotraitant en € HT</t>
  </si>
  <si>
    <t>Mandataire</t>
  </si>
  <si>
    <t>Cotraitant 1</t>
  </si>
  <si>
    <t>Cotraitant 2</t>
  </si>
  <si>
    <t>Cotraitant 3</t>
  </si>
  <si>
    <t>Cotraitant 4</t>
  </si>
  <si>
    <r>
      <rPr>
        <sz val="11"/>
        <color theme="4"/>
        <rFont val="Marianne"/>
        <family val="3"/>
      </rPr>
      <t>Phase 1</t>
    </r>
    <r>
      <rPr>
        <sz val="11"/>
        <color theme="1"/>
        <rFont val="Marianne"/>
        <family val="3"/>
      </rPr>
      <t> : Diagnostic et état des lieux</t>
    </r>
  </si>
  <si>
    <r>
      <rPr>
        <sz val="11"/>
        <color theme="4"/>
        <rFont val="Marianne"/>
        <family val="3"/>
      </rPr>
      <t>Phase 2</t>
    </r>
    <r>
      <rPr>
        <sz val="11"/>
        <color theme="1"/>
        <rFont val="Marianne"/>
        <family val="3"/>
      </rPr>
      <t> : Schéma global d’aménagement et d’orientations paysagères</t>
    </r>
  </si>
  <si>
    <r>
      <rPr>
        <sz val="11"/>
        <color theme="4"/>
        <rFont val="Marianne"/>
        <family val="3"/>
      </rPr>
      <t>Phase 3 </t>
    </r>
    <r>
      <rPr>
        <sz val="11"/>
        <color theme="1"/>
        <rFont val="Marianne"/>
        <family val="3"/>
      </rPr>
      <t>: Phase opérationnelle et programme d’interventions</t>
    </r>
  </si>
  <si>
    <t>Nombre de jours estimé par le Conservatoire du Littoral</t>
  </si>
  <si>
    <t>Total en € HT</t>
  </si>
  <si>
    <t>TVA (20%)</t>
  </si>
  <si>
    <t>Total en € TTC</t>
  </si>
  <si>
    <t>Total global 
en € HT*</t>
  </si>
  <si>
    <r>
      <t xml:space="preserve">ANNEXE FINANCIERE (DPGF) - </t>
    </r>
    <r>
      <rPr>
        <b/>
        <sz val="14"/>
        <color rgb="FFC00000"/>
        <rFont val="Marianne"/>
        <family val="3"/>
      </rPr>
      <t>A compléter par le candidat (obligatoire)</t>
    </r>
  </si>
  <si>
    <t>10 à 15</t>
  </si>
  <si>
    <t>15 à 20</t>
  </si>
  <si>
    <t>Etude de programmation paysagère - site « Estuaire de l'Orne » - Marais de Cagny, Venoix et Bénouville - Marché 2026M10</t>
  </si>
  <si>
    <t>* Le candidat devra intégrer l’ensemble des coûts relatifs à la mission (nombre de jours estimés, notamment phases de terrain, analyse et synthèse des résultats, nombre de réunions, déplacements, reproduction de documents, édition du rapport final…).</t>
  </si>
  <si>
    <t>- nombre de réunions</t>
  </si>
  <si>
    <t>- déplacement, visite de site</t>
  </si>
  <si>
    <t>- analyse et synthèse des résultats</t>
  </si>
  <si>
    <t>- analyse et rédaction des principes d'intentions paysagères</t>
  </si>
  <si>
    <t>- analyse et rédaction du rapport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</si>
</sst>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8"/>
      <color theme="1"/>
      <name val="Marianne"/>
      <family val="3"/>
    </font>
    <font>
      <sz val="8"/>
      <name val="Aptos Narrow"/>
      <family val="2"/>
      <scheme val="minor"/>
    </font>
    <font>
      <sz val="10"/>
      <color theme="1"/>
      <name val="Marianne"/>
      <family val="3"/>
    </font>
    <font>
      <sz val="11"/>
      <color theme="4"/>
      <name val="Marianne"/>
      <family val="3"/>
    </font>
    <font>
      <b/>
      <sz val="12"/>
      <color rgb="FF0070C0"/>
      <name val="Marianne"/>
      <family val="3"/>
    </font>
    <font>
      <b/>
      <sz val="10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rgb="FFC00000"/>
      <name val="Marianne"/>
      <family val="3"/>
    </font>
    <font>
      <b/>
      <sz val="10"/>
      <color rgb="FFC00000"/>
      <name val="Marianne"/>
      <family val="3"/>
    </font>
    <font>
      <sz val="10"/>
      <color theme="1"/>
      <name val="Marianne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3" tint="0.89999084444715716"/>
        <bgColor theme="0"/>
      </patternFill>
    </fill>
    <fill>
      <patternFill patternType="solid">
        <fgColor theme="3" tint="0.749992370372631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0" xfId="0" applyFont="1" applyFill="1"/>
    <xf numFmtId="0" fontId="6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44" fontId="2" fillId="4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/>
    <xf numFmtId="44" fontId="3" fillId="5" borderId="1" xfId="0" applyNumberFormat="1" applyFont="1" applyFill="1" applyBorder="1" applyAlignment="1">
      <alignment vertical="center"/>
    </xf>
    <xf numFmtId="44" fontId="2" fillId="3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49" fontId="2" fillId="4" borderId="0" xfId="0" applyNumberFormat="1" applyFont="1" applyFill="1"/>
    <xf numFmtId="49" fontId="4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/>
    <xf numFmtId="49" fontId="13" fillId="0" borderId="0" xfId="0" applyNumberFormat="1" applyFont="1"/>
    <xf numFmtId="49" fontId="2" fillId="4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847725</xdr:colOff>
      <xdr:row>1</xdr:row>
      <xdr:rowOff>142875</xdr:rowOff>
    </xdr:from>
    <xdr:to>
      <xdr:col>8</xdr:col>
      <xdr:colOff>807085</xdr:colOff>
      <xdr:row>3</xdr:row>
      <xdr:rowOff>259715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186376-0574-1804-BC6B-9DA6FD8BD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53600" y="333375"/>
          <a:ext cx="1864360" cy="50736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0</xdr:row>
      <xdr:rowOff>152400</xdr:rowOff>
    </xdr:from>
    <xdr:to>
      <xdr:col>1</xdr:col>
      <xdr:colOff>1188720</xdr:colOff>
      <xdr:row>4</xdr:row>
      <xdr:rowOff>62865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E548D21-8ACD-5A90-FD16-643DD393A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152400"/>
          <a:ext cx="103632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2819400</xdr:colOff>
      <xdr:row>1</xdr:row>
      <xdr:rowOff>142875</xdr:rowOff>
    </xdr:from>
    <xdr:to>
      <xdr:col>4</xdr:col>
      <xdr:colOff>813435</xdr:colOff>
      <xdr:row>3</xdr:row>
      <xdr:rowOff>197485</xdr:rowOff>
    </xdr:to>
    <xdr:pic>
      <xdr:nvPicPr>
        <xdr:cNvPr id="2" name="Image 1" descr="Une image contenant texte, capture d’écran, Police, Graphique&#10;&#10;Le contenu généré par l’IA peut être incorrect.">
          <a:extLst>
            <a:ext uri="{FF2B5EF4-FFF2-40B4-BE49-F238E27FC236}">
              <a16:creationId xmlns:a16="http://schemas.microsoft.com/office/drawing/2014/main" id="{A4DDB4DB-A61E-95C5-2FDF-18B75CB4E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333375"/>
          <a:ext cx="3328035" cy="4451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F2B2-94C2-4664-AC34-D47E280D8E73}">
  <dimension ref="B1:I30"/>
  <sheetViews>
    <sheetView tabSelected="1" workbookViewId="0">
      <selection activeCell="E15" sqref="E15"/>
    </sheetView>
  </sheetViews>
  <sheetFormatPr baseColWidth="10" defaultColWidth="11.42578125" defaultRowHeight="15" x14ac:dyDescent="0.25"/>
  <cols>
    <col min="1" max="1" width="7.85546875" style="1" customWidth="1"/>
    <col min="2" max="2" width="44.85546875" style="14" customWidth="1"/>
    <col min="3" max="3" width="19.28515625" style="1" customWidth="1"/>
    <col min="4" max="4" width="15.85546875" style="1" customWidth="1"/>
    <col min="5" max="5" width="14.140625" style="1" customWidth="1"/>
    <col min="6" max="9" width="14.28515625" style="1" customWidth="1"/>
    <col min="10" max="16384" width="11.42578125" style="1"/>
  </cols>
  <sheetData>
    <row r="1" spans="2:9" x14ac:dyDescent="0.25">
      <c r="B1" s="11"/>
      <c r="C1" s="6"/>
      <c r="D1" s="6"/>
      <c r="E1" s="6"/>
      <c r="F1" s="6"/>
      <c r="G1" s="6"/>
      <c r="H1" s="6"/>
      <c r="I1" s="6"/>
    </row>
    <row r="2" spans="2:9" x14ac:dyDescent="0.25">
      <c r="B2" s="11"/>
      <c r="C2" s="6"/>
      <c r="D2" s="6"/>
      <c r="E2" s="6"/>
      <c r="F2" s="6"/>
      <c r="G2" s="6"/>
      <c r="H2" s="6"/>
      <c r="I2" s="6"/>
    </row>
    <row r="3" spans="2:9" ht="15.75" customHeight="1" x14ac:dyDescent="0.25">
      <c r="B3" s="11"/>
      <c r="C3" s="6"/>
      <c r="D3" s="22"/>
      <c r="E3" s="22"/>
      <c r="F3" s="22"/>
      <c r="G3" s="6"/>
      <c r="H3" s="6"/>
      <c r="I3" s="6"/>
    </row>
    <row r="4" spans="2:9" ht="33" customHeight="1" x14ac:dyDescent="0.25">
      <c r="B4" s="11"/>
      <c r="C4" s="6"/>
      <c r="D4" s="22"/>
      <c r="E4" s="22"/>
      <c r="F4" s="22"/>
      <c r="G4" s="6"/>
      <c r="H4" s="6"/>
      <c r="I4" s="6"/>
    </row>
    <row r="5" spans="2:9" ht="37.5" customHeight="1" x14ac:dyDescent="0.25">
      <c r="B5" s="26" t="s">
        <v>15</v>
      </c>
      <c r="C5" s="26"/>
      <c r="D5" s="26"/>
      <c r="E5" s="26"/>
      <c r="F5" s="26"/>
      <c r="G5" s="26"/>
      <c r="H5" s="26"/>
      <c r="I5" s="26"/>
    </row>
    <row r="7" spans="2:9" ht="39.75" customHeight="1" x14ac:dyDescent="0.25">
      <c r="B7" s="21" t="s">
        <v>18</v>
      </c>
      <c r="C7" s="21"/>
      <c r="D7" s="21"/>
      <c r="E7" s="21"/>
      <c r="F7" s="21"/>
      <c r="G7" s="21"/>
      <c r="H7" s="21"/>
      <c r="I7" s="21"/>
    </row>
    <row r="8" spans="2:9" x14ac:dyDescent="0.25">
      <c r="B8" s="12"/>
    </row>
    <row r="9" spans="2:9" ht="55.5" customHeight="1" x14ac:dyDescent="0.25">
      <c r="B9" s="24" t="s">
        <v>0</v>
      </c>
      <c r="C9" s="23" t="s">
        <v>10</v>
      </c>
      <c r="D9" s="25" t="s">
        <v>14</v>
      </c>
      <c r="E9" s="23" t="s">
        <v>1</v>
      </c>
      <c r="F9" s="23"/>
      <c r="G9" s="23"/>
      <c r="H9" s="23"/>
      <c r="I9" s="23"/>
    </row>
    <row r="10" spans="2:9" ht="30.75" customHeight="1" x14ac:dyDescent="0.25">
      <c r="B10" s="24"/>
      <c r="C10" s="23"/>
      <c r="D10" s="25"/>
      <c r="E10" s="2" t="s">
        <v>2</v>
      </c>
      <c r="F10" s="2" t="s">
        <v>3</v>
      </c>
      <c r="G10" s="2" t="s">
        <v>4</v>
      </c>
      <c r="H10" s="2" t="s">
        <v>5</v>
      </c>
      <c r="I10" s="2" t="s">
        <v>6</v>
      </c>
    </row>
    <row r="11" spans="2:9" ht="35.25" customHeight="1" x14ac:dyDescent="0.25">
      <c r="B11" s="16" t="s">
        <v>7</v>
      </c>
      <c r="C11" s="27" t="s">
        <v>16</v>
      </c>
      <c r="D11" s="4"/>
      <c r="E11" s="4"/>
      <c r="F11" s="4"/>
      <c r="G11" s="4"/>
      <c r="H11" s="4"/>
      <c r="I11" s="4"/>
    </row>
    <row r="12" spans="2:9" ht="35.25" customHeight="1" x14ac:dyDescent="0.25">
      <c r="B12" s="17" t="s">
        <v>20</v>
      </c>
      <c r="C12" s="5"/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2:9" ht="35.25" customHeight="1" x14ac:dyDescent="0.25">
      <c r="B13" s="18" t="s">
        <v>21</v>
      </c>
      <c r="C13" s="5"/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2:9" ht="35.25" customHeight="1" x14ac:dyDescent="0.25">
      <c r="B14" s="17" t="s">
        <v>22</v>
      </c>
      <c r="C14" s="5"/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2:9" ht="41.25" customHeight="1" x14ac:dyDescent="0.25">
      <c r="B15" s="16" t="s">
        <v>8</v>
      </c>
      <c r="C15" s="27" t="s">
        <v>17</v>
      </c>
      <c r="D15" s="4"/>
      <c r="E15" s="4"/>
      <c r="F15" s="4"/>
      <c r="G15" s="4"/>
      <c r="H15" s="4"/>
      <c r="I15" s="4"/>
    </row>
    <row r="16" spans="2:9" ht="41.25" customHeight="1" x14ac:dyDescent="0.25">
      <c r="B16" s="17" t="s">
        <v>20</v>
      </c>
      <c r="C16" s="5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2:9" ht="41.25" customHeight="1" x14ac:dyDescent="0.25">
      <c r="B17" s="18" t="s">
        <v>21</v>
      </c>
      <c r="C17" s="5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2:9" ht="41.25" customHeight="1" x14ac:dyDescent="0.25">
      <c r="B18" s="19" t="s">
        <v>23</v>
      </c>
      <c r="C18" s="5"/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2:9" ht="41.25" customHeight="1" x14ac:dyDescent="0.25">
      <c r="B19" s="16" t="s">
        <v>9</v>
      </c>
      <c r="C19" s="27" t="s">
        <v>16</v>
      </c>
      <c r="D19" s="4"/>
      <c r="E19" s="4"/>
      <c r="F19" s="4"/>
      <c r="G19" s="4"/>
      <c r="H19" s="4"/>
      <c r="I19" s="4"/>
    </row>
    <row r="20" spans="2:9" ht="41.25" customHeight="1" x14ac:dyDescent="0.25">
      <c r="B20" s="17" t="s">
        <v>20</v>
      </c>
      <c r="C20" s="5"/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2:9" ht="41.25" customHeight="1" x14ac:dyDescent="0.25">
      <c r="B21" s="18" t="s">
        <v>21</v>
      </c>
      <c r="C21" s="5"/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2:9" ht="41.25" customHeight="1" x14ac:dyDescent="0.25">
      <c r="B22" s="19" t="s">
        <v>24</v>
      </c>
      <c r="C22" s="5"/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2:9" s="3" customFormat="1" ht="30" customHeight="1" x14ac:dyDescent="0.25">
      <c r="B23" s="13"/>
      <c r="C23" s="9" t="s">
        <v>11</v>
      </c>
      <c r="D23" s="4">
        <f t="shared" ref="D23:I23" si="0">SUM(D11:D22)</f>
        <v>0</v>
      </c>
      <c r="E23" s="4">
        <f t="shared" si="0"/>
        <v>0</v>
      </c>
      <c r="F23" s="4">
        <f t="shared" si="0"/>
        <v>0</v>
      </c>
      <c r="G23" s="4">
        <f t="shared" si="0"/>
        <v>0</v>
      </c>
      <c r="H23" s="4">
        <f t="shared" si="0"/>
        <v>0</v>
      </c>
      <c r="I23" s="4">
        <f t="shared" si="0"/>
        <v>0</v>
      </c>
    </row>
    <row r="24" spans="2:9" s="3" customFormat="1" ht="30" customHeight="1" x14ac:dyDescent="0.25">
      <c r="B24" s="13"/>
      <c r="C24" s="9" t="s">
        <v>12</v>
      </c>
      <c r="D24" s="4">
        <f>D23*0.2</f>
        <v>0</v>
      </c>
      <c r="E24" s="4">
        <f t="shared" ref="E24:I24" si="1">E23*0.2</f>
        <v>0</v>
      </c>
      <c r="F24" s="4">
        <f t="shared" si="1"/>
        <v>0</v>
      </c>
      <c r="G24" s="4">
        <f t="shared" si="1"/>
        <v>0</v>
      </c>
      <c r="H24" s="4">
        <f t="shared" si="1"/>
        <v>0</v>
      </c>
      <c r="I24" s="4">
        <f t="shared" si="1"/>
        <v>0</v>
      </c>
    </row>
    <row r="25" spans="2:9" s="3" customFormat="1" ht="30" customHeight="1" x14ac:dyDescent="0.25">
      <c r="B25" s="13"/>
      <c r="C25" s="10" t="s">
        <v>13</v>
      </c>
      <c r="D25" s="7">
        <f>SUM(D23:D24)</f>
        <v>0</v>
      </c>
      <c r="E25" s="7">
        <f t="shared" ref="E25:I25" si="2">SUM(E23:E24)</f>
        <v>0</v>
      </c>
      <c r="F25" s="7">
        <f t="shared" si="2"/>
        <v>0</v>
      </c>
      <c r="G25" s="7">
        <f t="shared" si="2"/>
        <v>0</v>
      </c>
      <c r="H25" s="7">
        <f t="shared" si="2"/>
        <v>0</v>
      </c>
      <c r="I25" s="7">
        <f t="shared" si="2"/>
        <v>0</v>
      </c>
    </row>
    <row r="27" spans="2:9" ht="34.5" customHeight="1" x14ac:dyDescent="0.25">
      <c r="B27" s="20" t="s">
        <v>19</v>
      </c>
      <c r="C27" s="20"/>
      <c r="D27" s="20"/>
      <c r="E27" s="20"/>
      <c r="F27" s="20"/>
      <c r="G27" s="20"/>
      <c r="H27" s="20"/>
      <c r="I27" s="20"/>
    </row>
    <row r="30" spans="2:9" x14ac:dyDescent="0.25">
      <c r="B30" s="15"/>
    </row>
  </sheetData>
  <mergeCells count="8">
    <mergeCell ref="B27:I27"/>
    <mergeCell ref="B7:I7"/>
    <mergeCell ref="D3:F4"/>
    <mergeCell ref="E9:I9"/>
    <mergeCell ref="B9:B10"/>
    <mergeCell ref="C9:C10"/>
    <mergeCell ref="D9:D10"/>
    <mergeCell ref="B5:I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Conservatoire du Littoral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MOURTIER Catherine</dc:creator>
  <cp:lastModifiedBy>RAVELAUD Marion</cp:lastModifiedBy>
  <dcterms:created xsi:type="dcterms:W3CDTF">2025-12-17T08:35:18Z</dcterms:created>
  <dcterms:modified xsi:type="dcterms:W3CDTF">2026-01-20T11:11:12Z</dcterms:modified>
</cp:coreProperties>
</file>