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1-SAM-MARCHES-DOSSIERS\2025\21_2025FO_Mobilier_nouveau_siège\02_DCE\09_DCE_VF_n°1\Lot_n°4_Espaces_agiles\"/>
    </mc:Choice>
  </mc:AlternateContent>
  <bookViews>
    <workbookView xWindow="360" yWindow="75" windowWidth="14595" windowHeight="7155" activeTab="1"/>
  </bookViews>
  <sheets>
    <sheet name="Lot n°4 - BPU" sheetId="4" r:id="rId1"/>
    <sheet name="Lot n°4 - DPGF" sheetId="1" r:id="rId2"/>
  </sheets>
  <definedNames>
    <definedName name="_xlnm.Print_Titles" localSheetId="0">'Lot n°4 - BPU'!$10:$10</definedName>
    <definedName name="_xlnm.Print_Titles" localSheetId="1">'Lot n°4 - DPGF'!$10:$10</definedName>
    <definedName name="_xlnm.Print_Area" localSheetId="0">'Lot n°4 - BPU'!$B$3:$N$36</definedName>
    <definedName name="_xlnm.Print_Area" localSheetId="1">'Lot n°4 - DPGF'!$D$1:$Y$33</definedName>
  </definedNames>
  <calcPr calcId="162913"/>
</workbook>
</file>

<file path=xl/calcChain.xml><?xml version="1.0" encoding="utf-8"?>
<calcChain xmlns="http://schemas.openxmlformats.org/spreadsheetml/2006/main">
  <c r="Y22" i="1" l="1"/>
  <c r="Y23" i="1"/>
  <c r="Y24" i="1"/>
  <c r="Y25" i="1"/>
  <c r="Y26" i="1"/>
  <c r="Y27" i="1"/>
  <c r="Y28" i="1"/>
  <c r="Y29" i="1"/>
  <c r="Y30" i="1"/>
  <c r="Y31" i="1"/>
  <c r="Y32" i="1"/>
  <c r="Y21" i="1"/>
  <c r="Y20" i="1"/>
  <c r="Y19" i="1"/>
  <c r="Y18" i="1"/>
  <c r="Y17" i="1"/>
  <c r="Y16" i="1"/>
  <c r="Y15" i="1"/>
  <c r="Y14" i="1"/>
  <c r="Y13" i="1"/>
  <c r="Y12" i="1"/>
  <c r="Y33" i="1" s="1"/>
</calcChain>
</file>

<file path=xl/sharedStrings.xml><?xml version="1.0" encoding="utf-8"?>
<sst xmlns="http://schemas.openxmlformats.org/spreadsheetml/2006/main" count="260" uniqueCount="163">
  <si>
    <t>Prix public</t>
  </si>
  <si>
    <t>0 à 300 €</t>
  </si>
  <si>
    <t>300 à 500 €</t>
  </si>
  <si>
    <t>500 à 700 €</t>
  </si>
  <si>
    <t>700 à 1 000 €</t>
  </si>
  <si>
    <t>1  000 à 1 300 €</t>
  </si>
  <si>
    <t>1 300 à 1 500 €</t>
  </si>
  <si>
    <t>1 500 à 2 000 €</t>
  </si>
  <si>
    <t>2 000 € et plus</t>
  </si>
  <si>
    <t>0 à 50 €</t>
  </si>
  <si>
    <t>50 à 100 €</t>
  </si>
  <si>
    <t>100 à 150 €</t>
  </si>
  <si>
    <t>150 à 200 €</t>
  </si>
  <si>
    <t>200 à 250 €</t>
  </si>
  <si>
    <t>250 à 300 €</t>
  </si>
  <si>
    <t>300 € et plus</t>
  </si>
  <si>
    <t>Pas de visuel proposé</t>
  </si>
  <si>
    <t>PU € HT 
dont éco-contribution</t>
  </si>
  <si>
    <t>PU € TTC
dont éco-contribution</t>
  </si>
  <si>
    <t>Type de mobilier</t>
  </si>
  <si>
    <t>Tables / bureaux / benchs</t>
  </si>
  <si>
    <t>Alcôves</t>
  </si>
  <si>
    <t>Rangements / Casiers / Caissons</t>
  </si>
  <si>
    <t>Pièces détachées</t>
  </si>
  <si>
    <t>A ……..</t>
  </si>
  <si>
    <t>A Bordeaux,</t>
  </si>
  <si>
    <t>Le      </t>
  </si>
  <si>
    <t xml:space="preserve">
Signature et cachet du candidat</t>
  </si>
  <si>
    <t>DESIGNATION</t>
  </si>
  <si>
    <t>DESCRIPTIF TECHNIQUE</t>
  </si>
  <si>
    <t>CROQUIS</t>
  </si>
  <si>
    <t xml:space="preserve"> 
REFERENCE CATALOGUE  + N° DE PAGE</t>
  </si>
  <si>
    <t>DELAI DE LIVRAISON 
(en semaines à compter de la commande)</t>
  </si>
  <si>
    <t xml:space="preserve">GARANTIE </t>
  </si>
  <si>
    <t>Poste A - Mobilier</t>
  </si>
  <si>
    <t>QUANTITE TOTALE</t>
  </si>
  <si>
    <t>TOTAL QUANTITE € TTC
dont éco-contribution</t>
  </si>
  <si>
    <t>QTÉ  R+1</t>
  </si>
  <si>
    <t xml:space="preserve">QTÉ RDC </t>
  </si>
  <si>
    <t>QTÉ  R+2</t>
  </si>
  <si>
    <t>QTÉ R+3</t>
  </si>
  <si>
    <t>QTÉ R+4</t>
  </si>
  <si>
    <t>QTÉ R+5</t>
  </si>
  <si>
    <t>QTÉ R+6</t>
  </si>
  <si>
    <r>
      <t xml:space="preserve">FOURNITURE, LIVRAISON, MONTAGE ET INSTALLATION DE MOBILIER DE BUREAU POUR LE NOUVEAU SIEGE DE LA CAISSE PRIMAIRE D'ASSURANCE MALADIE DE LA GIRONDE
</t>
    </r>
    <r>
      <rPr>
        <sz val="24"/>
        <color theme="1"/>
        <rFont val="Calibri"/>
        <family val="2"/>
        <scheme val="minor"/>
      </rPr>
      <t xml:space="preserve"> - Marché n°21_2025FO - </t>
    </r>
  </si>
  <si>
    <r>
      <t xml:space="preserve">FOURNITURE, LIVRAISON, MONTAGE ET INSTALLATION DE MOBILIER DE BUREAU POUR LE NOUVEAU SIEGE DE LA CAISSE PRIMAIRE D'ASSURANCE MALADIE DE LA GIRONDE
</t>
    </r>
    <r>
      <rPr>
        <sz val="20"/>
        <color theme="1"/>
        <rFont val="Calibri"/>
        <family val="2"/>
        <scheme val="minor"/>
      </rPr>
      <t xml:space="preserve">- Marché n°21_2025FO - </t>
    </r>
  </si>
  <si>
    <t>Visuel non proposé</t>
  </si>
  <si>
    <r>
      <rPr>
        <sz val="24"/>
        <color theme="1"/>
        <rFont val="Calibri"/>
        <family val="2"/>
        <scheme val="minor"/>
      </rPr>
      <t xml:space="preserve">Annexe n°2 à l'Acte d'Engagement — la Décomposition du Prix Global et Forfaitaire </t>
    </r>
    <r>
      <rPr>
        <i/>
        <sz val="24"/>
        <color theme="1"/>
        <rFont val="Calibri"/>
        <family val="2"/>
        <scheme val="minor"/>
      </rPr>
      <t xml:space="preserve">
</t>
    </r>
    <r>
      <rPr>
        <b/>
        <sz val="24"/>
        <color theme="1"/>
        <rFont val="Calibri"/>
        <family val="2"/>
        <scheme val="minor"/>
      </rPr>
      <t>Lot n°4 — Espaces agiles</t>
    </r>
  </si>
  <si>
    <t>Table ronde Ø80</t>
  </si>
  <si>
    <r>
      <t xml:space="preserve">Table de réunion 3 places
</t>
    </r>
    <r>
      <rPr>
        <sz val="11"/>
        <rFont val="Calibri"/>
        <family val="2"/>
        <scheme val="minor"/>
      </rPr>
      <t>Usage : Table de réunion pour échange informel dans une bulle, 
de 1 à 2 heures
Descriptif : 
Table ronde diam. 80 cm, hauteur standard
Plateau bois chêne naturel
Piétement central, robuste en métal, base de 45 cm/50 cm diamètre
Capacité d'accueil : 3 personnes
Coloris : Bois clair pour le plateau et piètement au choix</t>
    </r>
  </si>
  <si>
    <t xml:space="preserve">Petite Table trapèze 80/120x140xH90 </t>
  </si>
  <si>
    <t xml:space="preserve">Grande Table trapèze L100/140x180 hauteur standard </t>
  </si>
  <si>
    <t>Table 140x70cm à roulettes rabattable</t>
  </si>
  <si>
    <t xml:space="preserve">Table projet mi-hauteur </t>
  </si>
  <si>
    <r>
      <rPr>
        <b/>
        <sz val="11"/>
        <rFont val="Calibri"/>
        <family val="2"/>
        <scheme val="minor"/>
      </rPr>
      <t xml:space="preserve">Table projet mi-hauteur sur roulettes 
</t>
    </r>
    <r>
      <rPr>
        <sz val="11"/>
        <rFont val="Calibri"/>
        <family val="2"/>
        <scheme val="minor"/>
      </rPr>
      <t>Usage : Table projet en zone ouverte pour réunion et Management Visuel
Descriptif : 
Plateau mélaminé bois
Structure latérale et barre de liaison supérieure en métal  
Roulettes avec freins 
Dimensions : L180-250xP90xH90cm
Capacité d'accueil : 6 personnes (avec ordinateurs portables)
En option : Avec prise électrique Mediabox ou Top Access
Coloris :  Plateau bois - piètement selon l'ambiance de l'étage</t>
    </r>
  </si>
  <si>
    <t>Table d'appoint (ronde) Ø50</t>
  </si>
  <si>
    <t xml:space="preserve">Table basse ronde Ø60 </t>
  </si>
  <si>
    <t xml:space="preserve">Table d'appoint écritoire </t>
  </si>
  <si>
    <t>Siège réunion Piètement pivotant avec accoudoirs</t>
  </si>
  <si>
    <t>Siège réunion Piètement pivotant sans accoudoirs</t>
  </si>
  <si>
    <t>Fauteuil Dossier bas Pivotant</t>
  </si>
  <si>
    <t>Tabouret Agile Hauteur Standard</t>
  </si>
  <si>
    <r>
      <t xml:space="preserve">CODE DE L'ARTICLE 
</t>
    </r>
    <r>
      <rPr>
        <sz val="16"/>
        <rFont val="Calibri"/>
        <family val="2"/>
        <scheme val="minor"/>
      </rPr>
      <t>(cf. CCTP lot n°4)</t>
    </r>
  </si>
  <si>
    <t>Table projet agile</t>
  </si>
  <si>
    <t>Fauteuil Dossier bas pivotant</t>
  </si>
  <si>
    <t>Tabouret agile à roulettes 
Coordonnée Table Ht 90cm</t>
  </si>
  <si>
    <t>Tabouret / appui fesses 
Coordonné Table Ht 90cm</t>
  </si>
  <si>
    <t>Fauteuil mi-hauteur sur roulettes
Coordonné Table Ht 90cm</t>
  </si>
  <si>
    <t>Pouf rond D55-60</t>
  </si>
  <si>
    <t xml:space="preserve">Tableau écriture L100/120xH180 </t>
  </si>
  <si>
    <t>Table d'appoint (ronde) Ø60</t>
  </si>
  <si>
    <r>
      <t xml:space="preserve">Siège "dessinateur " 
</t>
    </r>
    <r>
      <rPr>
        <sz val="14"/>
        <rFont val="Calibri"/>
        <family val="2"/>
        <scheme val="minor"/>
      </rPr>
      <t>Coordonné à la
 Table trapèze 120x140xH90</t>
    </r>
  </si>
  <si>
    <t>Pouf Rond D55-60</t>
  </si>
  <si>
    <t>Fauteuil mi-hauteur sur roulettes 
Coordonnée Table Ht 90cm</t>
  </si>
  <si>
    <t>Tabouret agile à roulettes 
Coordonné Table Ht 90cm</t>
  </si>
  <si>
    <t>% DE MATIERES RECYCLEES</t>
  </si>
  <si>
    <t>LABELS ET/OU CERTIFICATIONS</t>
  </si>
  <si>
    <t>Mobilier neuf éco-responsable</t>
  </si>
  <si>
    <t>Mobilier issu du réemploi et/ou du surcyclage</t>
  </si>
  <si>
    <t>MOBILIER ISSU DU REEMPLOI 
(Oui/Non)</t>
  </si>
  <si>
    <t>MOBILIER ISSU DU SURCYCLAGE
(Oui/Non)</t>
  </si>
  <si>
    <t xml:space="preserve">Mobilier issu du réemploi et/ou surcyclage </t>
  </si>
  <si>
    <t xml:space="preserve">Mobilier neuf éco-responsable </t>
  </si>
  <si>
    <r>
      <t xml:space="preserve">Annexe n°2 à l'Acte d'Engagement, le Bordereau des Prix Unitaires 
</t>
    </r>
    <r>
      <rPr>
        <b/>
        <sz val="22"/>
        <color theme="1"/>
        <rFont val="Calibri"/>
        <family val="2"/>
        <scheme val="minor"/>
      </rPr>
      <t>Lot n°4 — Espaces agiles</t>
    </r>
  </si>
  <si>
    <t>,</t>
  </si>
  <si>
    <t>PUPITRE-01</t>
  </si>
  <si>
    <t>TA-09</t>
  </si>
  <si>
    <t>FA-01</t>
  </si>
  <si>
    <t>TAB-01</t>
  </si>
  <si>
    <t>TAB-02</t>
  </si>
  <si>
    <t>TAB-03</t>
  </si>
  <si>
    <t>FA-02</t>
  </si>
  <si>
    <t>POUF-01</t>
  </si>
  <si>
    <t>POUF-02</t>
  </si>
  <si>
    <t>RANG-01</t>
  </si>
  <si>
    <t>TABLEAU-01</t>
  </si>
  <si>
    <t xml:space="preserve">Siège atelier assis/debout
</t>
  </si>
  <si>
    <t xml:space="preserve">Rangement esprit bibliothèque semi-ouverte </t>
  </si>
  <si>
    <t xml:space="preserve">Tableau écriture L100/120xH180 
</t>
  </si>
  <si>
    <t xml:space="preserve">Table 140x70cm à roulettes rabattable
</t>
  </si>
  <si>
    <t xml:space="preserve">Pouf carré </t>
  </si>
  <si>
    <t xml:space="preserve">Pouf carré 
</t>
  </si>
  <si>
    <t xml:space="preserve">Pupitre / table sur roulettes 70x70
</t>
  </si>
  <si>
    <t xml:space="preserve">Estrade Podium Pliable Salle Agora
</t>
  </si>
  <si>
    <r>
      <t xml:space="preserve">Table de réunion 3 places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de réunion pour échange informel dans une bulle, 
de 1 à 2 heures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Table ronde diam. 80 cm, hauteur standard
Plateau bois chêne naturel
Piétement central, robuste en métal, base de 45 cm/50 cm diamètre
</t>
    </r>
    <r>
      <rPr>
        <u/>
        <sz val="11"/>
        <rFont val="Calibri"/>
        <family val="2"/>
        <scheme val="minor"/>
      </rPr>
      <t>Capacité d'accuei</t>
    </r>
    <r>
      <rPr>
        <sz val="11"/>
        <rFont val="Calibri"/>
        <family val="2"/>
        <scheme val="minor"/>
      </rPr>
      <t xml:space="preserve">l : 3 personnes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Bois clair pour le plateau et piètement au choix</t>
    </r>
  </si>
  <si>
    <r>
      <rPr>
        <b/>
        <sz val="11"/>
        <rFont val="Calibri"/>
        <family val="2"/>
        <scheme val="minor"/>
      </rPr>
      <t xml:space="preserve">Table projet mi-hauteur sur roulettes 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projet en zone ouverte pour réunion et Management Visuel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mélaminé bois
Structure latérale et barre de liaison supérieure en métal  
Roulettes avec freins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L180-250xP90xH90cm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6 personnes (avec ordinateurs portables 15 pouces)
</t>
    </r>
    <r>
      <rPr>
        <u/>
        <sz val="11"/>
        <rFont val="Calibri"/>
        <family val="2"/>
        <scheme val="minor"/>
      </rPr>
      <t xml:space="preserve">En option </t>
    </r>
    <r>
      <rPr>
        <sz val="11"/>
        <rFont val="Calibri"/>
        <family val="2"/>
        <scheme val="minor"/>
      </rPr>
      <t xml:space="preserve">: Avec prise électrique Mediabox ou Top Access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Plateau bois - piètement selon l'ambiance de l'étage</t>
    </r>
  </si>
  <si>
    <r>
      <rPr>
        <b/>
        <sz val="11"/>
        <rFont val="Calibri"/>
        <family val="2"/>
        <scheme val="minor"/>
      </rPr>
      <t xml:space="preserve">Tabouret Bulle Réunion 3PL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bulle Réunion / durée environ de 3h max.
Descriptif :
Assise de dossier en polypropylène et coussin de dossier en mousse polyuréthane
Assise et coussin de dossier revêtu de tissu 
Sans accoudoirs
Piètement à roulettes en polypropylène 
A coordonner avec la petite table trapèze 120x140x90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</si>
  <si>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t xml:space="preserve">Siège réunion Piètement pivotant avec accoudoirs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en salle de réunion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Coque en polypropylène, rembourrée en tissu 
Avec accoudoirs
Piètement central à 4 branches en aluminium
Sur roulettes auto-freinantes (sol souple et dur en option)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</si>
  <si>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t xml:space="preserve">Siège réunion Piètement pivotant sans accoudoirs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en salle de réunion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Coque en polypropylène, rembourrée en tissu 
Sans accoudoirs
Piètement central à 4 branches en aluminium
Sur roulettes auto-freinantes (sol souple et dur en option)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</si>
  <si>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t xml:space="preserve">Fauteuil lounge bas pivotant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Bulle salon d'échange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Fauteuil tapissé avec dossier bas
Avec ou sans accoudoirs  
Base pyramidale en bois / métal souhaitée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</si>
  <si>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t xml:space="preserve">Tabouret Agile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agile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Tabouret hauteur standard
Sur roulettes
Assise en MDF et mousse de polyuréthane ignifugée revêtue de tissu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</si>
  <si>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t xml:space="preserve">Tabouret agile à roulettes coordonné à la table 90cm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agile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Hauteur : 65-78cm,
Sur roulettes
Assise et dossier en MDF et mousse de polyuréthane ignifugée revêtue de tissu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</si>
  <si>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t xml:space="preserve">Fauteuil mi-hauteur sur roulettes coordonnée à la table H90cm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agile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Fauteuil mi-haut, réglable en hauteur 
Assise rembourrée 
Piètement en métal - 4 pieds sur roulettes autobloquantes
Avec repose pieds
Sans accoudoirs
Facile à déplacer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
 </t>
    </r>
  </si>
  <si>
    <r>
      <t xml:space="preserve">Pouf Rond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complément assise basse salon et espace collaboratif
Descriptif : 
Pouf rond tapissé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D55-60cm, hauteur 45cm environ
Léger et facile à déplacer 
</t>
    </r>
    <r>
      <rPr>
        <u/>
        <sz val="11"/>
        <rFont val="Calibri"/>
        <family val="2"/>
        <scheme val="minor"/>
      </rPr>
      <t>Option(s)</t>
    </r>
    <r>
      <rPr>
        <sz val="11"/>
        <rFont val="Calibri"/>
        <family val="2"/>
        <scheme val="minor"/>
      </rPr>
      <t xml:space="preserve"> :  roulettes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  <r>
      <rPr>
        <b/>
        <sz val="11"/>
        <rFont val="Calibri"/>
        <family val="2"/>
        <scheme val="minor"/>
      </rPr>
      <t xml:space="preserve">
</t>
    </r>
  </si>
  <si>
    <r>
      <t xml:space="preserve">Tableau d'écriture sur roulettes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Prise de notes et écriture lors d'échanges management visuel et réunions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Tableau inscriptible et magnétique avec module de rangement des stylos 
Sur roulettes verrouillables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L100-120 x H170-190cm</t>
    </r>
    <r>
      <rPr>
        <sz val="11"/>
        <color rgb="FFFF0000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 xml:space="preserve">Option(s) </t>
    </r>
    <r>
      <rPr>
        <sz val="11"/>
        <rFont val="Calibri"/>
        <family val="2"/>
        <scheme val="minor"/>
      </rPr>
      <t xml:space="preserve">: isolant acoustique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</si>
  <si>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t>TA-01</t>
  </si>
  <si>
    <t>TA-02</t>
  </si>
  <si>
    <t>TA-03</t>
  </si>
  <si>
    <t>TA-04</t>
  </si>
  <si>
    <t>TA-05</t>
  </si>
  <si>
    <t>TA-06</t>
  </si>
  <si>
    <t>TA-07</t>
  </si>
  <si>
    <t>TA-08</t>
  </si>
  <si>
    <t>SD-01</t>
  </si>
  <si>
    <t>SA-01</t>
  </si>
  <si>
    <t>SR-01</t>
  </si>
  <si>
    <t>SR-02</t>
  </si>
  <si>
    <t>ESTR-01</t>
  </si>
  <si>
    <t>Poste B - Taux de remise hors BPU</t>
  </si>
  <si>
    <t xml:space="preserve">Poste C - Prestations d'assistance et de conseil à l'implantation des mobiliers </t>
  </si>
  <si>
    <t xml:space="preserve">Le </t>
  </si>
  <si>
    <t>Il est demandé au candidat une prestation d'assistance et de conseil à l'implantation des mobiliers (en amont de la passation de la commande). A ce titre, la rémunération du candidat correspondra à un % du montant total H.T. du bon de commande concerné.
Cette prestation est facultative, l'organisme demeure libre de ne pas la commander.</t>
  </si>
  <si>
    <t xml:space="preserve">Taux de rémunération </t>
  </si>
  <si>
    <t>Le   JJ/MM/AAAA</t>
  </si>
  <si>
    <t>Le Directeur de la Stratégie et des Moyens
Julien LACROIX</t>
  </si>
  <si>
    <t>Le  JJ/MM/AAAA</t>
  </si>
  <si>
    <t>Le Directeur de la Stratégie et des Moyens 
Julien LACROIX</t>
  </si>
  <si>
    <r>
      <t xml:space="preserve">Table d’appoint réglable en hauteur D50cm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appoint pour prise de notes / poser PC portable 15 pouces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 plateau rond en bois Ø40-50cm
Réglable en hauteur
Piètement en métal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</si>
  <si>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rPr>
        <b/>
        <sz val="11"/>
        <rFont val="Calibri"/>
        <family val="2"/>
        <scheme val="minor"/>
      </rPr>
      <t xml:space="preserve">Table basse ronde D60cm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appoint pour prise de notes / poser PC portable 15 pouces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plateau rond Ø60cm - Piètement en métal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Diamètre : 60cm - Hauteur:  60cm environ
</t>
    </r>
    <r>
      <rPr>
        <u/>
        <sz val="11"/>
        <rFont val="Calibri"/>
        <family val="2"/>
        <scheme val="minor"/>
      </rPr>
      <t>En option</t>
    </r>
    <r>
      <rPr>
        <sz val="11"/>
        <rFont val="Calibri"/>
        <family val="2"/>
        <scheme val="minor"/>
      </rPr>
      <t xml:space="preserve"> : Réglable en hauteur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</si>
  <si>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t xml:space="preserve">Table d'appoint  (rectangulaire)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appoint pour prise de notes / poser PC portable 15 pouces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Règlable en hauteur
Piètement en acier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35x55cm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Selon ambiance de l'étage</t>
    </r>
  </si>
  <si>
    <r>
      <rPr>
        <b/>
        <sz val="11"/>
        <rFont val="Calibri"/>
        <family val="2"/>
        <scheme val="minor"/>
      </rPr>
      <t xml:space="preserve">Table trapézoïdale, hauteur 90 cm 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de réunion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bois 
Revêtement anti-rayure avec traitement anti-reflet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L120/80 x P140x H90
Coté étroit : Piètement circulaire central souhaité, robuste en métal
Côté large : piètement au choix
A coordonner avec le "Siège Dessinateur"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3 personnes (avec PC portable 15 pouces)
</t>
    </r>
    <r>
      <rPr>
        <u/>
        <sz val="11"/>
        <rFont val="Calibri"/>
        <family val="2"/>
        <scheme val="minor"/>
      </rPr>
      <t>Accessoire(s) inclus</t>
    </r>
    <r>
      <rPr>
        <sz val="11"/>
        <rFont val="Calibri"/>
        <family val="2"/>
        <scheme val="minor"/>
      </rPr>
      <t xml:space="preserve"> : Top Access et chemin de câble pour intégrer une nourrice 40*6*6 ou échancrure pour passage cables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Bois clair pour le plateau et piètement métal blanc
</t>
    </r>
    <r>
      <rPr>
        <b/>
        <sz val="11"/>
        <rFont val="Calibri"/>
        <family val="2"/>
        <scheme val="minor"/>
      </rPr>
      <t/>
    </r>
  </si>
  <si>
    <r>
      <t xml:space="preserve">Note bene:
• Les candidats sont informés que les dimensions exprimées dans le présent document sont indicatives, des dimensions équivalentes ou approchantes peuvent être proposées. 
• Les croquis proposés sont des exemples, les mobiliers proposés devront répondre au besoin mais tout design sera étudié.
• Une harmonie dans l’ensemble des mobiliers proposés est recherchée en fonction de l’ambiance décorative choisie par la CPAM (coloris des plateaux, piètements des tables, matériaux des assises etc.).
• Les différents dispositifs de fixation et d’assemblage devront être étudiés de façon à présenter des ensembles parfaitement rigides et stables et les systèmes de montage des mobiliers doivent permettre des démontages et remontages aisés par le personnel de l’organisme. 
• La solidité du plan permettra de résister à la position assise en bord de plateau sans déformation, ni mouvement de ce dernier
• Les espaces de travail non électrifiés (tables, bureaux, etc) sont à prévoir avec des hauteurs maximales de 90cm
• Les bureaux individuels devront pouvoir accueillir en fonction des besoins un voile de fond et/ou des cloisons acoustiques (environ 50 cm en fonction des métiers de couleur grise).
• Il est également précisé que certains mobiliers sont intégrés au présent BP à titre d'option: l'acheteur pourra décider de commander ou non le mobilier concerné  
Consignes pour le poste A: 
• Les candidats doivent remplir les cases grisées
• Le candidat devra renseigner, pour chaque poste de mobilier, soit la rubrique "Mobilier neuf éco‑responsable" (en indiquant le pourcentage de matières recyclées et les labels et/ou certifications), soit la rubrique "Mobilier issu du réemploi et/ou du surcyclage". Dans ce dernier cas, le candidat devra préciser uniquement l’une des deux sous‑rubriques :   "Mobilier issu du réemploi"  ou "Mobilier issu du surcyclage".
• Le candidat devra obligatoirement renseigner la case Y33 "TOTAL QUANTITÉ € TTC dont éco‑contribution". 
• </t>
    </r>
    <r>
      <rPr>
        <b/>
        <sz val="16"/>
        <rFont val="Calibri"/>
        <family val="2"/>
        <scheme val="minor"/>
      </rPr>
      <t>Les colonnes W et X correspondent aux tarifs unitaires des mobiliers, et la colonne Y correspond au prix du mobilier considéré (de la ligne) compte tenu de la quantité totale mentionnée aux colonnes H à N.</t>
    </r>
  </si>
  <si>
    <r>
      <t xml:space="preserve">Table rabattable sur roulettes 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pour réunion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rectangulaire mélaminé bois
Plateau rabattable avec voile de fond et Top Access central
Roulettes avec freins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L140xP70xH standard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2 personnes environ (avec ordinateurs portables 15 pouces)
</t>
    </r>
    <r>
      <rPr>
        <u/>
        <sz val="11"/>
        <rFont val="Calibri"/>
        <family val="2"/>
        <scheme val="minor"/>
      </rPr>
      <t>Accessoires inclus</t>
    </r>
    <r>
      <rPr>
        <sz val="11"/>
        <rFont val="Calibri"/>
        <family val="2"/>
        <scheme val="minor"/>
      </rPr>
      <t xml:space="preserve"> : Top Access central, plateau rabattable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Plateau bois - piètement au choix
</t>
    </r>
  </si>
  <si>
    <r>
      <rPr>
        <b/>
        <sz val="11"/>
        <rFont val="Calibri"/>
        <family val="2"/>
        <scheme val="minor"/>
      </rPr>
      <t xml:space="preserve">Table d’appoint réglable en hauteur D50cm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appoint pour prise de notes / poser PC portable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 plateau rond en bois Ø40-50cm
Réglable en hauteur
Piètement en métal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</si>
  <si>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rPr>
        <b/>
        <sz val="11"/>
        <rFont val="Calibri"/>
        <family val="2"/>
        <scheme val="minor"/>
      </rPr>
      <t xml:space="preserve">Table basse ronde D60cm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appoint pour prise de notes / poser PC portable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plateau rond Ø60cm - Hauteur:  60cm environ
Piètement en métal
</t>
    </r>
    <r>
      <rPr>
        <u/>
        <sz val="11"/>
        <rFont val="Calibri"/>
        <family val="2"/>
        <scheme val="minor"/>
      </rPr>
      <t>En option</t>
    </r>
    <r>
      <rPr>
        <sz val="11"/>
        <rFont val="Calibri"/>
        <family val="2"/>
        <scheme val="minor"/>
      </rPr>
      <t xml:space="preserve"> : Règlable en hauteur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</si>
  <si>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rPr>
        <b/>
        <sz val="11"/>
        <rFont val="Calibri"/>
        <family val="2"/>
        <scheme val="minor"/>
      </rPr>
      <t xml:space="preserve">Table d'appoint  (rectangulaire)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appoint pour prise de notes / poser PC portable
</t>
    </r>
    <r>
      <rPr>
        <u/>
        <sz val="11"/>
        <rFont val="Calibri"/>
        <family val="2"/>
        <scheme val="minor"/>
      </rPr>
      <t xml:space="preserve">Descriptif </t>
    </r>
    <r>
      <rPr>
        <sz val="11"/>
        <rFont val="Calibri"/>
        <family val="2"/>
        <scheme val="minor"/>
      </rPr>
      <t xml:space="preserve">: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35x55cm
Règlable en hauteur
Piètement en acier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Selon ambiance de l'étage</t>
    </r>
  </si>
  <si>
    <r>
      <rPr>
        <b/>
        <sz val="11"/>
        <rFont val="Calibri"/>
        <family val="2"/>
        <scheme val="minor"/>
      </rPr>
      <t xml:space="preserve">Tabouret Bulle Réunion 3PL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bulle Réunion / durée environ de 3h max.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Assise de dossier en polypropylène et coussin de dossier en mousse polyuréthane
Assise et coussin de dossier revêtu de tissu 
Sans accoudoirs
Piètement à roulettes en polypropylène 
A coordonner avec la petite table trapèze 120x140x90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</si>
  <si>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rPr>
        <b/>
        <sz val="11"/>
        <rFont val="Calibri"/>
        <family val="2"/>
        <scheme val="minor"/>
      </rPr>
      <t xml:space="preserve">Tabouret zone accueil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accueil /assis debout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Avec dosseret
Sans accoudoirs ni repose-pied
Piètement à roulettes en polypropylène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noir</t>
    </r>
  </si>
  <si>
    <r>
      <rPr>
        <b/>
        <sz val="11"/>
        <rFont val="Calibri"/>
        <family val="2"/>
        <scheme val="minor"/>
      </rPr>
      <t xml:space="preserve">Siège réunion piètement pivotant avec accoudoirs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en salle de réunion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Coque en polypropylène, rembourrée en tissu 
Avec accoudoirs
Piètement central à 4 branches en aluminium
Sur roulettes auto-freinantes (sol souple et dur en option)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</si>
  <si>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rPr>
        <b/>
        <sz val="11"/>
        <rFont val="Calibri"/>
        <family val="2"/>
        <scheme val="minor"/>
      </rPr>
      <t>Siège réunion Piètement pivotant sans accoudoirs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en salle de réunion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Coque en polypropylène, rembourrée en tissu 
Sans accoudoirs
Piètement central à 4 branches en aluminium
Sur roulettes auto-freinantes (sol souple et dur en option)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</si>
  <si>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t xml:space="preserve">Fauteuil mi-hauteur sur roulettes coordonnée à la table H90cm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agile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Fauteuil mi-haut, réglable en hauteur 
Assise rembourrée 
Piètement en métal - 4 pieds sur roulettes autobloquantes
Avec repose pieds
Sans accoudoirs
Facile à déplacer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</si>
  <si>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t xml:space="preserve">Pouf Carré hauteur 45cm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complément assise basse salon et espace collaboratif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Pouf carré tapissé 
Dimensions : 45x45cm environ, hauteur 45cm environ
Léger et facile à déplacer 
</t>
    </r>
    <r>
      <rPr>
        <u/>
        <sz val="11"/>
        <rFont val="Calibri"/>
        <family val="2"/>
        <scheme val="minor"/>
      </rPr>
      <t>Option(s)</t>
    </r>
    <r>
      <rPr>
        <sz val="11"/>
        <rFont val="Calibri"/>
        <family val="2"/>
        <scheme val="minor"/>
      </rPr>
      <t xml:space="preserve"> :  roulettes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</si>
  <si>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t xml:space="preserve">Pouf Rond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complément assise basse salon et espace collaboratif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Pouf rond tapissé 
Dimensions : D55-60cm, hauteur 45cm environ
Léger et facile à déplacer 
</t>
    </r>
    <r>
      <rPr>
        <u/>
        <sz val="11"/>
        <rFont val="Calibri"/>
        <family val="2"/>
        <scheme val="minor"/>
      </rPr>
      <t>Option(s)</t>
    </r>
    <r>
      <rPr>
        <sz val="11"/>
        <rFont val="Calibri"/>
        <family val="2"/>
        <scheme val="minor"/>
      </rPr>
      <t xml:space="preserve"> : roulettes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  <r>
      <rPr>
        <b/>
        <sz val="11"/>
        <rFont val="Calibri"/>
        <family val="2"/>
        <scheme val="minor"/>
      </rPr>
      <t xml:space="preserve">
</t>
    </r>
  </si>
  <si>
    <r>
      <t xml:space="preserve">Rangement semi-occultant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séparation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Système modulaire de rayonnages fonctionnels semi-ajourés - Esprit bibliothèque 
Structure en métal et/ou bois
Tablettes, façades : mélaminé, bois
Panneaux verticaux, fond  – mélaminé, bois, feutre ou tissu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Ht : 140 à 170cm. – L : de 140cm à 180cm – Ep : 45/60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  <r>
      <rPr>
        <b/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</si>
  <si>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Estrade Podium Pliable Salle Agora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Estrade salle Agora, socle présentoir pour 5 à 6 personnes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1 estrade/podium pliable ou à composer L480x240cm au total - Ht de 20 à 30 cm environ 
Modules à composer ou version pliante, démontable
Panneaux latéraux - revêtement antidérapant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5 à 6 personnes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Bois souhaité </t>
    </r>
  </si>
  <si>
    <r>
      <t xml:space="preserve">Tableau d'écriture sur roulettes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Prise de notes et écriture lors d'échanges management visuel et réunions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Tableau inscriptible et magnétique avec module de rangement des stylos 
Sur roulettes verrouillables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L100-120 x H170-190cm</t>
    </r>
    <r>
      <rPr>
        <sz val="11"/>
        <color rgb="FFFF0000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Option(s)</t>
    </r>
    <r>
      <rPr>
        <sz val="11"/>
        <rFont val="Calibri"/>
        <family val="2"/>
        <scheme val="minor"/>
      </rPr>
      <t xml:space="preserve"> : isolant acoustique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</si>
  <si>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t xml:space="preserve">Note bene:
• Les candidats sont informés que les dimensions exprimées dans le présent document sont indicatives, des dimensions équivalentes ou approchantes peuvent être proposées. 
• Les croquis proposés sont des exemples, les mobiliers proposés devront répondre au besoin mais tout design sera étudié.
• Une harmonie dans l’ensemble des mobiliers proposés est recherchée en fonction de l’ambiance décorative choisie par la CPAM (coloris des plateaux, piètements des tables, matériaux des assises etc.).
• Les différents dispositifs de fixation et d’assemblage devront être étudiés de façon à présenter des ensembles parfaitement rigides et stables et les systèmes de montage des mobiliers doivent permettre des démontages et remontages aisés par le personnel de l’organisme. 
• La solidité du plan permettra de résister à la position assise en bord de plateau sans déformation, ni mouvement de ce dernier
• Les espaces de travail non électrifiés (tables, bureaux, etc) sont à prévoir avec des hauteurs maximales de 90cm
• Les bureaux individuels devront pouvoir accueillir en fonction des besoins un voile de fond et/ou des cloisons acoustiques (environ 50 cm en fonction des métiers de couleur grise).
• Il est également précisé que certains mobiliers sont intégrés au présent BP à titre d'option: l'acheteur pourra décider de commander ou non le mobilier concerné  
</t>
    </r>
    <r>
      <rPr>
        <u/>
        <sz val="16"/>
        <rFont val="Calibri"/>
        <family val="2"/>
        <scheme val="minor"/>
      </rPr>
      <t>Consignes pour le poste A</t>
    </r>
    <r>
      <rPr>
        <sz val="16"/>
        <rFont val="Calibri"/>
        <family val="2"/>
        <scheme val="minor"/>
      </rPr>
      <t xml:space="preserve">: 
• Les candidats doivent remplir les cases grisées
• Le candidat devra renseigner, pour chaque poste de mobilier, soit la rubrique "Mobilier neuf éco‑responsable" (en indiquant le pourcentage de matières recyclées et les labels et/ou certifications), soit la rubrique "Mobilier issu du réemploi et/ou du surcyclage". Dans ce dernier cas, le candidat devra préciser uniquement l’une des deux sous‑rubriques :   "Mobilier issu du réemploi"  ou "Mobilier issu du surcyclage".
</t>
    </r>
  </si>
  <si>
    <r>
      <t xml:space="preserve">Table trapézoïdale, hauteur standard 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de réunion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bois 
Revêtement anti-rayure avec traitement anti-reflet
Coté étroit : Piètement circulaire central souhaité, robuste en métal
Côté large : piètement au choix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L100/140 x P180 x hauteur standard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4 personnes (avec PC portable 15 pouces)
</t>
    </r>
    <r>
      <rPr>
        <u/>
        <sz val="11"/>
        <rFont val="Calibri"/>
        <family val="2"/>
        <scheme val="minor"/>
      </rPr>
      <t>Accessoire(s) inclus</t>
    </r>
    <r>
      <rPr>
        <sz val="11"/>
        <rFont val="Calibri"/>
        <family val="2"/>
        <scheme val="minor"/>
      </rPr>
      <t xml:space="preserve"> : Top Access et chemin de câble pour intégrer une nourrice 40*6*6 ou échancrure pour passage cables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Bois clair pour le plateau et piètement métal blanc</t>
    </r>
  </si>
  <si>
    <r>
      <t xml:space="preserve">Table rabattable sur roulettes 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pour réunion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rectangulaire mélaminé bois
Plateau rabattable avec voile de fond et Top Access central
Roulettes avec freins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L140xP70xHstandard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2 personnes environ (avec ordinateurs portables 15 pouces)
</t>
    </r>
    <r>
      <rPr>
        <u/>
        <sz val="11"/>
        <rFont val="Calibri"/>
        <family val="2"/>
        <scheme val="minor"/>
      </rPr>
      <t>Accessoires inclus</t>
    </r>
    <r>
      <rPr>
        <sz val="11"/>
        <rFont val="Calibri"/>
        <family val="2"/>
        <scheme val="minor"/>
      </rPr>
      <t xml:space="preserve"> : Top Access central, plateau rabattable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Plateau bois - piètement au choix
</t>
    </r>
  </si>
  <si>
    <r>
      <rPr>
        <b/>
        <sz val="11"/>
        <rFont val="Calibri"/>
        <family val="2"/>
        <scheme val="minor"/>
      </rPr>
      <t>Table sur roulettes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Table projet Agile 1 à 2 personnes
</t>
    </r>
    <r>
      <rPr>
        <u/>
        <sz val="11"/>
        <rFont val="Calibri"/>
        <family val="2"/>
        <scheme val="minor"/>
      </rPr>
      <t>Descriptif :</t>
    </r>
    <r>
      <rPr>
        <sz val="11"/>
        <rFont val="Calibri"/>
        <family val="2"/>
        <scheme val="minor"/>
      </rPr>
      <t xml:space="preserve"> Plateau mélaminé - Piétement en métal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L160xP60 Hauteur standard 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1 à 2 personnes (avec PC portable 15 pouces)
</t>
    </r>
    <r>
      <rPr>
        <u/>
        <sz val="11"/>
        <rFont val="Calibri"/>
        <family val="2"/>
        <scheme val="minor"/>
      </rPr>
      <t>En option</t>
    </r>
    <r>
      <rPr>
        <sz val="11"/>
        <rFont val="Calibri"/>
        <family val="2"/>
        <scheme val="minor"/>
      </rPr>
      <t xml:space="preserve"> : Branchement prise + roulettes avec freins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 selon l'ambiance de l'étage
</t>
    </r>
  </si>
  <si>
    <r>
      <t xml:space="preserve">Tabouret / appui fesses coordoné à la table H90cm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agile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Tabouret mi-haut, Hauteur 70cm environ
4 pieds
Assise de forme ergonomique capitonnée avec une mousse souple, revêtue de tissu
Structure acier, en forme de V souhaitée
</t>
    </r>
    <r>
      <rPr>
        <u/>
        <sz val="11"/>
        <rFont val="Calibri"/>
        <family val="2"/>
        <scheme val="minor"/>
      </rPr>
      <t xml:space="preserve">Option(s) </t>
    </r>
    <r>
      <rPr>
        <sz val="11"/>
        <rFont val="Calibri"/>
        <family val="2"/>
        <scheme val="minor"/>
      </rPr>
      <t xml:space="preserve">: Empilable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
</t>
    </r>
  </si>
  <si>
    <r>
      <t xml:space="preserve">Pouf Carré Hauteur 45cm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complément assise basse salon et espace collaboratif
Descriptif : 
Pouf rond tapissé 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D55-60cm, hauteur 45cm environ
Léger et facile à déplacer 
</t>
    </r>
    <r>
      <rPr>
        <u/>
        <sz val="11"/>
        <rFont val="Calibri"/>
        <family val="2"/>
        <scheme val="minor"/>
      </rPr>
      <t>Option(s)</t>
    </r>
    <r>
      <rPr>
        <sz val="11"/>
        <rFont val="Calibri"/>
        <family val="2"/>
        <scheme val="minor"/>
      </rPr>
      <t xml:space="preserve"> :  roulettes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  <r>
      <rPr>
        <b/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</si>
  <si>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Pupitre sur roulette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Support de documents pour présentation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Table ronde/carrée  D60-70cm, 
Réglable en hauteur, H85-90cm
Facile à déplacer 
</t>
    </r>
    <r>
      <rPr>
        <u/>
        <sz val="11"/>
        <rFont val="Calibri"/>
        <family val="2"/>
        <scheme val="minor"/>
      </rPr>
      <t xml:space="preserve">En option </t>
    </r>
    <r>
      <rPr>
        <sz val="11"/>
        <rFont val="Calibri"/>
        <family val="2"/>
        <scheme val="minor"/>
      </rPr>
      <t xml:space="preserve">: plateau inclinable à 30°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 (R01)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</si>
</sst>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4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3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  <font>
      <b/>
      <sz val="20"/>
      <name val="Calibri"/>
      <family val="2"/>
      <scheme val="minor"/>
    </font>
    <font>
      <u/>
      <sz val="16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78">
    <xf numFmtId="0" fontId="0" fillId="0" borderId="0" xfId="0"/>
    <xf numFmtId="0" fontId="0" fillId="0" borderId="0" xfId="0" applyAlignment="1">
      <alignment horizontal="left" inden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44" fontId="8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 indent="1"/>
    </xf>
    <xf numFmtId="44" fontId="10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0" fillId="0" borderId="0" xfId="0" applyFont="1" applyBorder="1" applyAlignment="1">
      <alignment horizontal="left" indent="1"/>
    </xf>
    <xf numFmtId="0" fontId="0" fillId="0" borderId="0" xfId="0" applyBorder="1"/>
    <xf numFmtId="0" fontId="12" fillId="0" borderId="0" xfId="0" applyFont="1" applyBorder="1" applyAlignment="1">
      <alignment horizontal="left" vertical="center" wrapText="1" indent="1"/>
    </xf>
    <xf numFmtId="0" fontId="13" fillId="0" borderId="0" xfId="0" applyFont="1"/>
    <xf numFmtId="0" fontId="14" fillId="0" borderId="0" xfId="0" applyFont="1" applyBorder="1" applyAlignment="1">
      <alignment horizontal="left" vertical="center"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 indent="1"/>
    </xf>
    <xf numFmtId="0" fontId="7" fillId="0" borderId="0" xfId="1" applyFont="1" applyBorder="1" applyAlignment="1">
      <alignment horizontal="center" vertical="center" wrapText="1"/>
    </xf>
    <xf numFmtId="44" fontId="7" fillId="0" borderId="0" xfId="1" applyNumberFormat="1" applyFont="1" applyFill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6" fillId="0" borderId="3" xfId="1" applyFont="1" applyFill="1" applyBorder="1" applyAlignment="1">
      <alignment horizontal="left" vertical="center" wrapText="1" indent="1"/>
    </xf>
    <xf numFmtId="0" fontId="3" fillId="0" borderId="1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29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11" fillId="0" borderId="28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center" wrapText="1" indent="1"/>
    </xf>
    <xf numFmtId="0" fontId="5" fillId="4" borderId="24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left" vertical="center" wrapText="1" indent="1"/>
    </xf>
    <xf numFmtId="0" fontId="18" fillId="2" borderId="5" xfId="1" applyFont="1" applyFill="1" applyBorder="1" applyAlignment="1">
      <alignment horizontal="center" vertical="center" wrapText="1"/>
    </xf>
    <xf numFmtId="0" fontId="25" fillId="7" borderId="16" xfId="0" applyFont="1" applyFill="1" applyBorder="1" applyAlignment="1">
      <alignment vertical="center" wrapText="1"/>
    </xf>
    <xf numFmtId="0" fontId="25" fillId="7" borderId="11" xfId="0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/>
    </xf>
    <xf numFmtId="0" fontId="3" fillId="2" borderId="35" xfId="1" applyFont="1" applyFill="1" applyBorder="1" applyAlignment="1">
      <alignment horizontal="center" vertical="center" wrapText="1"/>
    </xf>
    <xf numFmtId="0" fontId="18" fillId="2" borderId="14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left" vertical="center" wrapText="1" indent="1"/>
    </xf>
    <xf numFmtId="0" fontId="27" fillId="0" borderId="5" xfId="1" applyFont="1" applyFill="1" applyBorder="1" applyAlignment="1">
      <alignment horizontal="center" vertical="center" wrapText="1"/>
    </xf>
    <xf numFmtId="0" fontId="15" fillId="0" borderId="24" xfId="1" applyFont="1" applyFill="1" applyBorder="1" applyAlignment="1">
      <alignment horizontal="left" vertical="center" wrapText="1" indent="1"/>
    </xf>
    <xf numFmtId="0" fontId="15" fillId="0" borderId="24" xfId="1" applyFont="1" applyFill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4" fillId="4" borderId="0" xfId="1" applyFont="1" applyFill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29" fillId="0" borderId="5" xfId="1" applyFont="1" applyFill="1" applyBorder="1" applyAlignment="1">
      <alignment horizontal="left" vertical="center" wrapText="1" indent="1"/>
    </xf>
    <xf numFmtId="0" fontId="29" fillId="0" borderId="36" xfId="1" applyFont="1" applyFill="1" applyBorder="1" applyAlignment="1">
      <alignment horizontal="left" vertical="center" wrapText="1" indent="1"/>
    </xf>
    <xf numFmtId="0" fontId="11" fillId="4" borderId="5" xfId="1" applyFont="1" applyFill="1" applyBorder="1" applyAlignment="1">
      <alignment horizontal="center" vertical="center" wrapText="1"/>
    </xf>
    <xf numFmtId="0" fontId="11" fillId="4" borderId="12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29" fillId="4" borderId="5" xfId="1" applyFont="1" applyFill="1" applyBorder="1" applyAlignment="1">
      <alignment horizontal="left" vertical="center" wrapText="1" indent="1"/>
    </xf>
    <xf numFmtId="0" fontId="5" fillId="4" borderId="30" xfId="1" applyFont="1" applyFill="1" applyBorder="1" applyAlignment="1">
      <alignment horizontal="center" vertical="center" wrapText="1"/>
    </xf>
    <xf numFmtId="0" fontId="32" fillId="4" borderId="14" xfId="1" applyFont="1" applyFill="1" applyBorder="1" applyAlignment="1">
      <alignment horizontal="center" vertical="top"/>
    </xf>
    <xf numFmtId="0" fontId="4" fillId="4" borderId="15" xfId="1" applyFont="1" applyFill="1" applyBorder="1" applyAlignment="1">
      <alignment vertical="top"/>
    </xf>
    <xf numFmtId="0" fontId="6" fillId="4" borderId="5" xfId="1" applyFont="1" applyFill="1" applyBorder="1" applyAlignment="1">
      <alignment horizontal="left" vertical="center" wrapText="1" indent="1"/>
    </xf>
    <xf numFmtId="0" fontId="15" fillId="4" borderId="24" xfId="1" applyFont="1" applyFill="1" applyBorder="1" applyAlignment="1">
      <alignment horizontal="left" vertical="center" wrapText="1" indent="1"/>
    </xf>
    <xf numFmtId="44" fontId="30" fillId="12" borderId="35" xfId="1" applyNumberFormat="1" applyFont="1" applyFill="1" applyBorder="1" applyAlignment="1">
      <alignment horizontal="center" vertical="center" wrapText="1"/>
    </xf>
    <xf numFmtId="0" fontId="5" fillId="4" borderId="26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left" vertical="center" wrapText="1" indent="1"/>
    </xf>
    <xf numFmtId="0" fontId="27" fillId="0" borderId="6" xfId="1" applyFont="1" applyFill="1" applyBorder="1" applyAlignment="1">
      <alignment horizontal="center" vertical="center" wrapText="1"/>
    </xf>
    <xf numFmtId="0" fontId="29" fillId="0" borderId="6" xfId="1" applyFont="1" applyFill="1" applyBorder="1" applyAlignment="1">
      <alignment horizontal="left" vertical="center" wrapText="1" indent="1"/>
    </xf>
    <xf numFmtId="0" fontId="29" fillId="4" borderId="6" xfId="1" applyFont="1" applyFill="1" applyBorder="1" applyAlignment="1">
      <alignment horizontal="left" vertical="center" wrapText="1" inden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15" xfId="1" applyFont="1" applyFill="1" applyBorder="1" applyAlignment="1">
      <alignment horizontal="center" vertical="center" wrapText="1"/>
    </xf>
    <xf numFmtId="0" fontId="3" fillId="5" borderId="38" xfId="1" applyFont="1" applyFill="1" applyBorder="1" applyAlignment="1">
      <alignment horizontal="center" vertical="center"/>
    </xf>
    <xf numFmtId="0" fontId="3" fillId="5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0" fontId="3" fillId="5" borderId="38" xfId="1" applyFont="1" applyFill="1" applyBorder="1" applyAlignment="1">
      <alignment horizontal="center" vertical="center" wrapText="1"/>
    </xf>
    <xf numFmtId="0" fontId="3" fillId="9" borderId="38" xfId="1" applyFont="1" applyFill="1" applyBorder="1" applyAlignment="1">
      <alignment horizontal="center" vertical="center" wrapText="1"/>
    </xf>
    <xf numFmtId="0" fontId="3" fillId="11" borderId="38" xfId="1" applyFont="1" applyFill="1" applyBorder="1" applyAlignment="1">
      <alignment horizontal="center" vertical="center" wrapText="1"/>
    </xf>
    <xf numFmtId="2" fontId="3" fillId="5" borderId="38" xfId="1" applyNumberFormat="1" applyFont="1" applyFill="1" applyBorder="1" applyAlignment="1">
      <alignment horizontal="center" vertical="center" wrapText="1"/>
    </xf>
    <xf numFmtId="2" fontId="3" fillId="5" borderId="40" xfId="1" applyNumberFormat="1" applyFont="1" applyFill="1" applyBorder="1" applyAlignment="1">
      <alignment horizontal="center" vertical="center" wrapText="1"/>
    </xf>
    <xf numFmtId="0" fontId="3" fillId="5" borderId="40" xfId="1" applyFont="1" applyFill="1" applyBorder="1" applyAlignment="1">
      <alignment horizontal="center" vertical="center" wrapText="1"/>
    </xf>
    <xf numFmtId="0" fontId="3" fillId="9" borderId="45" xfId="1" applyFont="1" applyFill="1" applyBorder="1" applyAlignment="1">
      <alignment horizontal="center" vertical="center" wrapText="1"/>
    </xf>
    <xf numFmtId="0" fontId="0" fillId="4" borderId="0" xfId="0" applyFill="1" applyAlignment="1"/>
    <xf numFmtId="0" fontId="11" fillId="0" borderId="12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4" fillId="8" borderId="39" xfId="1" applyFont="1" applyFill="1" applyBorder="1" applyAlignment="1">
      <alignment horizontal="center" vertical="center"/>
    </xf>
    <xf numFmtId="0" fontId="4" fillId="8" borderId="38" xfId="1" applyFont="1" applyFill="1" applyBorder="1" applyAlignment="1">
      <alignment horizontal="center" vertical="center"/>
    </xf>
    <xf numFmtId="0" fontId="4" fillId="10" borderId="41" xfId="1" applyFont="1" applyFill="1" applyBorder="1" applyAlignment="1">
      <alignment horizontal="center" vertical="center"/>
    </xf>
    <xf numFmtId="0" fontId="4" fillId="10" borderId="46" xfId="1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3" borderId="13" xfId="1" applyFont="1" applyFill="1" applyBorder="1" applyAlignment="1">
      <alignment horizontal="left" vertical="center"/>
    </xf>
    <xf numFmtId="0" fontId="0" fillId="0" borderId="2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1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9" fillId="0" borderId="16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/>
    </xf>
    <xf numFmtId="0" fontId="4" fillId="3" borderId="17" xfId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left" vertical="center"/>
    </xf>
    <xf numFmtId="0" fontId="4" fillId="3" borderId="18" xfId="1" applyFont="1" applyFill="1" applyBorder="1" applyAlignment="1">
      <alignment horizontal="left" vertical="center"/>
    </xf>
    <xf numFmtId="0" fontId="9" fillId="4" borderId="24" xfId="1" applyFont="1" applyFill="1" applyBorder="1" applyAlignment="1">
      <alignment horizontal="left" vertical="center" wrapText="1"/>
    </xf>
    <xf numFmtId="0" fontId="9" fillId="4" borderId="5" xfId="1" applyFont="1" applyFill="1" applyBorder="1" applyAlignment="1">
      <alignment horizontal="left" vertical="center" wrapText="1"/>
    </xf>
    <xf numFmtId="0" fontId="9" fillId="4" borderId="26" xfId="1" applyFont="1" applyFill="1" applyBorder="1" applyAlignment="1">
      <alignment horizontal="left" vertical="center" wrapText="1"/>
    </xf>
    <xf numFmtId="0" fontId="9" fillId="4" borderId="6" xfId="1" applyFont="1" applyFill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14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4" fillId="10" borderId="39" xfId="1" applyFont="1" applyFill="1" applyBorder="1" applyAlignment="1">
      <alignment horizontal="center" vertical="center"/>
    </xf>
    <xf numFmtId="0" fontId="4" fillId="10" borderId="40" xfId="1" applyFont="1" applyFill="1" applyBorder="1" applyAlignment="1">
      <alignment horizontal="center" vertical="center"/>
    </xf>
    <xf numFmtId="0" fontId="4" fillId="8" borderId="42" xfId="1" applyFont="1" applyFill="1" applyBorder="1" applyAlignment="1">
      <alignment horizontal="center" vertical="center"/>
    </xf>
    <xf numFmtId="0" fontId="4" fillId="8" borderId="43" xfId="1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16" fillId="0" borderId="16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44" fontId="8" fillId="0" borderId="0" xfId="1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11" Type="http://schemas.openxmlformats.org/officeDocument/2006/relationships/image" Target="../media/image11.png"/><Relationship Id="rId5" Type="http://schemas.openxmlformats.org/officeDocument/2006/relationships/image" Target="../media/image6.png"/><Relationship Id="rId10" Type="http://schemas.openxmlformats.org/officeDocument/2006/relationships/image" Target="../media/image12.png"/><Relationship Id="rId4" Type="http://schemas.openxmlformats.org/officeDocument/2006/relationships/image" Target="../media/image5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976075</xdr:colOff>
      <xdr:row>1</xdr:row>
      <xdr:rowOff>378898</xdr:rowOff>
    </xdr:from>
    <xdr:to>
      <xdr:col>2</xdr:col>
      <xdr:colOff>2647950</xdr:colOff>
      <xdr:row>4</xdr:row>
      <xdr:rowOff>666750</xdr:rowOff>
    </xdr:to>
    <xdr:pic>
      <xdr:nvPicPr>
        <xdr:cNvPr id="23" name="Image 2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475" y="378898"/>
          <a:ext cx="5367575" cy="19071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940526</xdr:colOff>
      <xdr:row>11</xdr:row>
      <xdr:rowOff>248194</xdr:rowOff>
    </xdr:from>
    <xdr:to>
      <xdr:col>4</xdr:col>
      <xdr:colOff>2876033</xdr:colOff>
      <xdr:row>11</xdr:row>
      <xdr:rowOff>1959069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2566" y="10626634"/>
          <a:ext cx="1935507" cy="1710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1055914</xdr:colOff>
      <xdr:row>14</xdr:row>
      <xdr:rowOff>293914</xdr:rowOff>
    </xdr:from>
    <xdr:to>
      <xdr:col>4</xdr:col>
      <xdr:colOff>3258244</xdr:colOff>
      <xdr:row>14</xdr:row>
      <xdr:rowOff>2095820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0714" y="18222685"/>
          <a:ext cx="2202330" cy="1801906"/>
        </a:xfrm>
        <a:prstGeom prst="rect">
          <a:avLst/>
        </a:prstGeom>
      </xdr:spPr>
    </xdr:pic>
    <xdr:clientData/>
  </xdr:twoCellAnchor>
  <xdr:twoCellAnchor editAs="oneCell">
    <xdr:from>
      <xdr:col>4</xdr:col>
      <xdr:colOff>1247503</xdr:colOff>
      <xdr:row>18</xdr:row>
      <xdr:rowOff>559526</xdr:rowOff>
    </xdr:from>
    <xdr:to>
      <xdr:col>4</xdr:col>
      <xdr:colOff>2888203</xdr:colOff>
      <xdr:row>18</xdr:row>
      <xdr:rowOff>2274026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9543" y="27595286"/>
          <a:ext cx="1640700" cy="1714500"/>
        </a:xfrm>
        <a:prstGeom prst="rect">
          <a:avLst/>
        </a:prstGeom>
      </xdr:spPr>
    </xdr:pic>
    <xdr:clientData/>
  </xdr:twoCellAnchor>
  <xdr:twoCellAnchor editAs="oneCell">
    <xdr:from>
      <xdr:col>4</xdr:col>
      <xdr:colOff>1426028</xdr:colOff>
      <xdr:row>20</xdr:row>
      <xdr:rowOff>740229</xdr:rowOff>
    </xdr:from>
    <xdr:to>
      <xdr:col>4</xdr:col>
      <xdr:colOff>2596503</xdr:colOff>
      <xdr:row>20</xdr:row>
      <xdr:rowOff>2378894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60828" y="28836258"/>
          <a:ext cx="1170475" cy="1638665"/>
        </a:xfrm>
        <a:prstGeom prst="rect">
          <a:avLst/>
        </a:prstGeom>
      </xdr:spPr>
    </xdr:pic>
    <xdr:clientData/>
  </xdr:twoCellAnchor>
  <xdr:twoCellAnchor editAs="oneCell">
    <xdr:from>
      <xdr:col>4</xdr:col>
      <xdr:colOff>1321526</xdr:colOff>
      <xdr:row>21</xdr:row>
      <xdr:rowOff>161109</xdr:rowOff>
    </xdr:from>
    <xdr:to>
      <xdr:col>4</xdr:col>
      <xdr:colOff>2441484</xdr:colOff>
      <xdr:row>21</xdr:row>
      <xdr:rowOff>1822269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3566" y="35548389"/>
          <a:ext cx="1119958" cy="1661160"/>
        </a:xfrm>
        <a:prstGeom prst="rect">
          <a:avLst/>
        </a:prstGeom>
      </xdr:spPr>
    </xdr:pic>
    <xdr:clientData/>
  </xdr:twoCellAnchor>
  <xdr:oneCellAnchor>
    <xdr:from>
      <xdr:col>4</xdr:col>
      <xdr:colOff>1495697</xdr:colOff>
      <xdr:row>23</xdr:row>
      <xdr:rowOff>411480</xdr:rowOff>
    </xdr:from>
    <xdr:ext cx="1101857" cy="1320444"/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7737" y="40767000"/>
          <a:ext cx="1101857" cy="1320444"/>
        </a:xfrm>
        <a:prstGeom prst="rect">
          <a:avLst/>
        </a:prstGeom>
      </xdr:spPr>
    </xdr:pic>
    <xdr:clientData/>
  </xdr:oneCellAnchor>
  <xdr:twoCellAnchor editAs="oneCell">
    <xdr:from>
      <xdr:col>4</xdr:col>
      <xdr:colOff>1553882</xdr:colOff>
      <xdr:row>24</xdr:row>
      <xdr:rowOff>224118</xdr:rowOff>
    </xdr:from>
    <xdr:to>
      <xdr:col>4</xdr:col>
      <xdr:colOff>2844800</xdr:colOff>
      <xdr:row>24</xdr:row>
      <xdr:rowOff>1778091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282706" y="42791530"/>
          <a:ext cx="1290918" cy="1553973"/>
        </a:xfrm>
        <a:prstGeom prst="rect">
          <a:avLst/>
        </a:prstGeom>
      </xdr:spPr>
    </xdr:pic>
    <xdr:clientData/>
  </xdr:twoCellAnchor>
  <xdr:twoCellAnchor editAs="oneCell">
    <xdr:from>
      <xdr:col>4</xdr:col>
      <xdr:colOff>1255059</xdr:colOff>
      <xdr:row>25</xdr:row>
      <xdr:rowOff>268941</xdr:rowOff>
    </xdr:from>
    <xdr:to>
      <xdr:col>4</xdr:col>
      <xdr:colOff>2705880</xdr:colOff>
      <xdr:row>25</xdr:row>
      <xdr:rowOff>1728006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3883" y="44972941"/>
          <a:ext cx="1450821" cy="1459065"/>
        </a:xfrm>
        <a:prstGeom prst="rect">
          <a:avLst/>
        </a:prstGeom>
      </xdr:spPr>
    </xdr:pic>
    <xdr:clientData/>
  </xdr:twoCellAnchor>
  <xdr:twoCellAnchor editAs="oneCell">
    <xdr:from>
      <xdr:col>4</xdr:col>
      <xdr:colOff>1150470</xdr:colOff>
      <xdr:row>30</xdr:row>
      <xdr:rowOff>253999</xdr:rowOff>
    </xdr:from>
    <xdr:to>
      <xdr:col>4</xdr:col>
      <xdr:colOff>2697464</xdr:colOff>
      <xdr:row>30</xdr:row>
      <xdr:rowOff>1900062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9294" y="57777528"/>
          <a:ext cx="1546994" cy="1646063"/>
        </a:xfrm>
        <a:prstGeom prst="rect">
          <a:avLst/>
        </a:prstGeom>
      </xdr:spPr>
    </xdr:pic>
    <xdr:clientData/>
  </xdr:twoCellAnchor>
  <xdr:twoCellAnchor editAs="oneCell">
    <xdr:from>
      <xdr:col>4</xdr:col>
      <xdr:colOff>1583765</xdr:colOff>
      <xdr:row>31</xdr:row>
      <xdr:rowOff>358588</xdr:rowOff>
    </xdr:from>
    <xdr:to>
      <xdr:col>4</xdr:col>
      <xdr:colOff>2755736</xdr:colOff>
      <xdr:row>31</xdr:row>
      <xdr:rowOff>1721732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2589" y="60018706"/>
          <a:ext cx="1171971" cy="1363144"/>
        </a:xfrm>
        <a:prstGeom prst="rect">
          <a:avLst/>
        </a:prstGeom>
      </xdr:spPr>
    </xdr:pic>
    <xdr:clientData/>
  </xdr:twoCellAnchor>
  <xdr:twoCellAnchor editAs="oneCell">
    <xdr:from>
      <xdr:col>4</xdr:col>
      <xdr:colOff>1703293</xdr:colOff>
      <xdr:row>34</xdr:row>
      <xdr:rowOff>418352</xdr:rowOff>
    </xdr:from>
    <xdr:to>
      <xdr:col>4</xdr:col>
      <xdr:colOff>2917294</xdr:colOff>
      <xdr:row>34</xdr:row>
      <xdr:rowOff>2076823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432117" y="73510587"/>
          <a:ext cx="1214001" cy="16584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932531</xdr:colOff>
      <xdr:row>1</xdr:row>
      <xdr:rowOff>680357</xdr:rowOff>
    </xdr:from>
    <xdr:to>
      <xdr:col>4</xdr:col>
      <xdr:colOff>3646713</xdr:colOff>
      <xdr:row>4</xdr:row>
      <xdr:rowOff>453948</xdr:rowOff>
    </xdr:to>
    <xdr:pic>
      <xdr:nvPicPr>
        <xdr:cNvPr id="20" name="Image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388" y="1061357"/>
          <a:ext cx="5653325" cy="1379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927100</xdr:colOff>
      <xdr:row>11</xdr:row>
      <xdr:rowOff>355600</xdr:rowOff>
    </xdr:from>
    <xdr:to>
      <xdr:col>6</xdr:col>
      <xdr:colOff>2862607</xdr:colOff>
      <xdr:row>11</xdr:row>
      <xdr:rowOff>2066475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12890500"/>
          <a:ext cx="1935507" cy="1710875"/>
        </a:xfrm>
        <a:prstGeom prst="rect">
          <a:avLst/>
        </a:prstGeom>
      </xdr:spPr>
    </xdr:pic>
    <xdr:clientData/>
  </xdr:twoCellAnchor>
  <xdr:twoCellAnchor editAs="oneCell">
    <xdr:from>
      <xdr:col>6</xdr:col>
      <xdr:colOff>1028700</xdr:colOff>
      <xdr:row>14</xdr:row>
      <xdr:rowOff>152400</xdr:rowOff>
    </xdr:from>
    <xdr:to>
      <xdr:col>6</xdr:col>
      <xdr:colOff>3467100</xdr:colOff>
      <xdr:row>14</xdr:row>
      <xdr:rowOff>2147454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1300" y="20745450"/>
          <a:ext cx="2438400" cy="1995054"/>
        </a:xfrm>
        <a:prstGeom prst="rect">
          <a:avLst/>
        </a:prstGeom>
      </xdr:spPr>
    </xdr:pic>
    <xdr:clientData/>
  </xdr:twoCellAnchor>
  <xdr:twoCellAnchor editAs="oneCell">
    <xdr:from>
      <xdr:col>6</xdr:col>
      <xdr:colOff>1651000</xdr:colOff>
      <xdr:row>19</xdr:row>
      <xdr:rowOff>241300</xdr:rowOff>
    </xdr:from>
    <xdr:to>
      <xdr:col>6</xdr:col>
      <xdr:colOff>2821475</xdr:colOff>
      <xdr:row>19</xdr:row>
      <xdr:rowOff>1879965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0" y="31343600"/>
          <a:ext cx="1170475" cy="1638665"/>
        </a:xfrm>
        <a:prstGeom prst="rect">
          <a:avLst/>
        </a:prstGeom>
      </xdr:spPr>
    </xdr:pic>
    <xdr:clientData/>
  </xdr:twoCellAnchor>
  <xdr:twoCellAnchor editAs="oneCell">
    <xdr:from>
      <xdr:col>6</xdr:col>
      <xdr:colOff>1727200</xdr:colOff>
      <xdr:row>20</xdr:row>
      <xdr:rowOff>190500</xdr:rowOff>
    </xdr:from>
    <xdr:to>
      <xdr:col>6</xdr:col>
      <xdr:colOff>2847158</xdr:colOff>
      <xdr:row>20</xdr:row>
      <xdr:rowOff>1851660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0" y="34086800"/>
          <a:ext cx="1119958" cy="1661160"/>
        </a:xfrm>
        <a:prstGeom prst="rect">
          <a:avLst/>
        </a:prstGeom>
      </xdr:spPr>
    </xdr:pic>
    <xdr:clientData/>
  </xdr:twoCellAnchor>
  <xdr:oneCellAnchor>
    <xdr:from>
      <xdr:col>6</xdr:col>
      <xdr:colOff>1511300</xdr:colOff>
      <xdr:row>21</xdr:row>
      <xdr:rowOff>355600</xdr:rowOff>
    </xdr:from>
    <xdr:ext cx="1101857" cy="1320444"/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3900" y="45104050"/>
          <a:ext cx="1101857" cy="1320444"/>
        </a:xfrm>
        <a:prstGeom prst="rect">
          <a:avLst/>
        </a:prstGeom>
      </xdr:spPr>
    </xdr:pic>
    <xdr:clientData/>
  </xdr:oneCellAnchor>
  <xdr:twoCellAnchor editAs="oneCell">
    <xdr:from>
      <xdr:col>6</xdr:col>
      <xdr:colOff>1244600</xdr:colOff>
      <xdr:row>22</xdr:row>
      <xdr:rowOff>393700</xdr:rowOff>
    </xdr:from>
    <xdr:to>
      <xdr:col>6</xdr:col>
      <xdr:colOff>2535518</xdr:colOff>
      <xdr:row>22</xdr:row>
      <xdr:rowOff>1947673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452600" y="41300400"/>
          <a:ext cx="1290918" cy="1553973"/>
        </a:xfrm>
        <a:prstGeom prst="rect">
          <a:avLst/>
        </a:prstGeom>
      </xdr:spPr>
    </xdr:pic>
    <xdr:clientData/>
  </xdr:twoCellAnchor>
  <xdr:twoCellAnchor editAs="oneCell">
    <xdr:from>
      <xdr:col>6</xdr:col>
      <xdr:colOff>1219200</xdr:colOff>
      <xdr:row>17</xdr:row>
      <xdr:rowOff>777240</xdr:rowOff>
    </xdr:from>
    <xdr:to>
      <xdr:col>6</xdr:col>
      <xdr:colOff>2859900</xdr:colOff>
      <xdr:row>17</xdr:row>
      <xdr:rowOff>2491740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47520" y="31760160"/>
          <a:ext cx="1640700" cy="1714500"/>
        </a:xfrm>
        <a:prstGeom prst="rect">
          <a:avLst/>
        </a:prstGeom>
      </xdr:spPr>
    </xdr:pic>
    <xdr:clientData/>
  </xdr:twoCellAnchor>
  <xdr:twoCellAnchor editAs="oneCell">
    <xdr:from>
      <xdr:col>6</xdr:col>
      <xdr:colOff>1341120</xdr:colOff>
      <xdr:row>23</xdr:row>
      <xdr:rowOff>274320</xdr:rowOff>
    </xdr:from>
    <xdr:to>
      <xdr:col>6</xdr:col>
      <xdr:colOff>2791941</xdr:colOff>
      <xdr:row>23</xdr:row>
      <xdr:rowOff>1733385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9440" y="49316640"/>
          <a:ext cx="1450821" cy="1459065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1619250</xdr:colOff>
      <xdr:row>31</xdr:row>
      <xdr:rowOff>390525</xdr:rowOff>
    </xdr:from>
    <xdr:to>
      <xdr:col>6</xdr:col>
      <xdr:colOff>2533650</xdr:colOff>
      <xdr:row>31</xdr:row>
      <xdr:rowOff>1639705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820900" y="62264925"/>
          <a:ext cx="914400" cy="1249180"/>
        </a:xfrm>
        <a:prstGeom prst="rect">
          <a:avLst/>
        </a:prstGeom>
      </xdr:spPr>
    </xdr:pic>
    <xdr:clientData/>
  </xdr:twoCellAnchor>
  <xdr:twoCellAnchor editAs="oneCell">
    <xdr:from>
      <xdr:col>6</xdr:col>
      <xdr:colOff>1562100</xdr:colOff>
      <xdr:row>29</xdr:row>
      <xdr:rowOff>323850</xdr:rowOff>
    </xdr:from>
    <xdr:to>
      <xdr:col>6</xdr:col>
      <xdr:colOff>2734071</xdr:colOff>
      <xdr:row>29</xdr:row>
      <xdr:rowOff>1686994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0" y="57912000"/>
          <a:ext cx="1171971" cy="1363144"/>
        </a:xfrm>
        <a:prstGeom prst="rect">
          <a:avLst/>
        </a:prstGeom>
      </xdr:spPr>
    </xdr:pic>
    <xdr:clientData/>
  </xdr:twoCellAnchor>
  <xdr:twoCellAnchor editAs="oneCell">
    <xdr:from>
      <xdr:col>6</xdr:col>
      <xdr:colOff>1150470</xdr:colOff>
      <xdr:row>28</xdr:row>
      <xdr:rowOff>253999</xdr:rowOff>
    </xdr:from>
    <xdr:to>
      <xdr:col>6</xdr:col>
      <xdr:colOff>2697464</xdr:colOff>
      <xdr:row>28</xdr:row>
      <xdr:rowOff>1900062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47270" y="55384699"/>
          <a:ext cx="1546994" cy="1646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N81"/>
  <sheetViews>
    <sheetView topLeftCell="A32" zoomScale="70" zoomScaleNormal="70" zoomScalePageLayoutView="40" workbookViewId="0">
      <selection activeCell="C25" sqref="C25"/>
    </sheetView>
  </sheetViews>
  <sheetFormatPr baseColWidth="10" defaultRowHeight="15" x14ac:dyDescent="0.25"/>
  <cols>
    <col min="1" max="1" width="2.28515625" customWidth="1"/>
    <col min="2" max="2" width="54" style="1" customWidth="1"/>
    <col min="3" max="3" width="54.28515625" style="1" customWidth="1"/>
    <col min="4" max="4" width="71.5703125" style="13" customWidth="1"/>
    <col min="5" max="10" width="59.5703125" customWidth="1"/>
    <col min="11" max="11" width="37.85546875" customWidth="1"/>
    <col min="12" max="13" width="25.5703125" customWidth="1"/>
    <col min="14" max="14" width="35.28515625" customWidth="1"/>
    <col min="15" max="15" width="11.5703125" hidden="1" customWidth="1"/>
  </cols>
  <sheetData>
    <row r="1" spans="1:196" ht="15.75" thickBot="1" x14ac:dyDescent="0.3"/>
    <row r="2" spans="1:196" ht="79.900000000000006" customHeight="1" x14ac:dyDescent="0.25">
      <c r="B2" s="95"/>
      <c r="C2" s="96"/>
      <c r="D2" s="86" t="s">
        <v>45</v>
      </c>
      <c r="E2" s="86"/>
      <c r="F2" s="86"/>
      <c r="G2" s="86"/>
      <c r="H2" s="86"/>
      <c r="I2" s="86"/>
      <c r="J2" s="86"/>
      <c r="K2" s="86"/>
      <c r="L2" s="86"/>
      <c r="M2" s="86"/>
      <c r="N2" s="87"/>
    </row>
    <row r="3" spans="1:196" ht="19.899999999999999" customHeight="1" x14ac:dyDescent="0.25">
      <c r="B3" s="97"/>
      <c r="C3" s="98"/>
      <c r="D3" s="88"/>
      <c r="E3" s="88"/>
      <c r="F3" s="88"/>
      <c r="G3" s="88"/>
      <c r="H3" s="88"/>
      <c r="I3" s="88"/>
      <c r="J3" s="88"/>
      <c r="K3" s="88"/>
      <c r="L3" s="88"/>
      <c r="M3" s="88"/>
      <c r="N3" s="89"/>
    </row>
    <row r="4" spans="1:196" ht="29.25" customHeight="1" x14ac:dyDescent="0.25">
      <c r="B4" s="97"/>
      <c r="C4" s="98"/>
      <c r="D4" s="90" t="s">
        <v>83</v>
      </c>
      <c r="E4" s="90"/>
      <c r="F4" s="90"/>
      <c r="G4" s="90"/>
      <c r="H4" s="90"/>
      <c r="I4" s="90"/>
      <c r="J4" s="90"/>
      <c r="K4" s="90"/>
      <c r="L4" s="90"/>
      <c r="M4" s="90"/>
      <c r="N4" s="91"/>
    </row>
    <row r="5" spans="1:196" ht="97.9" customHeight="1" thickBot="1" x14ac:dyDescent="0.3">
      <c r="B5" s="97"/>
      <c r="C5" s="98"/>
      <c r="D5" s="90"/>
      <c r="E5" s="90"/>
      <c r="F5" s="90"/>
      <c r="G5" s="90"/>
      <c r="H5" s="90"/>
      <c r="I5" s="90"/>
      <c r="J5" s="90"/>
      <c r="K5" s="90"/>
      <c r="L5" s="90"/>
      <c r="M5" s="90"/>
      <c r="N5" s="91"/>
    </row>
    <row r="6" spans="1:196" ht="97.9" customHeight="1" x14ac:dyDescent="0.25">
      <c r="B6" s="99" t="s">
        <v>156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1"/>
      <c r="O6" s="34"/>
    </row>
    <row r="7" spans="1:196" ht="202.15" customHeight="1" thickBot="1" x14ac:dyDescent="0.3"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4"/>
      <c r="O7" s="35"/>
    </row>
    <row r="8" spans="1:196" ht="24" customHeight="1" thickBot="1" x14ac:dyDescent="0.3">
      <c r="A8" s="105"/>
      <c r="B8" s="105"/>
      <c r="C8" s="105"/>
      <c r="D8" s="105"/>
      <c r="E8" s="105"/>
      <c r="F8" s="105"/>
      <c r="G8" s="106"/>
      <c r="H8" s="106"/>
      <c r="I8" s="106"/>
      <c r="J8" s="106"/>
      <c r="K8" s="106"/>
      <c r="L8" s="106"/>
      <c r="M8" s="106"/>
      <c r="N8" s="106"/>
      <c r="O8" s="29"/>
    </row>
    <row r="9" spans="1:196" s="18" customFormat="1" ht="45" customHeight="1" thickBot="1" x14ac:dyDescent="0.3">
      <c r="A9" s="105"/>
      <c r="B9" s="105"/>
      <c r="C9" s="105"/>
      <c r="D9" s="105"/>
      <c r="E9" s="105"/>
      <c r="F9" s="105"/>
      <c r="G9" s="82" t="s">
        <v>77</v>
      </c>
      <c r="H9" s="83"/>
      <c r="I9" s="84" t="s">
        <v>78</v>
      </c>
      <c r="J9" s="85"/>
      <c r="K9" s="107"/>
      <c r="L9" s="107"/>
      <c r="M9" s="107"/>
      <c r="N9" s="107"/>
      <c r="O9" s="45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 s="77"/>
      <c r="AG9" s="77"/>
      <c r="AH9" s="77"/>
      <c r="AI9" s="77"/>
    </row>
    <row r="10" spans="1:196" s="17" customFormat="1" ht="116.45" customHeight="1" thickBot="1" x14ac:dyDescent="0.3">
      <c r="A10" s="108"/>
      <c r="B10" s="68" t="s">
        <v>28</v>
      </c>
      <c r="C10" s="70" t="s">
        <v>62</v>
      </c>
      <c r="D10" s="67" t="s">
        <v>29</v>
      </c>
      <c r="E10" s="67" t="s">
        <v>30</v>
      </c>
      <c r="F10" s="75" t="s">
        <v>31</v>
      </c>
      <c r="G10" s="76" t="s">
        <v>75</v>
      </c>
      <c r="H10" s="71" t="s">
        <v>76</v>
      </c>
      <c r="I10" s="72" t="s">
        <v>79</v>
      </c>
      <c r="J10" s="72" t="s">
        <v>80</v>
      </c>
      <c r="K10" s="70" t="s">
        <v>32</v>
      </c>
      <c r="L10" s="70" t="s">
        <v>33</v>
      </c>
      <c r="M10" s="73" t="s">
        <v>17</v>
      </c>
      <c r="N10" s="74" t="s">
        <v>18</v>
      </c>
      <c r="O10" s="18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 s="77"/>
      <c r="AG10" s="77"/>
      <c r="AH10" s="77"/>
      <c r="AI10" s="77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</row>
    <row r="11" spans="1:196" ht="45" customHeight="1" x14ac:dyDescent="0.25">
      <c r="A11" s="108"/>
      <c r="B11" s="92" t="s">
        <v>34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  <c r="O11" s="36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</row>
    <row r="12" spans="1:196" ht="175.9" customHeight="1" x14ac:dyDescent="0.25">
      <c r="A12" s="108"/>
      <c r="B12" s="31" t="s">
        <v>48</v>
      </c>
      <c r="C12" s="49" t="s">
        <v>115</v>
      </c>
      <c r="D12" s="39" t="s">
        <v>49</v>
      </c>
      <c r="E12" s="30"/>
      <c r="F12" s="33"/>
      <c r="G12" s="33"/>
      <c r="H12" s="33"/>
      <c r="I12" s="33"/>
      <c r="J12" s="33"/>
      <c r="K12" s="33"/>
      <c r="L12" s="33"/>
      <c r="M12" s="33"/>
      <c r="N12" s="3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</row>
    <row r="13" spans="1:196" ht="270" customHeight="1" x14ac:dyDescent="0.25">
      <c r="A13" s="108"/>
      <c r="B13" s="31" t="s">
        <v>50</v>
      </c>
      <c r="C13" s="50" t="s">
        <v>116</v>
      </c>
      <c r="D13" s="57" t="s">
        <v>140</v>
      </c>
      <c r="E13" s="40" t="s">
        <v>16</v>
      </c>
      <c r="F13" s="33"/>
      <c r="G13" s="33"/>
      <c r="H13" s="33"/>
      <c r="I13" s="33"/>
      <c r="J13" s="33"/>
      <c r="K13" s="33"/>
      <c r="L13" s="33"/>
      <c r="M13" s="33"/>
      <c r="N13" s="3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</row>
    <row r="14" spans="1:196" ht="195.6" customHeight="1" x14ac:dyDescent="0.25">
      <c r="A14" s="108"/>
      <c r="B14" s="31" t="s">
        <v>51</v>
      </c>
      <c r="C14" s="78" t="s">
        <v>117</v>
      </c>
      <c r="D14" s="39" t="s">
        <v>157</v>
      </c>
      <c r="E14" s="40" t="s">
        <v>16</v>
      </c>
      <c r="F14" s="33"/>
      <c r="G14" s="33"/>
      <c r="H14" s="33"/>
      <c r="I14" s="33"/>
      <c r="J14" s="33"/>
      <c r="K14" s="33"/>
      <c r="L14" s="33"/>
      <c r="M14" s="33"/>
      <c r="N14" s="3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</row>
    <row r="15" spans="1:196" ht="211.15" customHeight="1" x14ac:dyDescent="0.25">
      <c r="A15" s="108"/>
      <c r="B15" s="31" t="s">
        <v>99</v>
      </c>
      <c r="C15" s="50" t="s">
        <v>118</v>
      </c>
      <c r="D15" s="58" t="s">
        <v>158</v>
      </c>
      <c r="E15" s="30"/>
      <c r="F15" s="33"/>
      <c r="G15" s="33"/>
      <c r="H15" s="33"/>
      <c r="I15" s="33"/>
      <c r="J15" s="33"/>
      <c r="K15" s="33"/>
      <c r="L15" s="33"/>
      <c r="M15" s="33"/>
      <c r="N15" s="3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</row>
    <row r="16" spans="1:196" ht="185.1" customHeight="1" x14ac:dyDescent="0.25">
      <c r="A16" s="108"/>
      <c r="B16" s="31" t="s">
        <v>53</v>
      </c>
      <c r="C16" s="50" t="s">
        <v>119</v>
      </c>
      <c r="D16" s="30" t="s">
        <v>54</v>
      </c>
      <c r="E16" s="40" t="s">
        <v>16</v>
      </c>
      <c r="F16" s="33"/>
      <c r="G16" s="33"/>
      <c r="H16" s="33"/>
      <c r="I16" s="33"/>
      <c r="J16" s="33"/>
      <c r="K16" s="33"/>
      <c r="L16" s="33"/>
      <c r="M16" s="33"/>
      <c r="N16" s="3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</row>
    <row r="17" spans="1:195" ht="185.1" customHeight="1" x14ac:dyDescent="0.25">
      <c r="A17" s="108"/>
      <c r="B17" s="31" t="s">
        <v>63</v>
      </c>
      <c r="C17" s="78" t="s">
        <v>120</v>
      </c>
      <c r="D17" s="30" t="s">
        <v>159</v>
      </c>
      <c r="E17" s="40" t="s">
        <v>16</v>
      </c>
      <c r="F17" s="33"/>
      <c r="G17" s="33"/>
      <c r="H17" s="33"/>
      <c r="I17" s="33"/>
      <c r="J17" s="33"/>
      <c r="K17" s="33"/>
      <c r="L17" s="33"/>
      <c r="M17" s="33"/>
      <c r="N17" s="3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</row>
    <row r="18" spans="1:195" ht="185.1" customHeight="1" x14ac:dyDescent="0.25">
      <c r="A18" s="108"/>
      <c r="B18" s="31" t="s">
        <v>102</v>
      </c>
      <c r="C18" s="79" t="s">
        <v>85</v>
      </c>
      <c r="D18" s="57" t="s">
        <v>162</v>
      </c>
      <c r="E18" s="40" t="s">
        <v>16</v>
      </c>
      <c r="F18" s="33"/>
      <c r="G18" s="33"/>
      <c r="H18" s="33"/>
      <c r="I18" s="33"/>
      <c r="J18" s="33"/>
      <c r="K18" s="33"/>
      <c r="L18" s="33"/>
      <c r="M18" s="33"/>
      <c r="N18" s="3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</row>
    <row r="19" spans="1:195" ht="218.45" customHeight="1" x14ac:dyDescent="0.25">
      <c r="A19" s="108"/>
      <c r="B19" s="31" t="s">
        <v>55</v>
      </c>
      <c r="C19" s="49" t="s">
        <v>121</v>
      </c>
      <c r="D19" s="30" t="s">
        <v>143</v>
      </c>
      <c r="E19" s="40"/>
      <c r="F19" s="33"/>
      <c r="G19" s="33"/>
      <c r="H19" s="33"/>
      <c r="I19" s="33"/>
      <c r="J19" s="33"/>
      <c r="K19" s="33"/>
      <c r="L19" s="33"/>
      <c r="M19" s="33"/>
      <c r="N19" s="3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</row>
    <row r="20" spans="1:195" ht="217.9" customHeight="1" x14ac:dyDescent="0.25">
      <c r="A20" s="108"/>
      <c r="B20" s="31" t="s">
        <v>56</v>
      </c>
      <c r="C20" s="49" t="s">
        <v>122</v>
      </c>
      <c r="D20" s="30" t="s">
        <v>144</v>
      </c>
      <c r="E20" s="40" t="s">
        <v>16</v>
      </c>
      <c r="F20" s="33"/>
      <c r="G20" s="33"/>
      <c r="H20" s="33"/>
      <c r="I20" s="33"/>
      <c r="J20" s="33"/>
      <c r="K20" s="33"/>
      <c r="L20" s="33"/>
      <c r="M20" s="33"/>
      <c r="N20" s="3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</row>
    <row r="21" spans="1:195" ht="220.15" customHeight="1" x14ac:dyDescent="0.25">
      <c r="A21" s="108"/>
      <c r="B21" s="31" t="s">
        <v>57</v>
      </c>
      <c r="C21" s="49" t="s">
        <v>86</v>
      </c>
      <c r="D21" s="30" t="s">
        <v>145</v>
      </c>
      <c r="E21" s="40"/>
      <c r="F21" s="33"/>
      <c r="G21" s="33"/>
      <c r="H21" s="33"/>
      <c r="I21" s="33"/>
      <c r="J21" s="33"/>
      <c r="K21" s="33"/>
      <c r="L21" s="33"/>
      <c r="M21" s="33"/>
      <c r="N21" s="3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</row>
    <row r="22" spans="1:195" ht="171.6" customHeight="1" x14ac:dyDescent="0.25">
      <c r="A22" s="108"/>
      <c r="B22" s="31" t="s">
        <v>71</v>
      </c>
      <c r="C22" s="49" t="s">
        <v>123</v>
      </c>
      <c r="D22" s="30" t="s">
        <v>146</v>
      </c>
      <c r="E22" s="40"/>
      <c r="F22" s="33"/>
      <c r="G22" s="33"/>
      <c r="H22" s="33"/>
      <c r="I22" s="33"/>
      <c r="J22" s="33"/>
      <c r="K22" s="33"/>
      <c r="L22" s="33"/>
      <c r="M22" s="33"/>
      <c r="N22" s="3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</row>
    <row r="23" spans="1:195" ht="219.95" customHeight="1" x14ac:dyDescent="0.25">
      <c r="A23" s="108"/>
      <c r="B23" s="31" t="s">
        <v>96</v>
      </c>
      <c r="C23" s="49" t="s">
        <v>124</v>
      </c>
      <c r="D23" s="30" t="s">
        <v>147</v>
      </c>
      <c r="E23" s="40" t="s">
        <v>16</v>
      </c>
      <c r="F23" s="33"/>
      <c r="G23" s="33"/>
      <c r="H23" s="33"/>
      <c r="I23" s="33"/>
      <c r="J23" s="33"/>
      <c r="K23" s="33"/>
      <c r="L23" s="33"/>
      <c r="M23" s="33"/>
      <c r="N23" s="3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</row>
    <row r="24" spans="1:195" ht="159.6" customHeight="1" x14ac:dyDescent="0.25">
      <c r="A24" s="108"/>
      <c r="B24" s="31" t="s">
        <v>58</v>
      </c>
      <c r="C24" s="50" t="s">
        <v>125</v>
      </c>
      <c r="D24" s="30" t="s">
        <v>148</v>
      </c>
      <c r="E24" s="30"/>
      <c r="F24" s="33"/>
      <c r="G24" s="33"/>
      <c r="H24" s="33"/>
      <c r="I24" s="33"/>
      <c r="J24" s="33"/>
      <c r="K24" s="33"/>
      <c r="L24" s="33"/>
      <c r="M24" s="33"/>
      <c r="N24" s="3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</row>
    <row r="25" spans="1:195" ht="168.95" customHeight="1" x14ac:dyDescent="0.25">
      <c r="A25" s="108"/>
      <c r="B25" s="31" t="s">
        <v>59</v>
      </c>
      <c r="C25" s="50" t="s">
        <v>126</v>
      </c>
      <c r="D25" s="30" t="s">
        <v>149</v>
      </c>
      <c r="E25" s="30"/>
      <c r="F25" s="33"/>
      <c r="G25" s="33"/>
      <c r="H25" s="33"/>
      <c r="I25" s="33"/>
      <c r="J25" s="33"/>
      <c r="K25" s="33"/>
      <c r="L25" s="33"/>
      <c r="M25" s="33"/>
      <c r="N25" s="3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</row>
    <row r="26" spans="1:195" ht="168.75" customHeight="1" x14ac:dyDescent="0.25">
      <c r="A26" s="108"/>
      <c r="B26" s="31" t="s">
        <v>64</v>
      </c>
      <c r="C26" s="49" t="s">
        <v>87</v>
      </c>
      <c r="D26" s="39" t="s">
        <v>109</v>
      </c>
      <c r="E26" s="40"/>
      <c r="F26" s="33"/>
      <c r="G26" s="33"/>
      <c r="H26" s="33"/>
      <c r="I26" s="33"/>
      <c r="J26" s="33"/>
      <c r="K26" s="33"/>
      <c r="L26" s="33"/>
      <c r="M26" s="33"/>
      <c r="N26" s="3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</row>
    <row r="27" spans="1:195" ht="168.75" customHeight="1" x14ac:dyDescent="0.25">
      <c r="A27" s="108"/>
      <c r="B27" s="31" t="s">
        <v>61</v>
      </c>
      <c r="C27" s="49" t="s">
        <v>88</v>
      </c>
      <c r="D27" s="39" t="s">
        <v>110</v>
      </c>
      <c r="E27" s="40" t="s">
        <v>46</v>
      </c>
      <c r="F27" s="33"/>
      <c r="G27" s="33"/>
      <c r="H27" s="33"/>
      <c r="I27" s="33"/>
      <c r="J27" s="33"/>
      <c r="K27" s="33"/>
      <c r="L27" s="33"/>
      <c r="M27" s="33"/>
      <c r="N27" s="3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</row>
    <row r="28" spans="1:195" ht="168.75" customHeight="1" x14ac:dyDescent="0.25">
      <c r="A28" s="108"/>
      <c r="B28" s="31" t="s">
        <v>65</v>
      </c>
      <c r="C28" s="49" t="s">
        <v>89</v>
      </c>
      <c r="D28" s="39" t="s">
        <v>111</v>
      </c>
      <c r="E28" s="40" t="s">
        <v>46</v>
      </c>
      <c r="F28" s="33"/>
      <c r="G28" s="33"/>
      <c r="H28" s="33"/>
      <c r="I28" s="33"/>
      <c r="J28" s="33"/>
      <c r="K28" s="33"/>
      <c r="L28" s="33"/>
      <c r="M28" s="33"/>
      <c r="N28" s="3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</row>
    <row r="29" spans="1:195" ht="168.75" customHeight="1" x14ac:dyDescent="0.25">
      <c r="A29" s="108"/>
      <c r="B29" s="31" t="s">
        <v>66</v>
      </c>
      <c r="C29" s="49" t="s">
        <v>90</v>
      </c>
      <c r="D29" s="39" t="s">
        <v>160</v>
      </c>
      <c r="E29" s="40" t="s">
        <v>46</v>
      </c>
      <c r="F29" s="33"/>
      <c r="G29" s="33"/>
      <c r="H29" s="33"/>
      <c r="I29" s="33"/>
      <c r="J29" s="33"/>
      <c r="K29" s="33"/>
      <c r="L29" s="33"/>
      <c r="M29" s="33"/>
      <c r="N29" s="3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</row>
    <row r="30" spans="1:195" ht="168.75" customHeight="1" x14ac:dyDescent="0.25">
      <c r="A30" s="108"/>
      <c r="B30" s="31" t="s">
        <v>67</v>
      </c>
      <c r="C30" s="49" t="s">
        <v>91</v>
      </c>
      <c r="D30" s="39" t="s">
        <v>150</v>
      </c>
      <c r="E30" s="40" t="s">
        <v>46</v>
      </c>
      <c r="F30" s="33"/>
      <c r="G30" s="33"/>
      <c r="H30" s="33"/>
      <c r="I30" s="33"/>
      <c r="J30" s="33"/>
      <c r="K30" s="33"/>
      <c r="L30" s="33"/>
      <c r="M30" s="33"/>
      <c r="N30" s="3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</row>
    <row r="31" spans="1:195" ht="168.75" customHeight="1" x14ac:dyDescent="0.25">
      <c r="A31" s="108"/>
      <c r="B31" s="51" t="s">
        <v>101</v>
      </c>
      <c r="C31" s="79" t="s">
        <v>92</v>
      </c>
      <c r="D31" s="39" t="s">
        <v>151</v>
      </c>
      <c r="E31" s="40"/>
      <c r="F31" s="33"/>
      <c r="G31" s="33"/>
      <c r="H31" s="33"/>
      <c r="I31" s="33"/>
      <c r="J31" s="33"/>
      <c r="K31" s="33"/>
      <c r="L31" s="33"/>
      <c r="M31" s="33"/>
      <c r="N31" s="3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</row>
    <row r="32" spans="1:195" ht="168.75" customHeight="1" x14ac:dyDescent="0.25">
      <c r="A32" s="108"/>
      <c r="B32" s="31" t="s">
        <v>68</v>
      </c>
      <c r="C32" s="49" t="s">
        <v>93</v>
      </c>
      <c r="D32" s="39" t="s">
        <v>152</v>
      </c>
      <c r="E32" s="40"/>
      <c r="F32" s="33"/>
      <c r="G32" s="33"/>
      <c r="H32" s="33"/>
      <c r="I32" s="33"/>
      <c r="J32" s="33"/>
      <c r="K32" s="33"/>
      <c r="L32" s="33"/>
      <c r="M32" s="33"/>
      <c r="N32" s="3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</row>
    <row r="33" spans="1:195" ht="222.6" customHeight="1" x14ac:dyDescent="0.25">
      <c r="A33" s="108"/>
      <c r="B33" s="31" t="s">
        <v>97</v>
      </c>
      <c r="C33" s="49" t="s">
        <v>94</v>
      </c>
      <c r="D33" s="41" t="s">
        <v>153</v>
      </c>
      <c r="E33" s="40" t="s">
        <v>16</v>
      </c>
      <c r="F33" s="33"/>
      <c r="G33" s="33"/>
      <c r="H33" s="33"/>
      <c r="I33" s="33"/>
      <c r="J33" s="33"/>
      <c r="K33" s="33"/>
      <c r="L33" s="33"/>
      <c r="M33" s="33"/>
      <c r="N33" s="3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</row>
    <row r="34" spans="1:195" ht="222.6" customHeight="1" thickBot="1" x14ac:dyDescent="0.3">
      <c r="A34" s="108"/>
      <c r="B34" s="54" t="s">
        <v>103</v>
      </c>
      <c r="C34" s="49" t="s">
        <v>127</v>
      </c>
      <c r="D34" s="19" t="s">
        <v>154</v>
      </c>
      <c r="E34" s="40" t="s">
        <v>16</v>
      </c>
      <c r="F34" s="33"/>
      <c r="G34" s="33"/>
      <c r="H34" s="33"/>
      <c r="I34" s="33"/>
      <c r="J34" s="33"/>
      <c r="K34" s="33"/>
      <c r="L34" s="33"/>
      <c r="M34" s="33"/>
      <c r="N34" s="38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</row>
    <row r="35" spans="1:195" ht="222.6" customHeight="1" thickBot="1" x14ac:dyDescent="0.3">
      <c r="A35" s="108"/>
      <c r="B35" s="60" t="s">
        <v>69</v>
      </c>
      <c r="C35" s="81" t="s">
        <v>95</v>
      </c>
      <c r="D35" s="61" t="s">
        <v>155</v>
      </c>
      <c r="E35" s="62"/>
      <c r="F35" s="65"/>
      <c r="G35" s="65"/>
      <c r="H35" s="65"/>
      <c r="I35" s="65"/>
      <c r="J35" s="65"/>
      <c r="K35" s="65"/>
      <c r="L35" s="65"/>
      <c r="M35" s="65"/>
      <c r="N35" s="66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</row>
    <row r="36" spans="1:195" ht="45" customHeight="1" thickBot="1" x14ac:dyDescent="0.3">
      <c r="B36"/>
      <c r="C36"/>
      <c r="D36" s="14"/>
      <c r="E36" s="14"/>
      <c r="F36" s="15"/>
      <c r="G36" s="15"/>
      <c r="H36" s="15"/>
      <c r="I36" s="15"/>
      <c r="J36" s="15"/>
      <c r="K36" s="15"/>
      <c r="L36" s="15"/>
      <c r="M36" s="16"/>
      <c r="N36" s="16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</row>
    <row r="37" spans="1:195" ht="45" customHeight="1" x14ac:dyDescent="0.25">
      <c r="B37" s="92" t="s">
        <v>128</v>
      </c>
      <c r="C37" s="93"/>
      <c r="D37" s="93"/>
      <c r="E37" s="94"/>
      <c r="F37" s="7"/>
      <c r="G37" s="7"/>
      <c r="H37" s="7"/>
      <c r="I37" s="7"/>
      <c r="J37" s="7"/>
      <c r="K37" s="7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</row>
    <row r="38" spans="1:195" ht="72.75" customHeight="1" thickBot="1" x14ac:dyDescent="0.3">
      <c r="B38" s="131" t="s">
        <v>19</v>
      </c>
      <c r="C38" s="132"/>
      <c r="D38" s="20" t="s">
        <v>0</v>
      </c>
      <c r="E38" s="37"/>
      <c r="F38" s="5"/>
      <c r="G38" s="5"/>
      <c r="H38" s="6"/>
      <c r="I38" s="6"/>
      <c r="J38" s="6"/>
      <c r="K38" s="6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</row>
    <row r="39" spans="1:195" ht="74.25" customHeight="1" x14ac:dyDescent="0.25">
      <c r="B39" s="133" t="s">
        <v>20</v>
      </c>
      <c r="C39" s="134"/>
      <c r="D39" s="21" t="s">
        <v>1</v>
      </c>
      <c r="E39" s="24"/>
      <c r="F39" s="3"/>
      <c r="G39" s="3"/>
      <c r="H39" s="4"/>
      <c r="I39" s="4"/>
      <c r="J39" s="4"/>
      <c r="K39" s="4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</row>
    <row r="40" spans="1:195" ht="74.25" customHeight="1" x14ac:dyDescent="0.25">
      <c r="B40" s="135"/>
      <c r="C40" s="136"/>
      <c r="D40" s="22" t="s">
        <v>2</v>
      </c>
      <c r="E40" s="25"/>
      <c r="F40" s="3"/>
      <c r="G40" s="3"/>
      <c r="H40" s="4"/>
      <c r="I40" s="4"/>
      <c r="J40" s="4"/>
      <c r="K40" s="4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</row>
    <row r="41" spans="1:195" ht="74.25" customHeight="1" x14ac:dyDescent="0.25">
      <c r="B41" s="135"/>
      <c r="C41" s="136"/>
      <c r="D41" s="22" t="s">
        <v>3</v>
      </c>
      <c r="E41" s="25"/>
      <c r="F41" s="3"/>
      <c r="G41" s="3"/>
      <c r="H41" s="4"/>
      <c r="I41" s="4"/>
      <c r="J41" s="4"/>
      <c r="K41" s="4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</row>
    <row r="42" spans="1:195" ht="74.25" customHeight="1" x14ac:dyDescent="0.25">
      <c r="B42" s="135"/>
      <c r="C42" s="136"/>
      <c r="D42" s="22" t="s">
        <v>4</v>
      </c>
      <c r="E42" s="25"/>
      <c r="F42" s="3"/>
      <c r="G42" s="3"/>
      <c r="H42" s="4"/>
      <c r="I42" s="4"/>
      <c r="J42" s="4"/>
      <c r="K42" s="4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</row>
    <row r="43" spans="1:195" ht="74.25" customHeight="1" x14ac:dyDescent="0.25">
      <c r="B43" s="135"/>
      <c r="C43" s="136"/>
      <c r="D43" s="22" t="s">
        <v>5</v>
      </c>
      <c r="E43" s="25"/>
      <c r="F43" s="3"/>
      <c r="G43" s="3"/>
      <c r="H43" s="4"/>
      <c r="I43" s="4"/>
      <c r="J43" s="4"/>
      <c r="K43" s="4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</row>
    <row r="44" spans="1:195" ht="74.25" customHeight="1" x14ac:dyDescent="0.25">
      <c r="B44" s="135"/>
      <c r="C44" s="136"/>
      <c r="D44" s="22" t="s">
        <v>6</v>
      </c>
      <c r="E44" s="25"/>
      <c r="F44" s="3"/>
      <c r="G44" s="3"/>
      <c r="H44" s="4"/>
      <c r="I44" s="4"/>
      <c r="J44" s="4"/>
      <c r="K44" s="4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</row>
    <row r="45" spans="1:195" ht="74.25" customHeight="1" x14ac:dyDescent="0.25">
      <c r="B45" s="135"/>
      <c r="C45" s="136"/>
      <c r="D45" s="22" t="s">
        <v>7</v>
      </c>
      <c r="E45" s="25"/>
      <c r="F45" s="3"/>
      <c r="G45" s="3"/>
      <c r="H45" s="4"/>
      <c r="I45" s="4"/>
      <c r="J45" s="4"/>
      <c r="K45" s="4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</row>
    <row r="46" spans="1:195" ht="74.25" customHeight="1" thickBot="1" x14ac:dyDescent="0.3">
      <c r="B46" s="137"/>
      <c r="C46" s="138"/>
      <c r="D46" s="23" t="s">
        <v>8</v>
      </c>
      <c r="E46" s="26"/>
      <c r="F46" s="3"/>
      <c r="G46" s="3"/>
      <c r="H46" s="4"/>
      <c r="I46" s="4"/>
      <c r="J46" s="4"/>
      <c r="K46" s="4"/>
    </row>
    <row r="47" spans="1:195" ht="74.25" customHeight="1" x14ac:dyDescent="0.25">
      <c r="B47" s="133" t="s">
        <v>21</v>
      </c>
      <c r="C47" s="134"/>
      <c r="D47" s="21" t="s">
        <v>1</v>
      </c>
      <c r="E47" s="24"/>
      <c r="F47" s="3"/>
      <c r="G47" s="3"/>
      <c r="H47" s="4"/>
      <c r="I47" s="4"/>
      <c r="J47" s="4"/>
      <c r="K47" s="4"/>
    </row>
    <row r="48" spans="1:195" ht="74.25" customHeight="1" x14ac:dyDescent="0.25">
      <c r="B48" s="135"/>
      <c r="C48" s="136"/>
      <c r="D48" s="22" t="s">
        <v>2</v>
      </c>
      <c r="E48" s="25"/>
      <c r="F48" s="3"/>
      <c r="G48" s="3"/>
      <c r="H48" s="4"/>
      <c r="I48" s="4"/>
      <c r="J48" s="4"/>
      <c r="K48" s="4"/>
    </row>
    <row r="49" spans="2:11" ht="74.25" customHeight="1" x14ac:dyDescent="0.25">
      <c r="B49" s="135"/>
      <c r="C49" s="136"/>
      <c r="D49" s="22" t="s">
        <v>3</v>
      </c>
      <c r="E49" s="25"/>
      <c r="F49" s="3"/>
      <c r="G49" s="3"/>
      <c r="H49" s="4"/>
      <c r="I49" s="4"/>
      <c r="J49" s="4"/>
      <c r="K49" s="4"/>
    </row>
    <row r="50" spans="2:11" ht="74.25" customHeight="1" x14ac:dyDescent="0.25">
      <c r="B50" s="135"/>
      <c r="C50" s="136"/>
      <c r="D50" s="22" t="s">
        <v>4</v>
      </c>
      <c r="E50" s="25"/>
      <c r="F50" s="3"/>
      <c r="G50" s="3"/>
      <c r="H50" s="4"/>
      <c r="I50" s="4"/>
      <c r="J50" s="4"/>
      <c r="K50" s="4"/>
    </row>
    <row r="51" spans="2:11" ht="74.25" customHeight="1" x14ac:dyDescent="0.25">
      <c r="B51" s="135"/>
      <c r="C51" s="136"/>
      <c r="D51" s="22" t="s">
        <v>5</v>
      </c>
      <c r="E51" s="25"/>
      <c r="F51" s="3"/>
      <c r="G51" s="3"/>
      <c r="H51" s="4"/>
      <c r="I51" s="4"/>
      <c r="J51" s="4"/>
      <c r="K51" s="4"/>
    </row>
    <row r="52" spans="2:11" ht="74.25" customHeight="1" x14ac:dyDescent="0.25">
      <c r="B52" s="135"/>
      <c r="C52" s="136"/>
      <c r="D52" s="22" t="s">
        <v>6</v>
      </c>
      <c r="E52" s="25"/>
      <c r="F52" s="3"/>
      <c r="G52" s="3"/>
      <c r="H52" s="4"/>
      <c r="I52" s="4"/>
      <c r="J52" s="4"/>
      <c r="K52" s="4"/>
    </row>
    <row r="53" spans="2:11" ht="74.25" customHeight="1" x14ac:dyDescent="0.25">
      <c r="B53" s="135"/>
      <c r="C53" s="136"/>
      <c r="D53" s="22" t="s">
        <v>7</v>
      </c>
      <c r="E53" s="25"/>
      <c r="F53" s="3"/>
      <c r="G53" s="3"/>
      <c r="H53" s="4"/>
      <c r="I53" s="4"/>
      <c r="J53" s="4"/>
      <c r="K53" s="4"/>
    </row>
    <row r="54" spans="2:11" ht="74.25" customHeight="1" thickBot="1" x14ac:dyDescent="0.3">
      <c r="B54" s="137"/>
      <c r="C54" s="138"/>
      <c r="D54" s="23" t="s">
        <v>8</v>
      </c>
      <c r="E54" s="26"/>
      <c r="F54" s="3"/>
      <c r="G54" s="3"/>
      <c r="H54" s="4"/>
      <c r="I54" s="4"/>
      <c r="J54" s="4"/>
      <c r="K54" s="4"/>
    </row>
    <row r="55" spans="2:11" ht="74.25" customHeight="1" x14ac:dyDescent="0.25">
      <c r="B55" s="133" t="s">
        <v>22</v>
      </c>
      <c r="C55" s="134"/>
      <c r="D55" s="21" t="s">
        <v>1</v>
      </c>
      <c r="E55" s="24"/>
      <c r="F55" s="3"/>
      <c r="G55" s="3"/>
      <c r="H55" s="4"/>
      <c r="I55" s="4"/>
      <c r="J55" s="4"/>
      <c r="K55" s="4"/>
    </row>
    <row r="56" spans="2:11" ht="74.25" customHeight="1" x14ac:dyDescent="0.25">
      <c r="B56" s="135"/>
      <c r="C56" s="136"/>
      <c r="D56" s="22" t="s">
        <v>2</v>
      </c>
      <c r="E56" s="25"/>
      <c r="F56" s="3"/>
      <c r="G56" s="3"/>
      <c r="H56" s="4"/>
      <c r="I56" s="4"/>
      <c r="J56" s="4"/>
      <c r="K56" s="4"/>
    </row>
    <row r="57" spans="2:11" ht="74.25" customHeight="1" x14ac:dyDescent="0.25">
      <c r="B57" s="135"/>
      <c r="C57" s="136"/>
      <c r="D57" s="22" t="s">
        <v>3</v>
      </c>
      <c r="E57" s="25"/>
      <c r="F57" s="3"/>
      <c r="G57" s="3"/>
      <c r="H57" s="4"/>
      <c r="I57" s="4"/>
      <c r="J57" s="4"/>
      <c r="K57" s="4"/>
    </row>
    <row r="58" spans="2:11" ht="74.25" customHeight="1" x14ac:dyDescent="0.25">
      <c r="B58" s="135"/>
      <c r="C58" s="136"/>
      <c r="D58" s="22" t="s">
        <v>4</v>
      </c>
      <c r="E58" s="25"/>
      <c r="F58" s="3"/>
      <c r="G58" s="3"/>
      <c r="H58" s="4"/>
      <c r="I58" s="4"/>
      <c r="J58" s="4"/>
      <c r="K58" s="4"/>
    </row>
    <row r="59" spans="2:11" ht="74.25" customHeight="1" x14ac:dyDescent="0.25">
      <c r="B59" s="135"/>
      <c r="C59" s="136"/>
      <c r="D59" s="22" t="s">
        <v>5</v>
      </c>
      <c r="E59" s="25"/>
      <c r="F59" s="3"/>
      <c r="G59" s="3"/>
      <c r="H59" s="4"/>
      <c r="I59" s="4"/>
      <c r="J59" s="4"/>
      <c r="K59" s="4"/>
    </row>
    <row r="60" spans="2:11" ht="74.25" customHeight="1" x14ac:dyDescent="0.25">
      <c r="B60" s="135"/>
      <c r="C60" s="136"/>
      <c r="D60" s="22" t="s">
        <v>6</v>
      </c>
      <c r="E60" s="25"/>
      <c r="F60" s="3"/>
      <c r="G60" s="3"/>
      <c r="H60" s="4"/>
      <c r="I60" s="4"/>
      <c r="J60" s="4"/>
      <c r="K60" s="4"/>
    </row>
    <row r="61" spans="2:11" ht="74.25" customHeight="1" x14ac:dyDescent="0.25">
      <c r="B61" s="135"/>
      <c r="C61" s="136"/>
      <c r="D61" s="22" t="s">
        <v>7</v>
      </c>
      <c r="E61" s="25"/>
      <c r="F61" s="3"/>
      <c r="G61" s="3"/>
      <c r="H61" s="4"/>
      <c r="I61" s="4"/>
      <c r="J61" s="4"/>
      <c r="K61" s="4"/>
    </row>
    <row r="62" spans="2:11" ht="74.25" customHeight="1" thickBot="1" x14ac:dyDescent="0.3">
      <c r="B62" s="137"/>
      <c r="C62" s="138"/>
      <c r="D62" s="23" t="s">
        <v>8</v>
      </c>
      <c r="E62" s="26"/>
      <c r="F62" s="3"/>
      <c r="G62" s="3"/>
      <c r="H62" s="4"/>
      <c r="I62" s="4"/>
      <c r="J62" s="4"/>
      <c r="K62" s="4"/>
    </row>
    <row r="63" spans="2:11" ht="74.25" customHeight="1" x14ac:dyDescent="0.25">
      <c r="B63" s="133" t="s">
        <v>23</v>
      </c>
      <c r="C63" s="134"/>
      <c r="D63" s="21" t="s">
        <v>9</v>
      </c>
      <c r="E63" s="24"/>
      <c r="F63" s="3"/>
      <c r="G63" s="3"/>
      <c r="H63" s="4"/>
      <c r="I63" s="4"/>
      <c r="J63" s="4"/>
      <c r="K63" s="4"/>
    </row>
    <row r="64" spans="2:11" ht="74.25" customHeight="1" x14ac:dyDescent="0.25">
      <c r="B64" s="135"/>
      <c r="C64" s="136"/>
      <c r="D64" s="22" t="s">
        <v>10</v>
      </c>
      <c r="E64" s="25"/>
      <c r="F64" s="3"/>
      <c r="G64" s="3"/>
      <c r="H64" s="4"/>
      <c r="I64" s="4"/>
      <c r="J64" s="4"/>
      <c r="K64" s="4"/>
    </row>
    <row r="65" spans="1:187" ht="74.25" customHeight="1" x14ac:dyDescent="0.25">
      <c r="B65" s="135"/>
      <c r="C65" s="136"/>
      <c r="D65" s="22" t="s">
        <v>11</v>
      </c>
      <c r="E65" s="25"/>
      <c r="F65" s="3"/>
      <c r="G65" s="3"/>
      <c r="H65" s="4"/>
      <c r="I65" s="4"/>
      <c r="J65" s="4"/>
      <c r="K65" s="4"/>
    </row>
    <row r="66" spans="1:187" ht="74.25" customHeight="1" x14ac:dyDescent="0.25">
      <c r="B66" s="135"/>
      <c r="C66" s="136"/>
      <c r="D66" s="22" t="s">
        <v>12</v>
      </c>
      <c r="E66" s="25"/>
      <c r="F66" s="3"/>
      <c r="G66" s="3"/>
      <c r="H66" s="4"/>
      <c r="I66" s="4"/>
      <c r="J66" s="4"/>
      <c r="K66" s="4"/>
    </row>
    <row r="67" spans="1:187" ht="74.25" customHeight="1" x14ac:dyDescent="0.25">
      <c r="B67" s="135"/>
      <c r="C67" s="136"/>
      <c r="D67" s="22" t="s">
        <v>13</v>
      </c>
      <c r="E67" s="25"/>
      <c r="F67" s="3"/>
      <c r="G67" s="3"/>
      <c r="H67" s="4"/>
      <c r="I67" s="4"/>
      <c r="J67" s="4"/>
      <c r="K67" s="4"/>
    </row>
    <row r="68" spans="1:187" ht="74.25" customHeight="1" thickBot="1" x14ac:dyDescent="0.3">
      <c r="B68" s="135"/>
      <c r="C68" s="136"/>
      <c r="D68" s="27" t="s">
        <v>14</v>
      </c>
      <c r="E68" s="25"/>
      <c r="F68" s="3"/>
      <c r="G68" s="3"/>
      <c r="H68" s="4"/>
      <c r="I68" s="4"/>
      <c r="J68" s="4"/>
      <c r="K68" s="4"/>
    </row>
    <row r="69" spans="1:187" ht="74.25" customHeight="1" thickBot="1" x14ac:dyDescent="0.3">
      <c r="B69" s="137"/>
      <c r="C69" s="138"/>
      <c r="D69" s="28" t="s">
        <v>15</v>
      </c>
      <c r="E69" s="26"/>
      <c r="F69" s="3"/>
      <c r="G69" s="3"/>
      <c r="H69" s="4"/>
      <c r="I69" s="4"/>
      <c r="J69" s="4"/>
      <c r="K69" s="4"/>
    </row>
    <row r="70" spans="1:187" ht="21" customHeight="1" thickBot="1" x14ac:dyDescent="0.3">
      <c r="B70"/>
      <c r="C70" s="8"/>
      <c r="D70" s="2"/>
      <c r="E70" s="3"/>
      <c r="F70" s="3"/>
      <c r="G70" s="3"/>
      <c r="H70" s="4"/>
      <c r="I70" s="4"/>
      <c r="J70" s="4"/>
      <c r="K70" s="4"/>
    </row>
    <row r="71" spans="1:187" ht="45" customHeight="1" x14ac:dyDescent="0.25">
      <c r="A71" s="18"/>
      <c r="B71" s="109" t="s">
        <v>129</v>
      </c>
      <c r="C71" s="110"/>
      <c r="D71" s="110"/>
      <c r="E71" s="110"/>
      <c r="F71" s="111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</row>
    <row r="72" spans="1:187" s="17" customFormat="1" ht="82.15" customHeight="1" x14ac:dyDescent="0.25">
      <c r="A72" s="18"/>
      <c r="B72" s="112" t="s">
        <v>131</v>
      </c>
      <c r="C72" s="113"/>
      <c r="D72" s="113"/>
      <c r="E72" s="113"/>
      <c r="F72" s="55" t="s">
        <v>132</v>
      </c>
      <c r="G72" s="18"/>
      <c r="H72" s="18"/>
      <c r="I72" s="18"/>
      <c r="J72" s="18"/>
      <c r="K72" s="18"/>
      <c r="L72" s="18"/>
      <c r="M72" s="18"/>
      <c r="N72" s="18"/>
      <c r="O72" s="18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</row>
    <row r="73" spans="1:187" ht="93" customHeight="1" thickBot="1" x14ac:dyDescent="0.3">
      <c r="A73" s="18"/>
      <c r="B73" s="114"/>
      <c r="C73" s="115"/>
      <c r="D73" s="115"/>
      <c r="E73" s="115"/>
      <c r="F73" s="56"/>
      <c r="M73" s="18"/>
      <c r="N73" s="18"/>
      <c r="O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</row>
    <row r="74" spans="1:187" ht="15.75" thickBot="1" x14ac:dyDescent="0.3">
      <c r="B74"/>
      <c r="F74" s="9"/>
      <c r="G74" s="9"/>
    </row>
    <row r="75" spans="1:187" s="11" customFormat="1" ht="29.25" customHeight="1" x14ac:dyDescent="0.25">
      <c r="B75" s="139" t="s">
        <v>24</v>
      </c>
      <c r="C75" s="140"/>
      <c r="D75" s="141"/>
      <c r="E75" s="10"/>
      <c r="F75" s="142" t="s">
        <v>25</v>
      </c>
      <c r="G75" s="143"/>
      <c r="H75" s="144"/>
      <c r="I75" s="46"/>
      <c r="J75" s="46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</row>
    <row r="76" spans="1:187" s="11" customFormat="1" ht="29.25" customHeight="1" x14ac:dyDescent="0.25">
      <c r="B76" s="145" t="s">
        <v>135</v>
      </c>
      <c r="C76" s="146"/>
      <c r="D76" s="147"/>
      <c r="E76" s="10"/>
      <c r="F76" s="148" t="s">
        <v>26</v>
      </c>
      <c r="G76" s="149"/>
      <c r="H76" s="150"/>
      <c r="I76" s="46"/>
      <c r="J76" s="4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</row>
    <row r="77" spans="1:187" s="11" customFormat="1" ht="29.25" customHeight="1" x14ac:dyDescent="0.25">
      <c r="B77" s="125" t="s">
        <v>27</v>
      </c>
      <c r="C77" s="126"/>
      <c r="D77" s="127"/>
      <c r="E77" s="12"/>
      <c r="F77" s="116" t="s">
        <v>136</v>
      </c>
      <c r="G77" s="117"/>
      <c r="H77" s="118"/>
      <c r="I77" s="44"/>
      <c r="J77" s="44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</row>
    <row r="78" spans="1:187" s="11" customFormat="1" ht="29.25" customHeight="1" x14ac:dyDescent="0.25">
      <c r="B78" s="125"/>
      <c r="C78" s="126"/>
      <c r="D78" s="127"/>
      <c r="E78" s="12"/>
      <c r="F78" s="119"/>
      <c r="G78" s="120"/>
      <c r="H78" s="121"/>
      <c r="I78" s="44"/>
      <c r="J78" s="44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 spans="1:187" s="11" customFormat="1" ht="29.25" customHeight="1" x14ac:dyDescent="0.25">
      <c r="B79" s="125"/>
      <c r="C79" s="126"/>
      <c r="D79" s="127"/>
      <c r="E79" s="12"/>
      <c r="F79" s="119"/>
      <c r="G79" s="120"/>
      <c r="H79" s="121"/>
      <c r="I79" s="44"/>
      <c r="J79" s="44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</row>
    <row r="80" spans="1:187" s="11" customFormat="1" ht="29.25" customHeight="1" thickBot="1" x14ac:dyDescent="0.3">
      <c r="B80" s="128"/>
      <c r="C80" s="129"/>
      <c r="D80" s="130"/>
      <c r="E80" s="12"/>
      <c r="F80" s="122"/>
      <c r="G80" s="123"/>
      <c r="H80" s="124"/>
      <c r="I80" s="44"/>
      <c r="J80" s="44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</row>
    <row r="81" spans="2:6" x14ac:dyDescent="0.25">
      <c r="B81"/>
      <c r="F81" s="9"/>
    </row>
  </sheetData>
  <mergeCells count="25">
    <mergeCell ref="B71:F71"/>
    <mergeCell ref="B72:E73"/>
    <mergeCell ref="F77:H80"/>
    <mergeCell ref="B77:D80"/>
    <mergeCell ref="B37:E37"/>
    <mergeCell ref="B38:C38"/>
    <mergeCell ref="B39:C46"/>
    <mergeCell ref="B47:C54"/>
    <mergeCell ref="B55:C62"/>
    <mergeCell ref="B63:C69"/>
    <mergeCell ref="B75:D75"/>
    <mergeCell ref="F75:H75"/>
    <mergeCell ref="B76:D76"/>
    <mergeCell ref="F76:H76"/>
    <mergeCell ref="G9:H9"/>
    <mergeCell ref="I9:J9"/>
    <mergeCell ref="D2:N3"/>
    <mergeCell ref="D4:N5"/>
    <mergeCell ref="B11:N11"/>
    <mergeCell ref="B2:C5"/>
    <mergeCell ref="B6:N7"/>
    <mergeCell ref="A8:F9"/>
    <mergeCell ref="G8:J8"/>
    <mergeCell ref="K8:N9"/>
    <mergeCell ref="A10:A3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M42"/>
  <sheetViews>
    <sheetView tabSelected="1" topLeftCell="A28" zoomScale="54" zoomScaleNormal="60" zoomScalePageLayoutView="40" workbookViewId="0">
      <selection activeCell="F26" sqref="F26"/>
    </sheetView>
  </sheetViews>
  <sheetFormatPr baseColWidth="10" defaultRowHeight="15" x14ac:dyDescent="0.25"/>
  <cols>
    <col min="1" max="3" width="2.28515625" customWidth="1"/>
    <col min="4" max="4" width="42.85546875" style="1" customWidth="1"/>
    <col min="5" max="5" width="71" style="1" customWidth="1"/>
    <col min="6" max="6" width="71.5703125" style="13" customWidth="1"/>
    <col min="7" max="7" width="59.5703125" customWidth="1"/>
    <col min="8" max="8" width="34.28515625" customWidth="1"/>
    <col min="9" max="9" width="26.28515625" customWidth="1"/>
    <col min="10" max="10" width="25.5703125" customWidth="1"/>
    <col min="11" max="11" width="23.5703125" customWidth="1"/>
    <col min="12" max="12" width="23.28515625" customWidth="1"/>
    <col min="13" max="13" width="20.42578125" customWidth="1"/>
    <col min="14" max="14" width="30.5703125" customWidth="1"/>
    <col min="15" max="15" width="38.42578125" customWidth="1"/>
    <col min="16" max="20" width="59.5703125" customWidth="1"/>
    <col min="21" max="21" width="37.85546875" customWidth="1"/>
    <col min="22" max="25" width="25.5703125" customWidth="1"/>
    <col min="42" max="42" width="11.42578125" customWidth="1"/>
    <col min="51" max="51" width="11.42578125" customWidth="1"/>
  </cols>
  <sheetData>
    <row r="1" spans="1:195" ht="30" customHeight="1" thickBot="1" x14ac:dyDescent="0.3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195" ht="79.900000000000006" customHeight="1" x14ac:dyDescent="0.25">
      <c r="A2" s="105"/>
      <c r="B2" s="105"/>
      <c r="C2" s="105"/>
      <c r="D2" s="95"/>
      <c r="E2" s="96"/>
      <c r="F2" s="151" t="s">
        <v>44</v>
      </c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2"/>
    </row>
    <row r="3" spans="1:195" ht="19.899999999999999" customHeight="1" x14ac:dyDescent="0.25">
      <c r="A3" s="105"/>
      <c r="B3" s="105"/>
      <c r="C3" s="105"/>
      <c r="D3" s="97"/>
      <c r="E3" s="98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4"/>
    </row>
    <row r="4" spans="1:195" ht="29.25" customHeight="1" x14ac:dyDescent="0.25">
      <c r="A4" s="105"/>
      <c r="B4" s="105"/>
      <c r="C4" s="105"/>
      <c r="D4" s="97"/>
      <c r="E4" s="98"/>
      <c r="F4" s="155" t="s">
        <v>47</v>
      </c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6"/>
    </row>
    <row r="5" spans="1:195" ht="97.9" customHeight="1" x14ac:dyDescent="0.25">
      <c r="A5" s="105"/>
      <c r="B5" s="105"/>
      <c r="C5" s="105"/>
      <c r="D5" s="97"/>
      <c r="E5" s="98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6"/>
    </row>
    <row r="6" spans="1:195" ht="97.9" customHeight="1" x14ac:dyDescent="0.25">
      <c r="A6" s="105"/>
      <c r="B6" s="105"/>
      <c r="C6" s="105"/>
      <c r="D6" s="99" t="s">
        <v>141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1"/>
    </row>
    <row r="7" spans="1:195" ht="233.25" customHeight="1" thickBot="1" x14ac:dyDescent="0.3">
      <c r="A7" s="105"/>
      <c r="B7" s="105"/>
      <c r="C7" s="105"/>
      <c r="D7" s="102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4"/>
    </row>
    <row r="8" spans="1:195" ht="52.9" customHeight="1" thickBot="1" x14ac:dyDescent="0.3">
      <c r="A8" s="105"/>
      <c r="B8" s="105"/>
      <c r="C8" s="105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4"/>
      <c r="R8" s="164"/>
      <c r="S8" s="164"/>
      <c r="T8" s="164"/>
      <c r="U8" s="165"/>
      <c r="V8" s="165"/>
      <c r="W8" s="165"/>
      <c r="X8" s="165"/>
      <c r="Y8" s="165"/>
    </row>
    <row r="9" spans="1:195" s="18" customFormat="1" ht="29.25" customHeight="1" thickBot="1" x14ac:dyDescent="0.3">
      <c r="A9" s="105"/>
      <c r="B9" s="105"/>
      <c r="C9" s="105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59" t="s">
        <v>82</v>
      </c>
      <c r="R9" s="160"/>
      <c r="S9" s="157" t="s">
        <v>81</v>
      </c>
      <c r="T9" s="158"/>
      <c r="U9" s="166"/>
      <c r="V9" s="166"/>
      <c r="W9" s="166"/>
      <c r="X9" s="166"/>
      <c r="Y9" s="166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</row>
    <row r="10" spans="1:195" s="17" customFormat="1" ht="109.15" customHeight="1" thickBot="1" x14ac:dyDescent="0.3">
      <c r="A10" s="105"/>
      <c r="B10" s="105"/>
      <c r="C10" s="105"/>
      <c r="D10" s="68" t="s">
        <v>28</v>
      </c>
      <c r="E10" s="69" t="s">
        <v>62</v>
      </c>
      <c r="F10" s="67" t="s">
        <v>29</v>
      </c>
      <c r="G10" s="67" t="s">
        <v>30</v>
      </c>
      <c r="H10" s="67" t="s">
        <v>38</v>
      </c>
      <c r="I10" s="67" t="s">
        <v>37</v>
      </c>
      <c r="J10" s="67" t="s">
        <v>39</v>
      </c>
      <c r="K10" s="67" t="s">
        <v>40</v>
      </c>
      <c r="L10" s="67" t="s">
        <v>41</v>
      </c>
      <c r="M10" s="67" t="s">
        <v>42</v>
      </c>
      <c r="N10" s="67" t="s">
        <v>43</v>
      </c>
      <c r="O10" s="67" t="s">
        <v>35</v>
      </c>
      <c r="P10" s="70" t="s">
        <v>31</v>
      </c>
      <c r="Q10" s="71" t="s">
        <v>75</v>
      </c>
      <c r="R10" s="71" t="s">
        <v>76</v>
      </c>
      <c r="S10" s="72" t="s">
        <v>79</v>
      </c>
      <c r="T10" s="72" t="s">
        <v>80</v>
      </c>
      <c r="U10" s="70" t="s">
        <v>32</v>
      </c>
      <c r="V10" s="70" t="s">
        <v>33</v>
      </c>
      <c r="W10" s="73" t="s">
        <v>17</v>
      </c>
      <c r="X10" s="73" t="s">
        <v>18</v>
      </c>
      <c r="Y10" s="74" t="s">
        <v>36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</row>
    <row r="11" spans="1:195" ht="45" customHeight="1" x14ac:dyDescent="0.25">
      <c r="A11" s="105"/>
      <c r="B11" s="105"/>
      <c r="C11" s="105"/>
      <c r="D11" s="109" t="s">
        <v>34</v>
      </c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1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</row>
    <row r="12" spans="1:195" ht="224.45" customHeight="1" x14ac:dyDescent="0.25">
      <c r="A12" s="105"/>
      <c r="B12" s="105"/>
      <c r="C12" s="105"/>
      <c r="D12" s="31" t="s">
        <v>48</v>
      </c>
      <c r="E12" s="50" t="s">
        <v>115</v>
      </c>
      <c r="F12" s="41" t="s">
        <v>104</v>
      </c>
      <c r="G12" s="30"/>
      <c r="H12" s="47">
        <v>0</v>
      </c>
      <c r="I12" s="47">
        <v>1</v>
      </c>
      <c r="J12" s="47">
        <v>0</v>
      </c>
      <c r="K12" s="47">
        <v>0</v>
      </c>
      <c r="L12" s="47">
        <v>0</v>
      </c>
      <c r="M12" s="47">
        <v>1</v>
      </c>
      <c r="N12" s="47">
        <v>2</v>
      </c>
      <c r="O12" s="47">
        <v>4</v>
      </c>
      <c r="P12" s="33"/>
      <c r="Q12" s="33"/>
      <c r="R12" s="33"/>
      <c r="S12" s="33"/>
      <c r="T12" s="33"/>
      <c r="U12" s="33"/>
      <c r="V12" s="33"/>
      <c r="W12" s="33"/>
      <c r="X12" s="33"/>
      <c r="Y12" s="38">
        <f t="shared" ref="Y12:Y21" si="0">X12*O12</f>
        <v>0</v>
      </c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</row>
    <row r="13" spans="1:195" ht="240" customHeight="1" x14ac:dyDescent="0.25">
      <c r="A13" s="105"/>
      <c r="B13" s="105"/>
      <c r="C13" s="105"/>
      <c r="D13" s="31" t="s">
        <v>50</v>
      </c>
      <c r="E13" s="50" t="s">
        <v>116</v>
      </c>
      <c r="F13" s="57" t="s">
        <v>140</v>
      </c>
      <c r="G13" s="40" t="s">
        <v>16</v>
      </c>
      <c r="H13" s="47">
        <v>0</v>
      </c>
      <c r="I13" s="47">
        <v>0</v>
      </c>
      <c r="J13" s="47">
        <v>1</v>
      </c>
      <c r="K13" s="47">
        <v>0</v>
      </c>
      <c r="L13" s="47">
        <v>1</v>
      </c>
      <c r="M13" s="47">
        <v>0</v>
      </c>
      <c r="N13" s="47">
        <v>1</v>
      </c>
      <c r="O13" s="47">
        <v>3</v>
      </c>
      <c r="P13" s="33"/>
      <c r="Q13" s="33"/>
      <c r="R13" s="33"/>
      <c r="S13" s="33"/>
      <c r="T13" s="33"/>
      <c r="U13" s="33"/>
      <c r="V13" s="33"/>
      <c r="W13" s="33"/>
      <c r="X13" s="33"/>
      <c r="Y13" s="38">
        <f t="shared" si="0"/>
        <v>0</v>
      </c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</row>
    <row r="14" spans="1:195" ht="203.45" customHeight="1" x14ac:dyDescent="0.25">
      <c r="A14" s="105"/>
      <c r="B14" s="105"/>
      <c r="C14" s="105"/>
      <c r="D14" s="31" t="s">
        <v>51</v>
      </c>
      <c r="E14" s="78" t="s">
        <v>117</v>
      </c>
      <c r="F14" s="39" t="s">
        <v>157</v>
      </c>
      <c r="G14" s="43" t="s">
        <v>16</v>
      </c>
      <c r="H14" s="47">
        <v>0</v>
      </c>
      <c r="I14" s="47">
        <v>0</v>
      </c>
      <c r="J14" s="47">
        <v>1</v>
      </c>
      <c r="K14" s="47">
        <v>0</v>
      </c>
      <c r="L14" s="47">
        <v>1</v>
      </c>
      <c r="M14" s="47">
        <v>1</v>
      </c>
      <c r="N14" s="47">
        <v>1</v>
      </c>
      <c r="O14" s="47">
        <v>4</v>
      </c>
      <c r="P14" s="33"/>
      <c r="Q14" s="33"/>
      <c r="R14" s="33"/>
      <c r="S14" s="33"/>
      <c r="T14" s="33"/>
      <c r="U14" s="33"/>
      <c r="V14" s="33"/>
      <c r="W14" s="33"/>
      <c r="X14" s="33"/>
      <c r="Y14" s="38">
        <f t="shared" si="0"/>
        <v>0</v>
      </c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</row>
    <row r="15" spans="1:195" ht="259.5" customHeight="1" x14ac:dyDescent="0.25">
      <c r="A15" s="105"/>
      <c r="B15" s="105"/>
      <c r="C15" s="105"/>
      <c r="D15" s="31" t="s">
        <v>52</v>
      </c>
      <c r="E15" s="50" t="s">
        <v>118</v>
      </c>
      <c r="F15" s="58" t="s">
        <v>142</v>
      </c>
      <c r="G15" s="52"/>
      <c r="H15" s="53">
        <v>7</v>
      </c>
      <c r="I15" s="53">
        <v>5</v>
      </c>
      <c r="J15" s="53">
        <v>0</v>
      </c>
      <c r="K15" s="53">
        <v>0</v>
      </c>
      <c r="L15" s="53">
        <v>0</v>
      </c>
      <c r="M15" s="47">
        <v>0</v>
      </c>
      <c r="N15" s="47">
        <v>0</v>
      </c>
      <c r="O15" s="53">
        <v>12</v>
      </c>
      <c r="P15" s="33"/>
      <c r="Q15" s="33"/>
      <c r="R15" s="33"/>
      <c r="S15" s="33"/>
      <c r="T15" s="33"/>
      <c r="U15" s="33"/>
      <c r="V15" s="33"/>
      <c r="W15" s="33"/>
      <c r="X15" s="33"/>
      <c r="Y15" s="38">
        <f t="shared" si="0"/>
        <v>0</v>
      </c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</row>
    <row r="16" spans="1:195" ht="185.1" customHeight="1" x14ac:dyDescent="0.25">
      <c r="A16" s="105"/>
      <c r="B16" s="105"/>
      <c r="C16" s="105"/>
      <c r="D16" s="31" t="s">
        <v>53</v>
      </c>
      <c r="E16" s="50" t="s">
        <v>119</v>
      </c>
      <c r="F16" s="32" t="s">
        <v>105</v>
      </c>
      <c r="G16" s="40" t="s">
        <v>16</v>
      </c>
      <c r="H16" s="47">
        <v>0</v>
      </c>
      <c r="I16" s="47">
        <v>1</v>
      </c>
      <c r="J16" s="47">
        <v>0</v>
      </c>
      <c r="K16" s="47">
        <v>0</v>
      </c>
      <c r="L16" s="47">
        <v>0</v>
      </c>
      <c r="M16" s="47">
        <v>0</v>
      </c>
      <c r="N16" s="47">
        <v>2</v>
      </c>
      <c r="O16" s="53">
        <v>3</v>
      </c>
      <c r="P16" s="33"/>
      <c r="Q16" s="33"/>
      <c r="R16" s="33"/>
      <c r="S16" s="33"/>
      <c r="T16" s="33"/>
      <c r="U16" s="33"/>
      <c r="V16" s="33"/>
      <c r="W16" s="33"/>
      <c r="X16" s="33"/>
      <c r="Y16" s="38">
        <f t="shared" si="0"/>
        <v>0</v>
      </c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</row>
    <row r="17" spans="1:195" ht="185.1" customHeight="1" x14ac:dyDescent="0.25">
      <c r="A17" s="105"/>
      <c r="B17" s="105"/>
      <c r="C17" s="105"/>
      <c r="D17" s="31" t="s">
        <v>63</v>
      </c>
      <c r="E17" s="78" t="s">
        <v>120</v>
      </c>
      <c r="F17" s="30" t="s">
        <v>159</v>
      </c>
      <c r="G17" s="40" t="s">
        <v>16</v>
      </c>
      <c r="H17" s="47">
        <v>0</v>
      </c>
      <c r="I17" s="47">
        <v>0</v>
      </c>
      <c r="J17" s="47">
        <v>6</v>
      </c>
      <c r="K17" s="47">
        <v>3</v>
      </c>
      <c r="L17" s="47">
        <v>2</v>
      </c>
      <c r="M17" s="47">
        <v>0</v>
      </c>
      <c r="N17" s="47">
        <v>6</v>
      </c>
      <c r="O17" s="47">
        <v>17</v>
      </c>
      <c r="P17" s="33"/>
      <c r="Q17" s="33"/>
      <c r="R17" s="33"/>
      <c r="S17" s="33"/>
      <c r="T17" s="33"/>
      <c r="U17" s="33"/>
      <c r="V17" s="33"/>
      <c r="W17" s="33"/>
      <c r="X17" s="33"/>
      <c r="Y17" s="38">
        <f t="shared" si="0"/>
        <v>0</v>
      </c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</row>
    <row r="18" spans="1:195" ht="262.89999999999998" customHeight="1" x14ac:dyDescent="0.25">
      <c r="A18" s="105"/>
      <c r="B18" s="105"/>
      <c r="C18" s="105"/>
      <c r="D18" s="31" t="s">
        <v>55</v>
      </c>
      <c r="E18" s="50" t="s">
        <v>121</v>
      </c>
      <c r="F18" s="41" t="s">
        <v>137</v>
      </c>
      <c r="G18" s="40"/>
      <c r="H18" s="47">
        <v>1</v>
      </c>
      <c r="I18" s="47">
        <v>2</v>
      </c>
      <c r="J18" s="47">
        <v>8</v>
      </c>
      <c r="K18" s="47">
        <v>6</v>
      </c>
      <c r="L18" s="47">
        <v>6</v>
      </c>
      <c r="M18" s="47">
        <v>5</v>
      </c>
      <c r="N18" s="47">
        <v>7</v>
      </c>
      <c r="O18" s="47">
        <v>35</v>
      </c>
      <c r="P18" s="33"/>
      <c r="Q18" s="33"/>
      <c r="R18" s="33"/>
      <c r="S18" s="33"/>
      <c r="T18" s="33"/>
      <c r="U18" s="33"/>
      <c r="V18" s="33"/>
      <c r="W18" s="33"/>
      <c r="X18" s="33"/>
      <c r="Y18" s="38">
        <f t="shared" si="0"/>
        <v>0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</row>
    <row r="19" spans="1:195" ht="217.9" customHeight="1" x14ac:dyDescent="0.25">
      <c r="A19" s="105"/>
      <c r="B19" s="105"/>
      <c r="C19" s="105"/>
      <c r="D19" s="31" t="s">
        <v>70</v>
      </c>
      <c r="E19" s="50" t="s">
        <v>122</v>
      </c>
      <c r="F19" s="32" t="s">
        <v>138</v>
      </c>
      <c r="G19" s="40" t="s">
        <v>16</v>
      </c>
      <c r="H19" s="47">
        <v>0</v>
      </c>
      <c r="I19" s="47">
        <v>0</v>
      </c>
      <c r="J19" s="47">
        <v>1</v>
      </c>
      <c r="K19" s="47">
        <v>1</v>
      </c>
      <c r="L19" s="47">
        <v>2</v>
      </c>
      <c r="M19" s="47">
        <v>1</v>
      </c>
      <c r="N19" s="47">
        <v>0</v>
      </c>
      <c r="O19" s="47">
        <v>5</v>
      </c>
      <c r="P19" s="33"/>
      <c r="Q19" s="33"/>
      <c r="R19" s="33"/>
      <c r="S19" s="33"/>
      <c r="T19" s="33"/>
      <c r="U19" s="33"/>
      <c r="V19" s="33"/>
      <c r="W19" s="33"/>
      <c r="X19" s="33"/>
      <c r="Y19" s="38">
        <f t="shared" si="0"/>
        <v>0</v>
      </c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</row>
    <row r="20" spans="1:195" ht="220.15" customHeight="1" x14ac:dyDescent="0.25">
      <c r="A20" s="105"/>
      <c r="B20" s="105"/>
      <c r="C20" s="105"/>
      <c r="D20" s="31" t="s">
        <v>57</v>
      </c>
      <c r="E20" s="50" t="s">
        <v>86</v>
      </c>
      <c r="F20" s="42" t="s">
        <v>139</v>
      </c>
      <c r="G20" s="40"/>
      <c r="H20" s="47">
        <v>0</v>
      </c>
      <c r="I20" s="47">
        <v>2</v>
      </c>
      <c r="J20" s="47">
        <v>1</v>
      </c>
      <c r="K20" s="47">
        <v>5</v>
      </c>
      <c r="L20" s="47">
        <v>4</v>
      </c>
      <c r="M20" s="47">
        <v>1</v>
      </c>
      <c r="N20" s="47">
        <v>4</v>
      </c>
      <c r="O20" s="47">
        <v>17</v>
      </c>
      <c r="P20" s="33"/>
      <c r="Q20" s="33"/>
      <c r="R20" s="33"/>
      <c r="S20" s="33"/>
      <c r="T20" s="33"/>
      <c r="U20" s="33"/>
      <c r="V20" s="33"/>
      <c r="W20" s="33"/>
      <c r="X20" s="33"/>
      <c r="Y20" s="38">
        <f t="shared" si="0"/>
        <v>0</v>
      </c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</row>
    <row r="21" spans="1:195" ht="171.6" customHeight="1" x14ac:dyDescent="0.25">
      <c r="A21" s="105"/>
      <c r="B21" s="105"/>
      <c r="C21" s="105"/>
      <c r="D21" s="31" t="s">
        <v>71</v>
      </c>
      <c r="E21" s="50" t="s">
        <v>123</v>
      </c>
      <c r="F21" s="32" t="s">
        <v>106</v>
      </c>
      <c r="G21" s="40"/>
      <c r="H21" s="47">
        <v>0</v>
      </c>
      <c r="I21" s="47">
        <v>2</v>
      </c>
      <c r="J21" s="47">
        <v>3</v>
      </c>
      <c r="K21" s="47">
        <v>2</v>
      </c>
      <c r="L21" s="47">
        <v>3</v>
      </c>
      <c r="M21" s="47">
        <v>0</v>
      </c>
      <c r="N21" s="47">
        <v>3</v>
      </c>
      <c r="O21" s="53">
        <v>13</v>
      </c>
      <c r="P21" s="33"/>
      <c r="Q21" s="33"/>
      <c r="R21" s="33"/>
      <c r="S21" s="33"/>
      <c r="T21" s="33"/>
      <c r="U21" s="33"/>
      <c r="V21" s="33"/>
      <c r="W21" s="33"/>
      <c r="X21" s="33"/>
      <c r="Y21" s="38">
        <f t="shared" si="0"/>
        <v>0</v>
      </c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</row>
    <row r="22" spans="1:195" ht="159.6" customHeight="1" x14ac:dyDescent="0.25">
      <c r="A22" s="105"/>
      <c r="B22" s="105"/>
      <c r="C22" s="105"/>
      <c r="D22" s="31" t="s">
        <v>58</v>
      </c>
      <c r="E22" s="50" t="s">
        <v>125</v>
      </c>
      <c r="F22" s="41" t="s">
        <v>107</v>
      </c>
      <c r="G22" s="30"/>
      <c r="H22" s="47">
        <v>0</v>
      </c>
      <c r="I22" s="47">
        <v>0</v>
      </c>
      <c r="J22" s="47">
        <v>2</v>
      </c>
      <c r="K22" s="47">
        <v>0</v>
      </c>
      <c r="L22" s="47">
        <v>18</v>
      </c>
      <c r="M22" s="47">
        <v>2</v>
      </c>
      <c r="N22" s="47">
        <v>2</v>
      </c>
      <c r="O22" s="47">
        <v>24</v>
      </c>
      <c r="P22" s="33"/>
      <c r="Q22" s="33"/>
      <c r="R22" s="33"/>
      <c r="S22" s="33"/>
      <c r="T22" s="33"/>
      <c r="U22" s="33"/>
      <c r="V22" s="33"/>
      <c r="W22" s="33"/>
      <c r="X22" s="33"/>
      <c r="Y22" s="38">
        <f t="shared" ref="Y22:Y32" si="1">X22*O22</f>
        <v>0</v>
      </c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</row>
    <row r="23" spans="1:195" ht="168.95" customHeight="1" x14ac:dyDescent="0.25">
      <c r="A23" s="105"/>
      <c r="B23" s="105"/>
      <c r="C23" s="105"/>
      <c r="D23" s="31" t="s">
        <v>59</v>
      </c>
      <c r="E23" s="50" t="s">
        <v>126</v>
      </c>
      <c r="F23" s="41" t="s">
        <v>108</v>
      </c>
      <c r="G23" s="30"/>
      <c r="H23" s="47">
        <v>0</v>
      </c>
      <c r="I23" s="47">
        <v>0</v>
      </c>
      <c r="J23" s="47">
        <v>2</v>
      </c>
      <c r="K23" s="47">
        <v>0</v>
      </c>
      <c r="L23" s="47">
        <v>16</v>
      </c>
      <c r="M23" s="47">
        <v>2</v>
      </c>
      <c r="N23" s="47">
        <v>2</v>
      </c>
      <c r="O23" s="47">
        <v>22</v>
      </c>
      <c r="P23" s="33"/>
      <c r="Q23" s="33"/>
      <c r="R23" s="33"/>
      <c r="S23" s="33"/>
      <c r="T23" s="33"/>
      <c r="U23" s="33"/>
      <c r="V23" s="33"/>
      <c r="W23" s="33"/>
      <c r="X23" s="33"/>
      <c r="Y23" s="38">
        <f t="shared" si="1"/>
        <v>0</v>
      </c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</row>
    <row r="24" spans="1:195" ht="172.5" customHeight="1" x14ac:dyDescent="0.25">
      <c r="A24" s="105"/>
      <c r="B24" s="105"/>
      <c r="C24" s="105"/>
      <c r="D24" s="31" t="s">
        <v>60</v>
      </c>
      <c r="E24" s="50" t="s">
        <v>87</v>
      </c>
      <c r="F24" s="41" t="s">
        <v>109</v>
      </c>
      <c r="G24" s="30"/>
      <c r="H24" s="47">
        <v>0</v>
      </c>
      <c r="I24" s="47">
        <v>2</v>
      </c>
      <c r="J24" s="47">
        <v>0</v>
      </c>
      <c r="K24" s="47">
        <v>6</v>
      </c>
      <c r="L24" s="47">
        <v>3</v>
      </c>
      <c r="M24" s="47">
        <v>0</v>
      </c>
      <c r="N24" s="47">
        <v>3</v>
      </c>
      <c r="O24" s="47">
        <v>14</v>
      </c>
      <c r="P24" s="33"/>
      <c r="Q24" s="33"/>
      <c r="R24" s="33"/>
      <c r="S24" s="33"/>
      <c r="T24" s="33"/>
      <c r="U24" s="33"/>
      <c r="V24" s="33"/>
      <c r="W24" s="33"/>
      <c r="X24" s="33"/>
      <c r="Y24" s="38">
        <f t="shared" si="1"/>
        <v>0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</row>
    <row r="25" spans="1:195" ht="168.75" customHeight="1" x14ac:dyDescent="0.25">
      <c r="A25" s="105"/>
      <c r="B25" s="105"/>
      <c r="C25" s="105"/>
      <c r="D25" s="31" t="s">
        <v>61</v>
      </c>
      <c r="E25" s="50" t="s">
        <v>88</v>
      </c>
      <c r="F25" s="41" t="s">
        <v>110</v>
      </c>
      <c r="G25" s="40" t="s">
        <v>46</v>
      </c>
      <c r="H25" s="47">
        <v>0</v>
      </c>
      <c r="I25" s="47">
        <v>2</v>
      </c>
      <c r="J25" s="47">
        <v>12</v>
      </c>
      <c r="K25" s="47">
        <v>6</v>
      </c>
      <c r="L25" s="47">
        <v>4</v>
      </c>
      <c r="M25" s="47">
        <v>0</v>
      </c>
      <c r="N25" s="47">
        <v>12</v>
      </c>
      <c r="O25" s="47">
        <v>36</v>
      </c>
      <c r="P25" s="33"/>
      <c r="Q25" s="33"/>
      <c r="R25" s="33"/>
      <c r="S25" s="33"/>
      <c r="T25" s="33"/>
      <c r="U25" s="33"/>
      <c r="V25" s="33"/>
      <c r="W25" s="33"/>
      <c r="X25" s="33"/>
      <c r="Y25" s="38">
        <f t="shared" si="1"/>
        <v>0</v>
      </c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</row>
    <row r="26" spans="1:195" ht="168.75" customHeight="1" x14ac:dyDescent="0.25">
      <c r="A26" s="105"/>
      <c r="B26" s="105"/>
      <c r="C26" s="105"/>
      <c r="D26" s="31" t="s">
        <v>74</v>
      </c>
      <c r="E26" s="50" t="s">
        <v>89</v>
      </c>
      <c r="F26" s="41" t="s">
        <v>111</v>
      </c>
      <c r="G26" s="40" t="s">
        <v>46</v>
      </c>
      <c r="H26" s="47">
        <v>0</v>
      </c>
      <c r="I26" s="47">
        <v>2</v>
      </c>
      <c r="J26" s="47">
        <v>0</v>
      </c>
      <c r="K26" s="47">
        <v>2</v>
      </c>
      <c r="L26" s="47">
        <v>0</v>
      </c>
      <c r="M26" s="47">
        <v>0</v>
      </c>
      <c r="N26" s="47">
        <v>4</v>
      </c>
      <c r="O26" s="47">
        <v>8</v>
      </c>
      <c r="P26" s="33"/>
      <c r="Q26" s="33"/>
      <c r="R26" s="33"/>
      <c r="S26" s="33"/>
      <c r="T26" s="33"/>
      <c r="U26" s="33"/>
      <c r="V26" s="33"/>
      <c r="W26" s="33"/>
      <c r="X26" s="33"/>
      <c r="Y26" s="38">
        <f t="shared" si="1"/>
        <v>0</v>
      </c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</row>
    <row r="27" spans="1:195" ht="168.75" customHeight="1" x14ac:dyDescent="0.25">
      <c r="A27" s="105"/>
      <c r="B27" s="105"/>
      <c r="C27" s="105"/>
      <c r="D27" s="31" t="s">
        <v>66</v>
      </c>
      <c r="E27" s="50" t="s">
        <v>90</v>
      </c>
      <c r="F27" s="39" t="s">
        <v>160</v>
      </c>
      <c r="G27" s="40" t="s">
        <v>46</v>
      </c>
      <c r="H27" s="47">
        <v>0</v>
      </c>
      <c r="I27" s="48">
        <v>0</v>
      </c>
      <c r="J27" s="48">
        <v>0</v>
      </c>
      <c r="K27" s="48">
        <v>4</v>
      </c>
      <c r="L27" s="48">
        <v>0</v>
      </c>
      <c r="M27" s="48">
        <v>0</v>
      </c>
      <c r="N27" s="48">
        <v>4</v>
      </c>
      <c r="O27" s="47">
        <v>8</v>
      </c>
      <c r="P27" s="33"/>
      <c r="Q27" s="33"/>
      <c r="R27" s="33"/>
      <c r="S27" s="33"/>
      <c r="T27" s="33"/>
      <c r="U27" s="33"/>
      <c r="V27" s="33"/>
      <c r="W27" s="33"/>
      <c r="X27" s="33"/>
      <c r="Y27" s="38">
        <f t="shared" si="1"/>
        <v>0</v>
      </c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</row>
    <row r="28" spans="1:195" ht="168.75" customHeight="1" x14ac:dyDescent="0.25">
      <c r="A28" s="105"/>
      <c r="B28" s="105"/>
      <c r="C28" s="105"/>
      <c r="D28" s="31" t="s">
        <v>73</v>
      </c>
      <c r="E28" s="50" t="s">
        <v>91</v>
      </c>
      <c r="F28" s="41" t="s">
        <v>112</v>
      </c>
      <c r="G28" s="40" t="s">
        <v>46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4</v>
      </c>
      <c r="O28" s="47">
        <v>4</v>
      </c>
      <c r="P28" s="33"/>
      <c r="Q28" s="33"/>
      <c r="R28" s="33"/>
      <c r="S28" s="33"/>
      <c r="T28" s="33"/>
      <c r="U28" s="33"/>
      <c r="V28" s="33"/>
      <c r="W28" s="33"/>
      <c r="X28" s="33"/>
      <c r="Y28" s="38">
        <f t="shared" si="1"/>
        <v>0</v>
      </c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</row>
    <row r="29" spans="1:195" ht="168.75" customHeight="1" x14ac:dyDescent="0.25">
      <c r="A29" s="105"/>
      <c r="B29" s="105"/>
      <c r="C29" s="105"/>
      <c r="D29" s="31" t="s">
        <v>100</v>
      </c>
      <c r="E29" s="79" t="s">
        <v>92</v>
      </c>
      <c r="F29" s="39" t="s">
        <v>161</v>
      </c>
      <c r="G29" s="40"/>
      <c r="H29" s="47">
        <v>0</v>
      </c>
      <c r="I29" s="47">
        <v>1</v>
      </c>
      <c r="J29" s="47">
        <v>2</v>
      </c>
      <c r="K29" s="47">
        <v>1</v>
      </c>
      <c r="L29" s="47">
        <v>2</v>
      </c>
      <c r="M29" s="47">
        <v>2</v>
      </c>
      <c r="N29" s="47">
        <v>11</v>
      </c>
      <c r="O29" s="47">
        <v>19</v>
      </c>
      <c r="P29" s="33"/>
      <c r="Q29" s="33"/>
      <c r="R29" s="33"/>
      <c r="S29" s="33"/>
      <c r="T29" s="33"/>
      <c r="U29" s="33"/>
      <c r="V29" s="33"/>
      <c r="W29" s="33"/>
      <c r="X29" s="33"/>
      <c r="Y29" s="38">
        <f t="shared" si="1"/>
        <v>0</v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</row>
    <row r="30" spans="1:195" ht="168.75" customHeight="1" x14ac:dyDescent="0.25">
      <c r="A30" s="105"/>
      <c r="B30" s="105"/>
      <c r="C30" s="105"/>
      <c r="D30" s="31" t="s">
        <v>72</v>
      </c>
      <c r="E30" s="50" t="s">
        <v>93</v>
      </c>
      <c r="F30" s="41" t="s">
        <v>113</v>
      </c>
      <c r="G30" s="40"/>
      <c r="H30" s="47">
        <v>0</v>
      </c>
      <c r="I30" s="47">
        <v>0</v>
      </c>
      <c r="J30" s="47">
        <v>6</v>
      </c>
      <c r="K30" s="47">
        <v>3</v>
      </c>
      <c r="L30" s="47">
        <v>9</v>
      </c>
      <c r="M30" s="47">
        <v>0</v>
      </c>
      <c r="N30" s="47">
        <v>0</v>
      </c>
      <c r="O30" s="47">
        <v>18</v>
      </c>
      <c r="P30" s="33"/>
      <c r="Q30" s="33"/>
      <c r="R30" s="33"/>
      <c r="S30" s="33"/>
      <c r="T30" s="33"/>
      <c r="U30" s="33"/>
      <c r="V30" s="33"/>
      <c r="W30" s="33"/>
      <c r="X30" s="33"/>
      <c r="Y30" s="38">
        <f t="shared" si="1"/>
        <v>0</v>
      </c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</row>
    <row r="31" spans="1:195" ht="168.75" customHeight="1" x14ac:dyDescent="0.25">
      <c r="A31" s="105"/>
      <c r="B31" s="105"/>
      <c r="C31" s="105"/>
      <c r="D31" s="31" t="s">
        <v>97</v>
      </c>
      <c r="E31" s="50" t="s">
        <v>94</v>
      </c>
      <c r="F31" s="41" t="s">
        <v>153</v>
      </c>
      <c r="G31" s="40" t="s">
        <v>46</v>
      </c>
      <c r="H31" s="47">
        <v>0</v>
      </c>
      <c r="I31" s="47">
        <v>0</v>
      </c>
      <c r="J31" s="47">
        <v>5</v>
      </c>
      <c r="K31" s="47">
        <v>3</v>
      </c>
      <c r="L31" s="47">
        <v>6</v>
      </c>
      <c r="M31" s="47">
        <v>3</v>
      </c>
      <c r="N31" s="47">
        <v>3</v>
      </c>
      <c r="O31" s="47">
        <v>20</v>
      </c>
      <c r="P31" s="33"/>
      <c r="Q31" s="33"/>
      <c r="R31" s="33"/>
      <c r="S31" s="33"/>
      <c r="T31" s="33"/>
      <c r="U31" s="33"/>
      <c r="V31" s="33"/>
      <c r="W31" s="33"/>
      <c r="X31" s="33"/>
      <c r="Y31" s="38">
        <f t="shared" si="1"/>
        <v>0</v>
      </c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</row>
    <row r="32" spans="1:195" ht="168.75" customHeight="1" thickBot="1" x14ac:dyDescent="0.3">
      <c r="A32" s="105"/>
      <c r="B32" s="105"/>
      <c r="C32" s="105"/>
      <c r="D32" s="60" t="s">
        <v>98</v>
      </c>
      <c r="E32" s="80" t="s">
        <v>95</v>
      </c>
      <c r="F32" s="61" t="s">
        <v>114</v>
      </c>
      <c r="G32" s="62"/>
      <c r="H32" s="63">
        <v>0</v>
      </c>
      <c r="I32" s="63">
        <v>3</v>
      </c>
      <c r="J32" s="63">
        <v>4</v>
      </c>
      <c r="K32" s="63">
        <v>4</v>
      </c>
      <c r="L32" s="63">
        <v>4</v>
      </c>
      <c r="M32" s="63">
        <v>2</v>
      </c>
      <c r="N32" s="63">
        <v>3</v>
      </c>
      <c r="O32" s="64">
        <v>20</v>
      </c>
      <c r="P32" s="65"/>
      <c r="Q32" s="65"/>
      <c r="R32" s="65"/>
      <c r="S32" s="65"/>
      <c r="T32" s="65"/>
      <c r="U32" s="65"/>
      <c r="V32" s="65"/>
      <c r="W32" s="65"/>
      <c r="X32" s="65"/>
      <c r="Y32" s="66">
        <f t="shared" si="1"/>
        <v>0</v>
      </c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</row>
    <row r="33" spans="1:194" ht="93.75" customHeight="1" thickBot="1" x14ac:dyDescent="0.3">
      <c r="A33" s="105"/>
      <c r="B33" s="105"/>
      <c r="C33" s="105"/>
      <c r="D33" s="167" t="s">
        <v>84</v>
      </c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8"/>
      <c r="X33" s="59" t="s">
        <v>36</v>
      </c>
      <c r="Y33" s="59">
        <f>SUM(Y12:Y32)</f>
        <v>0</v>
      </c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</row>
    <row r="34" spans="1:194" ht="39" customHeight="1" x14ac:dyDescent="0.25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71"/>
      <c r="T34" s="171"/>
      <c r="U34" s="171"/>
      <c r="V34" s="171"/>
      <c r="W34" s="171"/>
      <c r="X34" s="171"/>
      <c r="Y34" s="17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</row>
    <row r="35" spans="1:194" ht="19.149999999999999" customHeight="1" thickBot="1" x14ac:dyDescent="0.3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71"/>
      <c r="T35" s="171"/>
      <c r="U35" s="171"/>
      <c r="V35" s="171"/>
      <c r="W35" s="171"/>
      <c r="X35" s="171"/>
      <c r="Y35" s="17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</row>
    <row r="36" spans="1:194" ht="45.6" customHeight="1" x14ac:dyDescent="0.25">
      <c r="A36" s="105"/>
      <c r="B36" s="105"/>
      <c r="C36" s="105"/>
      <c r="D36" s="142" t="s">
        <v>24</v>
      </c>
      <c r="E36" s="143"/>
      <c r="F36" s="144"/>
      <c r="G36" s="169"/>
      <c r="H36" s="169"/>
      <c r="I36" s="169"/>
      <c r="J36" s="169"/>
      <c r="K36" s="169"/>
      <c r="L36" s="169"/>
      <c r="M36" s="169"/>
      <c r="N36" s="169"/>
      <c r="O36" s="170"/>
      <c r="P36" s="139" t="s">
        <v>25</v>
      </c>
      <c r="Q36" s="140"/>
      <c r="R36" s="141"/>
      <c r="S36" s="171"/>
      <c r="T36" s="171"/>
      <c r="U36" s="171"/>
      <c r="V36" s="171"/>
      <c r="W36" s="171"/>
      <c r="X36" s="171"/>
      <c r="Y36" s="17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</row>
    <row r="37" spans="1:194" s="11" customFormat="1" ht="29.25" customHeight="1" x14ac:dyDescent="0.25">
      <c r="A37" s="105"/>
      <c r="B37" s="105"/>
      <c r="C37" s="105"/>
      <c r="D37" s="148" t="s">
        <v>133</v>
      </c>
      <c r="E37" s="149"/>
      <c r="F37" s="150"/>
      <c r="G37" s="169"/>
      <c r="H37" s="169"/>
      <c r="I37" s="169"/>
      <c r="J37" s="169"/>
      <c r="K37" s="169"/>
      <c r="L37" s="169"/>
      <c r="M37" s="169"/>
      <c r="N37" s="169"/>
      <c r="O37" s="170"/>
      <c r="P37" s="145" t="s">
        <v>130</v>
      </c>
      <c r="Q37" s="146"/>
      <c r="R37" s="147"/>
      <c r="S37" s="171"/>
      <c r="T37" s="171"/>
      <c r="U37" s="171"/>
      <c r="V37" s="171"/>
      <c r="W37" s="171"/>
      <c r="X37" s="171"/>
      <c r="Y37" s="171"/>
    </row>
    <row r="38" spans="1:194" s="11" customFormat="1" ht="29.25" customHeight="1" x14ac:dyDescent="0.25">
      <c r="A38" s="105"/>
      <c r="B38" s="105"/>
      <c r="C38" s="105"/>
      <c r="D38" s="125" t="s">
        <v>27</v>
      </c>
      <c r="E38" s="126"/>
      <c r="F38" s="127"/>
      <c r="G38" s="169"/>
      <c r="H38" s="169"/>
      <c r="I38" s="169"/>
      <c r="J38" s="169"/>
      <c r="K38" s="169"/>
      <c r="L38" s="169"/>
      <c r="M38" s="169"/>
      <c r="N38" s="169"/>
      <c r="O38" s="170"/>
      <c r="P38" s="119" t="s">
        <v>134</v>
      </c>
      <c r="Q38" s="172"/>
      <c r="R38" s="173"/>
      <c r="S38" s="171"/>
      <c r="T38" s="171"/>
      <c r="U38" s="171"/>
      <c r="V38" s="171"/>
      <c r="W38" s="171"/>
      <c r="X38" s="171"/>
      <c r="Y38" s="171"/>
    </row>
    <row r="39" spans="1:194" s="11" customFormat="1" ht="29.25" customHeight="1" x14ac:dyDescent="0.25">
      <c r="A39" s="105"/>
      <c r="B39" s="105"/>
      <c r="C39" s="105"/>
      <c r="D39" s="125"/>
      <c r="E39" s="126"/>
      <c r="F39" s="127"/>
      <c r="G39" s="169"/>
      <c r="H39" s="169"/>
      <c r="I39" s="169"/>
      <c r="J39" s="169"/>
      <c r="K39" s="169"/>
      <c r="L39" s="169"/>
      <c r="M39" s="169"/>
      <c r="N39" s="169"/>
      <c r="O39" s="170"/>
      <c r="P39" s="174"/>
      <c r="Q39" s="172"/>
      <c r="R39" s="173"/>
      <c r="S39" s="171"/>
      <c r="T39" s="171"/>
      <c r="U39" s="171"/>
      <c r="V39" s="171"/>
      <c r="W39" s="171"/>
      <c r="X39" s="171"/>
      <c r="Y39" s="171"/>
    </row>
    <row r="40" spans="1:194" s="11" customFormat="1" ht="29.25" customHeight="1" x14ac:dyDescent="0.25">
      <c r="A40" s="105"/>
      <c r="B40" s="105"/>
      <c r="C40" s="105"/>
      <c r="D40" s="125"/>
      <c r="E40" s="126"/>
      <c r="F40" s="127"/>
      <c r="G40" s="169"/>
      <c r="H40" s="169"/>
      <c r="I40" s="169"/>
      <c r="J40" s="169"/>
      <c r="K40" s="169"/>
      <c r="L40" s="169"/>
      <c r="M40" s="169"/>
      <c r="N40" s="169"/>
      <c r="O40" s="170"/>
      <c r="P40" s="174"/>
      <c r="Q40" s="172"/>
      <c r="R40" s="173"/>
      <c r="S40" s="171"/>
      <c r="T40" s="171"/>
      <c r="U40" s="171"/>
      <c r="V40" s="171"/>
      <c r="W40" s="171"/>
      <c r="X40" s="171"/>
      <c r="Y40" s="171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1:194" ht="15" customHeight="1" thickBot="1" x14ac:dyDescent="0.3">
      <c r="A41" s="105"/>
      <c r="B41" s="105"/>
      <c r="C41" s="105"/>
      <c r="D41" s="128"/>
      <c r="E41" s="129"/>
      <c r="F41" s="130"/>
      <c r="G41" s="169"/>
      <c r="H41" s="169"/>
      <c r="I41" s="169"/>
      <c r="J41" s="169"/>
      <c r="K41" s="169"/>
      <c r="L41" s="169"/>
      <c r="M41" s="169"/>
      <c r="N41" s="169"/>
      <c r="O41" s="170"/>
      <c r="P41" s="174"/>
      <c r="Q41" s="172"/>
      <c r="R41" s="173"/>
      <c r="S41" s="171"/>
      <c r="T41" s="171"/>
      <c r="U41" s="171"/>
      <c r="V41" s="171"/>
      <c r="W41" s="171"/>
      <c r="X41" s="171"/>
      <c r="Y41" s="171"/>
    </row>
    <row r="42" spans="1:194" ht="15" customHeight="1" thickBot="1" x14ac:dyDescent="0.3">
      <c r="G42" s="169"/>
      <c r="H42" s="169"/>
      <c r="I42" s="169"/>
      <c r="J42" s="169"/>
      <c r="K42" s="169"/>
      <c r="L42" s="169"/>
      <c r="M42" s="169"/>
      <c r="N42" s="169"/>
      <c r="O42" s="170"/>
      <c r="P42" s="175"/>
      <c r="Q42" s="176"/>
      <c r="R42" s="177"/>
      <c r="S42" s="171"/>
      <c r="T42" s="171"/>
      <c r="U42" s="171"/>
      <c r="V42" s="171"/>
      <c r="W42" s="171"/>
      <c r="X42" s="171"/>
      <c r="Y42" s="171"/>
    </row>
  </sheetData>
  <mergeCells count="22">
    <mergeCell ref="A1:Y1"/>
    <mergeCell ref="A2:C41"/>
    <mergeCell ref="D8:P9"/>
    <mergeCell ref="Q8:T8"/>
    <mergeCell ref="U8:Y9"/>
    <mergeCell ref="D33:W33"/>
    <mergeCell ref="G36:O42"/>
    <mergeCell ref="S34:Y42"/>
    <mergeCell ref="D34:R35"/>
    <mergeCell ref="P37:R37"/>
    <mergeCell ref="P38:R42"/>
    <mergeCell ref="P36:R36"/>
    <mergeCell ref="D36:F36"/>
    <mergeCell ref="D38:F41"/>
    <mergeCell ref="D37:F37"/>
    <mergeCell ref="D2:E5"/>
    <mergeCell ref="D11:Y11"/>
    <mergeCell ref="F2:Y3"/>
    <mergeCell ref="F4:Y5"/>
    <mergeCell ref="D6:Y7"/>
    <mergeCell ref="S9:T9"/>
    <mergeCell ref="Q9:R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n°4 - BPU</vt:lpstr>
      <vt:lpstr>Lot n°4 - DPGF</vt:lpstr>
      <vt:lpstr>'Lot n°4 - BPU'!Impression_des_titres</vt:lpstr>
      <vt:lpstr>'Lot n°4 - DPGF'!Impression_des_titres</vt:lpstr>
      <vt:lpstr>'Lot n°4 - BPU'!Zone_d_impression</vt:lpstr>
      <vt:lpstr>'Lot n°4 - DPGF'!Zone_d_impression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BENETEAU OCEANE (CPAM GIRONDE)</dc:creator>
  <cp:lastModifiedBy>LAPORTE CLARA (CPAM GIRONDE)</cp:lastModifiedBy>
  <cp:lastPrinted>2022-05-18T15:30:21Z</cp:lastPrinted>
  <dcterms:created xsi:type="dcterms:W3CDTF">2022-05-17T13:12:54Z</dcterms:created>
  <dcterms:modified xsi:type="dcterms:W3CDTF">2026-01-20T15:37:35Z</dcterms:modified>
</cp:coreProperties>
</file>