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1-SAM-MARCHES-DOSSIERS\2025\21_2025FO_Mobilier_nouveau_siège\02_DCE\09_DCE_VF_n°1\Lot_n°3_Espaces_d'échanges_informels_et_salons\"/>
    </mc:Choice>
  </mc:AlternateContent>
  <bookViews>
    <workbookView xWindow="360" yWindow="75" windowWidth="14595" windowHeight="7155" activeTab="1"/>
  </bookViews>
  <sheets>
    <sheet name="Lot n°3 - BPU" sheetId="4" r:id="rId1"/>
    <sheet name="Lot n°3 - DPGF" sheetId="1" r:id="rId2"/>
  </sheets>
  <definedNames>
    <definedName name="_xlnm.Print_Titles" localSheetId="0">'Lot n°3 - BPU'!$10:$10</definedName>
    <definedName name="_xlnm.Print_Titles" localSheetId="1">'Lot n°3 - DPGF'!$10:$10</definedName>
    <definedName name="_xlnm.Print_Area" localSheetId="0">'Lot n°3 - BPU'!$B$3:$N$27</definedName>
    <definedName name="_xlnm.Print_Area" localSheetId="1">'Lot n°3 - DPGF'!$D$1:$Y$25</definedName>
  </definedNames>
  <calcPr calcId="162913"/>
</workbook>
</file>

<file path=xl/calcChain.xml><?xml version="1.0" encoding="utf-8"?>
<calcChain xmlns="http://schemas.openxmlformats.org/spreadsheetml/2006/main">
  <c r="Y13" i="1" l="1"/>
  <c r="Y14" i="1"/>
  <c r="Y15" i="1"/>
  <c r="Y16" i="1"/>
  <c r="Y17" i="1"/>
  <c r="Y18" i="1"/>
  <c r="Y19" i="1"/>
  <c r="Y20" i="1"/>
  <c r="Y21" i="1"/>
  <c r="Y22" i="1"/>
  <c r="Y23" i="1"/>
  <c r="Y24" i="1"/>
  <c r="Y12" i="1"/>
  <c r="Y25" i="1" l="1"/>
</calcChain>
</file>

<file path=xl/sharedStrings.xml><?xml version="1.0" encoding="utf-8"?>
<sst xmlns="http://schemas.openxmlformats.org/spreadsheetml/2006/main" count="188" uniqueCount="126">
  <si>
    <t>Prix public</t>
  </si>
  <si>
    <t>0 à 300 €</t>
  </si>
  <si>
    <t>300 à 500 €</t>
  </si>
  <si>
    <t>500 à 700 €</t>
  </si>
  <si>
    <t>700 à 1 000 €</t>
  </si>
  <si>
    <t>1  000 à 1 300 €</t>
  </si>
  <si>
    <t>1 300 à 1 500 €</t>
  </si>
  <si>
    <t>1 500 à 2 000 €</t>
  </si>
  <si>
    <t>2 000 € et plus</t>
  </si>
  <si>
    <t>0 à 50 €</t>
  </si>
  <si>
    <t>50 à 100 €</t>
  </si>
  <si>
    <t>100 à 150 €</t>
  </si>
  <si>
    <t>150 à 200 €</t>
  </si>
  <si>
    <t>200 à 250 €</t>
  </si>
  <si>
    <t>250 à 300 €</t>
  </si>
  <si>
    <t>300 € et plus</t>
  </si>
  <si>
    <t>Pas de visuel proposé</t>
  </si>
  <si>
    <t>PU € HT 
dont éco-contribution</t>
  </si>
  <si>
    <t>PU € TTC
dont éco-contribution</t>
  </si>
  <si>
    <t>Type de mobilier</t>
  </si>
  <si>
    <t>Tables / bureaux / benchs</t>
  </si>
  <si>
    <t>Alcôves</t>
  </si>
  <si>
    <t>Rangements / Casiers / Caissons</t>
  </si>
  <si>
    <t>Pièces détachées</t>
  </si>
  <si>
    <t>A ……..</t>
  </si>
  <si>
    <t>A Bordeaux,</t>
  </si>
  <si>
    <t>Le      </t>
  </si>
  <si>
    <t xml:space="preserve">
Signature et cachet du candidat</t>
  </si>
  <si>
    <t>DESIGNATION</t>
  </si>
  <si>
    <t>DESCRIPTIF TECHNIQUE</t>
  </si>
  <si>
    <t>CROQUIS</t>
  </si>
  <si>
    <t xml:space="preserve"> 
REFERENCE CATALOGUE  + N° DE PAGE</t>
  </si>
  <si>
    <t>DELAI DE LIVRAISON 
(en semaines à compter de la commande)</t>
  </si>
  <si>
    <t xml:space="preserve">GARANTIE </t>
  </si>
  <si>
    <t>Poste A - Mobilier</t>
  </si>
  <si>
    <t>QUANTITE TOTALE</t>
  </si>
  <si>
    <t>TOTAL QUANTITE € TTC
dont éco-contribution</t>
  </si>
  <si>
    <t>QTÉ  R+1</t>
  </si>
  <si>
    <t xml:space="preserve">QTÉ RDC </t>
  </si>
  <si>
    <t>QTÉ  R+2</t>
  </si>
  <si>
    <t>QTÉ R+3</t>
  </si>
  <si>
    <t>QTÉ R+4</t>
  </si>
  <si>
    <t>QTÉ R+5</t>
  </si>
  <si>
    <t>QTÉ R+6</t>
  </si>
  <si>
    <r>
      <t xml:space="preserve">FOURNITURE, LIVRAISON, MONTAGE ET INSTALLATION DE MOBILIER DE BUREAU POUR LE NOUVEAU SIEGE DE LA CAISSE PRIMAIRE D'ASSURANCE MALADIE DE LA GIRONDE
</t>
    </r>
    <r>
      <rPr>
        <sz val="24"/>
        <color theme="1"/>
        <rFont val="Calibri"/>
        <family val="2"/>
        <scheme val="minor"/>
      </rPr>
      <t xml:space="preserve"> - Marché n°21_2025FO - </t>
    </r>
  </si>
  <si>
    <r>
      <t xml:space="preserve">FOURNITURE, LIVRAISON, MONTAGE ET INSTALLATION DE MOBILIER DE BUREAU POUR LE NOUVEAU SIEGE DE LA CAISSE PRIMAIRE D'ASSURANCE MALADIE DE LA GIRONDE
</t>
    </r>
    <r>
      <rPr>
        <sz val="20"/>
        <color theme="1"/>
        <rFont val="Calibri"/>
        <family val="2"/>
        <scheme val="minor"/>
      </rPr>
      <t xml:space="preserve">- Marché n°21_2025FO - </t>
    </r>
  </si>
  <si>
    <r>
      <rPr>
        <sz val="24"/>
        <color theme="1"/>
        <rFont val="Calibri"/>
        <family val="2"/>
        <scheme val="minor"/>
      </rPr>
      <t xml:space="preserve">Annexe n°2 à l'Acte d'Engagement — la Décomposition du Prix Global et Forfaitaire </t>
    </r>
    <r>
      <rPr>
        <i/>
        <sz val="24"/>
        <color theme="1"/>
        <rFont val="Calibri"/>
        <family val="2"/>
        <scheme val="minor"/>
      </rPr>
      <t xml:space="preserve">
</t>
    </r>
    <r>
      <rPr>
        <b/>
        <sz val="24"/>
        <color theme="1"/>
        <rFont val="Calibri"/>
        <family val="2"/>
        <scheme val="minor"/>
      </rPr>
      <t>Lot n°3 — Espaces d'échanges informels et salons</t>
    </r>
  </si>
  <si>
    <t>Table basse ronde Ø80 /BOIS</t>
  </si>
  <si>
    <t>Table basse ronde Ø90</t>
  </si>
  <si>
    <t>Siège Réunion</t>
  </si>
  <si>
    <t>Fauteuil 4 pieds</t>
  </si>
  <si>
    <t>Chauffeuse</t>
  </si>
  <si>
    <t>Canapé 2 places</t>
  </si>
  <si>
    <t>Canapé 3 places</t>
  </si>
  <si>
    <t>Lampadaire intérieur type 1
"touche pep's et design"</t>
  </si>
  <si>
    <t>Lampadaire intérieur type 2
"touche pep's et design"</t>
  </si>
  <si>
    <t>Lampadaire intérieur type 3
"touche classique et naturelle"</t>
  </si>
  <si>
    <t>Lampadaire intérieur type 4
"touche moderne et cosy"</t>
  </si>
  <si>
    <t>Lampadaire intérieur type 5
"touche juste nature"</t>
  </si>
  <si>
    <t>Visuel non proposé</t>
  </si>
  <si>
    <t>Fauteuil Lounge Monocoque</t>
  </si>
  <si>
    <r>
      <t xml:space="preserve">CODE DE L'ARTICLE 
</t>
    </r>
    <r>
      <rPr>
        <sz val="16"/>
        <rFont val="Calibri"/>
        <family val="2"/>
        <scheme val="minor"/>
      </rPr>
      <t>(cf. CCTP lot n°3)</t>
    </r>
  </si>
  <si>
    <t>% DE MATIERES RECYCLEES</t>
  </si>
  <si>
    <t>LABELS ET/OU CERTIFICATIONS</t>
  </si>
  <si>
    <t xml:space="preserve">Mobilier neuf éco-responsable </t>
  </si>
  <si>
    <t xml:space="preserve">Mobilier issu du réemploi et/ou surcyclage </t>
  </si>
  <si>
    <t>MOBILIER ISSU DU REEMPLOI 
(Oui/Non)</t>
  </si>
  <si>
    <t>MOBILIER ISSU DU SURCYCLAGE
(Oui/Non)</t>
  </si>
  <si>
    <r>
      <t xml:space="preserve">Annexe n°2 à l'Acte d'Engagement, le Bordereau des Prix Unitaires 
</t>
    </r>
    <r>
      <rPr>
        <b/>
        <sz val="22"/>
        <color theme="1"/>
        <rFont val="Calibri"/>
        <family val="2"/>
        <scheme val="minor"/>
      </rPr>
      <t>Lot n°3 — Espaces d'échanges informels et salons</t>
    </r>
  </si>
  <si>
    <t>TB-01</t>
  </si>
  <si>
    <t>TB-02</t>
  </si>
  <si>
    <t>T-01</t>
  </si>
  <si>
    <t>SR-01</t>
  </si>
  <si>
    <t>FA-01</t>
  </si>
  <si>
    <t>CH-01</t>
  </si>
  <si>
    <t>CA-01</t>
  </si>
  <si>
    <t>FA-02</t>
  </si>
  <si>
    <t>CA-02</t>
  </si>
  <si>
    <t>LAMP-01</t>
  </si>
  <si>
    <t>LAMP-02</t>
  </si>
  <si>
    <t>LAMP-03</t>
  </si>
  <si>
    <t>LAMP-04</t>
  </si>
  <si>
    <t>LAMP-05</t>
  </si>
  <si>
    <t xml:space="preserve">Lampadaire intérieur type 2
"touche pep's et design"
</t>
  </si>
  <si>
    <t xml:space="preserve">Lampadaire intérieur type 3
"touche classique et naturelle"
</t>
  </si>
  <si>
    <t xml:space="preserve">Lampadaire intérieur type 4 
"touche moderne et cosy"
</t>
  </si>
  <si>
    <t xml:space="preserve">Lampadaire intérieur type 5
"touche juste nature"
</t>
  </si>
  <si>
    <t xml:space="preserve">
Note bene:
• Les candidats sont informés que les dimensions exprimées dans le présent document sont indicatives, des dimensions équivalentes ou approchantes peuvent être proposées. 
• Les croquis proposés sont des exemples, les mobiliers proposés devront répondre au besoin mais tout design sera étudié.
• Une harmonie dans l’ensemble des mobiliers proposés est recherchée en fonction de l’ambiance décorative choisie par la CPAM (coloris des plateaux, piètements des tables, matériaux des assises etc.).
• Les différents dispositifs de fixation et d’assemblage devront être étudiés de façon à présenter des ensembles parfaitement rigides et stables et les systèmes de montage des mobiliers doivent permettre des démontages et remontages aisés par le personnel de l’organisme. 
• La solidité du plan permettra de résister à la position assise en bord de plateau sans déformation, ni mouvement de ce dernier
• Les espaces de travail non électrifiés (tables, bureaux, etc) sont à prévoir avec des hauteurs maximales de 90cm
• Les bureaux individuels devront pouvoir accueillir en fonction des besoins un voile de fond et/ou des cloisons acoustiques (environ 50 cm en fonction des métiers de couleur grise).
• Il est également précisé que certains mobiliers sont intégrés au présent BP à titre d'option: l'acheteur pourra décider de commander ou non le mobilier concerné 
Consignes pour le poste A: 
• Les candidats doivent remplir les cases grisées
• Le candidat devra renseigner, pour chaque poste de mobilier, soit la rubrique "Mobilier neuf éco‑responsable" (en indiquant le pourcentage de matières recyclées et les labels et/ou certifications), soit la rubrique "Mobilier issu du réemploi et/ou du surcyclage". Dans ce dernier cas, le candidat devra préciser uniquement l’une des deux sous‑rubriques :   "Mobilier issu du réemploi"  ou "Mobilier issu du surcyclage".
</t>
  </si>
  <si>
    <t xml:space="preserve">Table haute ronde
</t>
  </si>
  <si>
    <t xml:space="preserve">Tabouret mi-hauteur 
Coordonné Table mange-debout Ht 105/110cm
</t>
  </si>
  <si>
    <t xml:space="preserve">Fauteuil Lounge Monocoque </t>
  </si>
  <si>
    <r>
      <rPr>
        <b/>
        <sz val="11"/>
        <rFont val="Calibri"/>
        <family val="2"/>
        <scheme val="minor"/>
      </rPr>
      <t xml:space="preserve">Fauteuil 4 pieds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de courte durée en salle de pause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Fauteuil tapissé avec dossier bas sans accoudoirs
4 pieds en bois 
L60x60 environ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</t>
    </r>
    <r>
      <rPr>
        <b/>
        <sz val="11"/>
        <rFont val="Calibri"/>
        <family val="2"/>
        <scheme val="minor"/>
      </rPr>
      <t xml:space="preserve">
</t>
    </r>
  </si>
  <si>
    <r>
      <rPr>
        <b/>
        <sz val="11"/>
        <rFont val="Calibri"/>
        <family val="2"/>
        <scheme val="minor"/>
      </rPr>
      <t xml:space="preserve">Fauteuil / chauffeuse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de courte durée en salle de pause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Fauteuil large tapissé avec dossier bas et accoudoirs monobloc
Pieds en métal, design au choix
Patins en plastique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</t>
    </r>
  </si>
  <si>
    <r>
      <t xml:space="preserve">Canapé 2 places 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de courte durée en espace détente et tisanerie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L130-160cm environ
Assise et dossier : mousse, tapissée
Piètement en métal ou bois - patins en plastique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
</t>
    </r>
  </si>
  <si>
    <r>
      <rPr>
        <b/>
        <sz val="11"/>
        <rFont val="Calibri"/>
        <family val="2"/>
        <scheme val="minor"/>
      </rPr>
      <t xml:space="preserve">Canapé droit / arrondi 3 places 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 assise de courte durée en espace détente et tisanerie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L220-240cm environ
Assise et dossier : mousse, tapissée
Piètement en métal ou bois - patins en plastique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</t>
    </r>
  </si>
  <si>
    <r>
      <t xml:space="preserve">Lampadaire salon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Décoration et Luminosité de lecture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Lampadaire de hauteur 1m50 environ, pied tubulaire métal et abat-jour conique métal rotatif
Ø 18cm / L 36cm / l 25cm / H 150cm - environ
Socle rond et stable - installation au SOL - léger
Cordon alimentation de 1m50 à 2m avec interrupteur
</t>
    </r>
    <r>
      <rPr>
        <u/>
        <sz val="11"/>
        <rFont val="Calibri"/>
        <family val="2"/>
        <scheme val="minor"/>
      </rPr>
      <t>Nombre d'éclairage</t>
    </r>
    <r>
      <rPr>
        <sz val="11"/>
        <rFont val="Calibri"/>
        <family val="2"/>
        <scheme val="minor"/>
      </rPr>
      <t xml:space="preserve"> : 1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l'étage</t>
    </r>
  </si>
  <si>
    <r>
      <rPr>
        <b/>
        <sz val="11"/>
        <rFont val="Calibri"/>
        <family val="2"/>
        <scheme val="minor"/>
      </rPr>
      <t>Lampadaire salon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Décoration et Luminosité de lecture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Lampadaire de hauteur 1m50 environ, pied tubulaire métal et abat-jour conique métal rotatif
Ø 18cm / L 36cm / l 25cm / H 150cm - environ
Socle rond et stable - installation au SOL - léger
Cordon alimentation de 1m50 à 2m50 avec interrupteur
</t>
    </r>
    <r>
      <rPr>
        <u/>
        <sz val="11"/>
        <rFont val="Calibri"/>
        <family val="2"/>
        <scheme val="minor"/>
      </rPr>
      <t>Nombre d'éclairages</t>
    </r>
    <r>
      <rPr>
        <sz val="11"/>
        <rFont val="Calibri"/>
        <family val="2"/>
        <scheme val="minor"/>
      </rPr>
      <t xml:space="preserve"> : 2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l'étage</t>
    </r>
  </si>
  <si>
    <t>TA-01</t>
  </si>
  <si>
    <t>Poste B - Taux de remise hors BPU</t>
  </si>
  <si>
    <t xml:space="preserve">Poste C - Prestations d'assistance et de conseil à l'implantation des mobiliers </t>
  </si>
  <si>
    <t>Il est demandé au candidat une prestation d'assistance et de conseil à l'implantation des mobiliers (en amont de la passation de la commande). A ce titre, la rémunération du candidat correspondra à un % du montant total H.T. du bon de commande concerné.
Cette prestation est facultative, l'organisme demeure libre de ne pas la commander.</t>
  </si>
  <si>
    <t>Le     JJ/MM/AAAA</t>
  </si>
  <si>
    <t>Le Directeur de la Stratégie et des Moyens 
Julien LACROIX</t>
  </si>
  <si>
    <t>Taux de rémunération</t>
  </si>
  <si>
    <t>Le Directeur de la Stratégie et des Moyens
Julien LACROIX</t>
  </si>
  <si>
    <r>
      <rPr>
        <b/>
        <sz val="11"/>
        <rFont val="Calibri"/>
        <family val="2"/>
        <scheme val="minor"/>
      </rPr>
      <t>Lampadaire salon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Décoration et Luminosité de lecture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Lampadaire de hauteur 1m50 environ pieds en bois et abat-jour textil coloré ou matière "naturelle" (Bambou)
H 150cm / Ø 60cm  - environ
Socle stable - installation au SOL - léger
Cordon alimentation de 1m50 à 2m50 avec interrupteur
</t>
    </r>
    <r>
      <rPr>
        <u/>
        <sz val="11"/>
        <rFont val="Calibri"/>
        <family val="2"/>
        <scheme val="minor"/>
      </rPr>
      <t>Nombre d'éclairage</t>
    </r>
    <r>
      <rPr>
        <sz val="11"/>
        <rFont val="Calibri"/>
        <family val="2"/>
        <scheme val="minor"/>
      </rPr>
      <t xml:space="preserve"> : 1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l'étage</t>
    </r>
  </si>
  <si>
    <r>
      <t xml:space="preserve">Lampadaire salon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Décoration et Luminosité de lecture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Lampadaire de hauteur 1m50 environ pied métal et abat-jour suspendu textil coloré
H 150cm / Ø 60cm  - environ
Socle stable - installation au SOL - léger
Cordon alimentation de 1m50 à 2m50 avec interrupteur
</t>
    </r>
    <r>
      <rPr>
        <u/>
        <sz val="11"/>
        <rFont val="Calibri"/>
        <family val="2"/>
        <scheme val="minor"/>
      </rPr>
      <t>Nombre d'éclairage</t>
    </r>
    <r>
      <rPr>
        <sz val="11"/>
        <rFont val="Calibri"/>
        <family val="2"/>
        <scheme val="minor"/>
      </rPr>
      <t xml:space="preserve">  : 1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l'étage</t>
    </r>
  </si>
  <si>
    <r>
      <t xml:space="preserve">Siège de réunion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pour un usage à la journée / demi-journée dans une bulle 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Monocoque 
Assise et dossier rembourrés en mousse 
Coussin moelleux et confortable
Piètement pivotant à 4 branches en aluminium sur roulettes - Roulettes pour sols souples </t>
    </r>
    <r>
      <rPr>
        <sz val="11"/>
        <color rgb="FFFF0000"/>
        <rFont val="Calibri"/>
        <family val="2"/>
        <scheme val="minor"/>
      </rPr>
      <t>et</t>
    </r>
    <r>
      <rPr>
        <sz val="11"/>
        <rFont val="Calibri"/>
        <family val="2"/>
        <scheme val="minor"/>
      </rPr>
      <t xml:space="preserve"> durs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
</t>
    </r>
  </si>
  <si>
    <t>TOTAL QUANTITE € TTC 
dont éco-contribution</t>
  </si>
  <si>
    <r>
      <t xml:space="preserve">Siège de réunion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pour un usage à la journée / demi-journée dans une bulle 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Monocoque 
Assise et dossier rembourrés en mousse 
Coussin moelleux et confortable
Piètement pivotan</t>
    </r>
    <r>
      <rPr>
        <sz val="11"/>
        <color theme="1"/>
        <rFont val="Calibri"/>
        <family val="2"/>
        <scheme val="minor"/>
      </rPr>
      <t>t à 4 branches en aluminium sur roulettes - Roulettes pour sols souples et</t>
    </r>
    <r>
      <rPr>
        <sz val="11"/>
        <rFont val="Calibri"/>
        <family val="2"/>
        <scheme val="minor"/>
      </rPr>
      <t xml:space="preserve"> durs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
</t>
    </r>
  </si>
  <si>
    <r>
      <t xml:space="preserve">Note bene:
• Les candidats sont informés que les dimensions exprimées dans le présent document sont indicatives, des dimensions équivalentes ou approchantes peuvent être proposées. 
• Les croquis proposés sont des exemples, les mobiliers proposés devront répondre au besoin mais tout design sera étudié.
• Une harmonie dans l’ensemble des mobiliers proposés est recherchée en fonction de l’ambiance décorative choisie par la CPAM (coloris des plateaux, piètements des tables, matériaux des assises etc.).
• Les différents dispositifs de fixation et d’assemblage devront être étudiés de façon à présenter des ensembles parfaitement rigides et stables et les systèmes de montage des mobiliers doivent permettre des démontages et remontages aisés par le personnel de l’organisme. 
• La solidité du plan permettra de résister à la position assise en bord de plateau sans déformation, ni mouvement de ce dernier
• Les espaces de travail non électrifiés (tables, bureaux, etc) sont à prévoir avec des hauteurs maximales de 90cm
• Les bureaux individuels devront pouvoir accueillir en fonction des besoins un voile de fond et/ou des cloisons acoustiques (environ 50 cm en fonction des métiers de couleur grise).
</t>
    </r>
    <r>
      <rPr>
        <u/>
        <sz val="16"/>
        <rFont val="Calibri"/>
        <family val="2"/>
        <scheme val="minor"/>
      </rPr>
      <t>Consignes pour le poste A</t>
    </r>
    <r>
      <rPr>
        <sz val="16"/>
        <rFont val="Calibri"/>
        <family val="2"/>
        <scheme val="minor"/>
      </rPr>
      <t>: 
• Les candidats doivent remplir les cases grisées
• Le candidat devra renseigner, pour chaque poste de mobilier, soit la rubrique "Mobilier neuf éco‑responsable" (en indiquant le pourcentage de matières recyclées et les labels et/ou certifications), soit la rubrique "Mobilier issu du réemploi et/ou du surcyclage". Dans ce dernier cas, le candidat devra préciser uniquement l’une des deux sous‑rubriques :   "Mobilier issu du réemploi"  ou "Mobilier issu du surcyclage".
• Le candidat devra obligatoirement renseigner la case Y25 "TOTAL QUANTITÉ € TTC dont éco‑contribution". 
•</t>
    </r>
    <r>
      <rPr>
        <b/>
        <sz val="16"/>
        <rFont val="Calibri"/>
        <family val="2"/>
        <scheme val="minor"/>
      </rPr>
      <t xml:space="preserve"> Les colonnes W et X correspondent aux tarifs unitaires des mobiliers, et la colonne Y correspond au prix du mobilier considéré (de la ligne) compte tenu de la quantité totale mentionnée aux colonnes H à N.</t>
    </r>
    <r>
      <rPr>
        <sz val="16"/>
        <rFont val="Calibri"/>
        <family val="2"/>
        <scheme val="minor"/>
      </rPr>
      <t xml:space="preserve">
</t>
    </r>
  </si>
  <si>
    <r>
      <t xml:space="preserve">Table basse ronde D80cm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 tisanerie et salle de pause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Plateau en bois / MDF
Embase en bois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
Hauteur 40 à 45cm
Diamètre : 80cm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</t>
    </r>
  </si>
  <si>
    <r>
      <t xml:space="preserve">Table basse ronde D90cm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tisanerie et salle de pause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Plateau en bois / MDF
Embase en métal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
Hauteur : 45 à 55cm
Diamètre : 90cm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</t>
    </r>
  </si>
  <si>
    <r>
      <t xml:space="preserve">Fauteuil lounge monocoque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 : assise de courte durée en salle de pause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
Fauteuil monocoque tapissé avec dossier bas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</t>
    </r>
  </si>
  <si>
    <r>
      <rPr>
        <b/>
        <sz val="11"/>
        <rFont val="Calibri"/>
        <family val="2"/>
        <scheme val="minor"/>
      </rPr>
      <t xml:space="preserve">Fauteuil / chauffeuse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de courte durée en salle de pause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Fauteuil large tapissé avec dossier bas et accoudoirs monobloc
Pieds en métal, design au choix
Patins en plastique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</t>
    </r>
  </si>
  <si>
    <r>
      <rPr>
        <b/>
        <sz val="11"/>
        <rFont val="Calibri"/>
        <family val="2"/>
        <scheme val="minor"/>
      </rPr>
      <t xml:space="preserve">Lampadaire salon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Décoration et Luminosité de lecture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Lampadaire de hauteur 1m50 environ pieds en bois et abat-jour matière "naturelle"
H 150cm / Ø 60cm  - environ
Socle stable - installation au SOL - léger
Cordon alimentation de 1m50 à 2m50 avec interrupteur
</t>
    </r>
    <r>
      <rPr>
        <u/>
        <sz val="11"/>
        <rFont val="Calibri"/>
        <family val="2"/>
        <scheme val="minor"/>
      </rPr>
      <t>Nombre d'éclairage</t>
    </r>
    <r>
      <rPr>
        <sz val="11"/>
        <rFont val="Calibri"/>
        <family val="2"/>
        <scheme val="minor"/>
      </rPr>
      <t xml:space="preserve">  : 1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couleur naturelle bois ou osier</t>
    </r>
  </si>
  <si>
    <r>
      <rPr>
        <b/>
        <sz val="11"/>
        <rFont val="Calibri"/>
        <family val="2"/>
        <scheme val="minor"/>
      </rPr>
      <t xml:space="preserve">Lampadaire salon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Décoration et Luminosité de lecture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Lampadaire de hauteur 1m50 environ pied métal et abat-jour suspendu textil coloré
H 150cm / Ø 60cm  - environ
Socle stable - installation au SOL - léger
Cordon alimentation de 1m50 à 2m50 avec interrupteur
</t>
    </r>
    <r>
      <rPr>
        <u/>
        <sz val="11"/>
        <rFont val="Calibri"/>
        <family val="2"/>
        <scheme val="minor"/>
      </rPr>
      <t xml:space="preserve">Nombre d'éclairage </t>
    </r>
    <r>
      <rPr>
        <sz val="11"/>
        <rFont val="Calibri"/>
        <family val="2"/>
        <scheme val="minor"/>
      </rPr>
      <t xml:space="preserve">: 1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l'étage</t>
    </r>
  </si>
  <si>
    <r>
      <t xml:space="preserve">Lampadaire salon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Décoration et Luminosité de lecture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Lampadaire de hauteur 1m50 environ pieds en bois et abat-jour textil coloré ou matière "naturelle" (Bambou)
H 150cm / Ø 60cm  - environ
Socle stable - installation au SOL - léger
Cordon alimentation de 1m50 à 2m50 avec interrupteur
</t>
    </r>
    <r>
      <rPr>
        <u/>
        <sz val="11"/>
        <rFont val="Calibri"/>
        <family val="2"/>
        <scheme val="minor"/>
      </rPr>
      <t>Nombre d'éclairage</t>
    </r>
    <r>
      <rPr>
        <sz val="11"/>
        <rFont val="Calibri"/>
        <family val="2"/>
        <scheme val="minor"/>
      </rPr>
      <t xml:space="preserve"> : 1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l'étage</t>
    </r>
  </si>
  <si>
    <r>
      <rPr>
        <b/>
        <sz val="11"/>
        <rFont val="Calibri"/>
        <family val="2"/>
        <scheme val="minor"/>
      </rPr>
      <t xml:space="preserve">Lampadaire salon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Décoration et Luminosité de lecture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Lampadaire de hauteur 1m50 environ, pied tubulaire métal et abat-jour conique métal rotatif
Ø 18cm / L 36cm / l 25cm / H 150cm - environ
Socle rond et stable - installation au SOL - léger
Cordon alimentation de 1m50 à 2m50 avec interrupteur
</t>
    </r>
    <r>
      <rPr>
        <u/>
        <sz val="11"/>
        <rFont val="Calibri"/>
        <family val="2"/>
        <scheme val="minor"/>
      </rPr>
      <t>Nombre d'éclairage</t>
    </r>
    <r>
      <rPr>
        <sz val="11"/>
        <rFont val="Calibri"/>
        <family val="2"/>
        <scheme val="minor"/>
      </rPr>
      <t xml:space="preserve"> : 2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l'étage</t>
    </r>
  </si>
  <si>
    <r>
      <rPr>
        <b/>
        <sz val="11"/>
        <rFont val="Calibri"/>
        <family val="2"/>
        <scheme val="minor"/>
      </rPr>
      <t xml:space="preserve">Lampadaire salon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Décoration et Luminosité de lecture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Lampadaire de hauteur 1m50 environ pied métal et abas-jour suspendu textil coloré
H 150cm / Ø 60cm  - environ
Socle stable - installation au SOL - léger
Cordon alimentation de 1m50 à 2m50 avec interrupteur
</t>
    </r>
    <r>
      <rPr>
        <u/>
        <sz val="11"/>
        <rFont val="Calibri"/>
        <family val="2"/>
        <scheme val="minor"/>
      </rPr>
      <t>Nombre d'éclairage</t>
    </r>
    <r>
      <rPr>
        <sz val="11"/>
        <rFont val="Calibri"/>
        <family val="2"/>
        <scheme val="minor"/>
      </rPr>
      <t xml:space="preserve"> : 1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l'étage</t>
    </r>
  </si>
  <si>
    <r>
      <rPr>
        <b/>
        <sz val="11"/>
        <rFont val="Calibri"/>
        <family val="2"/>
        <scheme val="minor"/>
      </rPr>
      <t xml:space="preserve">Canapé 2 places 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de courte durée en espace détente et tisanerie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L130-160cm environ
Assise et dossier : mousse, tapissée
Piètement en métal ou bois - patins en plastique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</t>
    </r>
  </si>
  <si>
    <r>
      <rPr>
        <b/>
        <sz val="11"/>
        <rFont val="Calibri"/>
        <family val="2"/>
        <scheme val="minor"/>
      </rPr>
      <t xml:space="preserve">Fauteuil lounge monocoque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 : assise de courte durée en salle de pause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
Fauteuil monocoque tapissé avec dossier bas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</t>
    </r>
  </si>
  <si>
    <r>
      <rPr>
        <b/>
        <sz val="11"/>
        <rFont val="Calibri"/>
        <family val="2"/>
        <scheme val="minor"/>
      </rPr>
      <t xml:space="preserve">Fauteuil 4 pieds 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de courte durée en salle de pause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Fauteuil tapissé avec dossier bas sans accoudoirs
4 pieds en bois 
L60x60 environ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</t>
    </r>
  </si>
  <si>
    <r>
      <t xml:space="preserve">Tabouret agile coordoné au mange-debout 105/110cm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Assise agile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
Hauteur : 75 cm
Avec dossier
Assise et dossier en MDF et mousse de polyuréthane ignifugée revêtue de tissu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l'ambiance de l'étage</t>
    </r>
  </si>
  <si>
    <r>
      <rPr>
        <b/>
        <sz val="11"/>
        <rFont val="Calibri"/>
        <family val="2"/>
        <scheme val="minor"/>
      </rPr>
      <t xml:space="preserve">Mange – debout </t>
    </r>
    <r>
      <rPr>
        <sz val="11"/>
        <rFont val="Calibri"/>
        <family val="2"/>
        <scheme val="minor"/>
      </rPr>
      <t xml:space="preserve">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salle de pause
</t>
    </r>
    <r>
      <rPr>
        <u/>
        <sz val="11"/>
        <rFont val="Calibri"/>
        <family val="2"/>
        <scheme val="minor"/>
      </rPr>
      <t>Capacité d'accueil</t>
    </r>
    <r>
      <rPr>
        <sz val="11"/>
        <rFont val="Calibri"/>
        <family val="2"/>
        <scheme val="minor"/>
      </rPr>
      <t xml:space="preserve"> : 2 personnes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Dimension : D 60 -70cm x H105-110cm
Base centrale en polyéthylène
Plateau rond mélaminé en bois ou couleur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
</t>
    </r>
    <r>
      <rPr>
        <b/>
        <sz val="11"/>
        <rFont val="Calibri"/>
        <family val="2"/>
        <scheme val="minor"/>
      </rPr>
      <t/>
    </r>
  </si>
  <si>
    <r>
      <t xml:space="preserve">Table basse ronde D90cm
</t>
    </r>
    <r>
      <rPr>
        <u/>
        <sz val="11"/>
        <rFont val="Calibri"/>
        <family val="2"/>
        <scheme val="minor"/>
      </rPr>
      <t>Usage</t>
    </r>
    <r>
      <rPr>
        <sz val="11"/>
        <rFont val="Calibri"/>
        <family val="2"/>
        <scheme val="minor"/>
      </rPr>
      <t xml:space="preserve"> : tisanerie et salle de pause
</t>
    </r>
    <r>
      <rPr>
        <u/>
        <sz val="11"/>
        <rFont val="Calibri"/>
        <family val="2"/>
        <scheme val="minor"/>
      </rPr>
      <t>Descriptif</t>
    </r>
    <r>
      <rPr>
        <sz val="11"/>
        <rFont val="Calibri"/>
        <family val="2"/>
        <scheme val="minor"/>
      </rPr>
      <t xml:space="preserve"> : 
Plateau en bois / MDF
Embase en métal
</t>
    </r>
    <r>
      <rPr>
        <u/>
        <sz val="11"/>
        <rFont val="Calibri"/>
        <family val="2"/>
        <scheme val="minor"/>
      </rPr>
      <t>Dimensions</t>
    </r>
    <r>
      <rPr>
        <sz val="11"/>
        <rFont val="Calibri"/>
        <family val="2"/>
        <scheme val="minor"/>
      </rPr>
      <t xml:space="preserve"> : 
Hauteur : 45 à 55cm
Diamètre : 90cm
</t>
    </r>
    <r>
      <rPr>
        <u/>
        <sz val="11"/>
        <rFont val="Calibri"/>
        <family val="2"/>
        <scheme val="minor"/>
      </rPr>
      <t>Coloris</t>
    </r>
    <r>
      <rPr>
        <sz val="11"/>
        <rFont val="Calibri"/>
        <family val="2"/>
        <scheme val="minor"/>
      </rPr>
      <t xml:space="preserve"> : selon ambiance de l’étage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</si>
</sst>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5" x14ac:knownFonts="1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1"/>
      <name val="Calibri"/>
      <family val="2"/>
      <scheme val="minor"/>
    </font>
    <font>
      <sz val="13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2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i/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36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26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6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02">
    <xf numFmtId="0" fontId="0" fillId="0" borderId="0" xfId="0"/>
    <xf numFmtId="0" fontId="0" fillId="0" borderId="0" xfId="0" applyAlignment="1">
      <alignment horizontal="left" indent="1"/>
    </xf>
    <xf numFmtId="0" fontId="7" fillId="0" borderId="0" xfId="1" applyFont="1" applyFill="1" applyBorder="1" applyAlignment="1">
      <alignment horizontal="left" vertical="center" wrapText="1" indent="1"/>
    </xf>
    <xf numFmtId="0" fontId="7" fillId="0" borderId="0" xfId="1" applyFont="1" applyBorder="1" applyAlignment="1">
      <alignment horizontal="left" vertical="center" wrapText="1" indent="1"/>
    </xf>
    <xf numFmtId="44" fontId="8" fillId="0" borderId="0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 indent="1"/>
    </xf>
    <xf numFmtId="44" fontId="10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0" fillId="0" borderId="0" xfId="0" applyFont="1" applyBorder="1" applyAlignment="1">
      <alignment horizontal="left" indent="1"/>
    </xf>
    <xf numFmtId="0" fontId="0" fillId="0" borderId="0" xfId="0" applyBorder="1"/>
    <xf numFmtId="0" fontId="12" fillId="0" borderId="0" xfId="0" applyFont="1" applyBorder="1" applyAlignment="1">
      <alignment horizontal="left" vertical="center" wrapText="1" indent="1"/>
    </xf>
    <xf numFmtId="0" fontId="13" fillId="0" borderId="0" xfId="0" applyFont="1"/>
    <xf numFmtId="0" fontId="14" fillId="0" borderId="0" xfId="0" applyFont="1" applyBorder="1" applyAlignment="1">
      <alignment horizontal="left" vertical="center" wrapText="1" indent="1"/>
    </xf>
    <xf numFmtId="0" fontId="15" fillId="0" borderId="0" xfId="0" applyFont="1" applyBorder="1" applyAlignment="1">
      <alignment horizontal="left" vertical="center"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 indent="1"/>
    </xf>
    <xf numFmtId="0" fontId="7" fillId="0" borderId="0" xfId="1" applyFont="1" applyBorder="1" applyAlignment="1">
      <alignment horizontal="center" vertical="center" wrapText="1"/>
    </xf>
    <xf numFmtId="44" fontId="7" fillId="0" borderId="0" xfId="1" applyNumberFormat="1" applyFont="1" applyFill="1" applyBorder="1" applyAlignment="1">
      <alignment horizontal="center" vertical="center"/>
    </xf>
    <xf numFmtId="0" fontId="0" fillId="5" borderId="0" xfId="0" applyFill="1"/>
    <xf numFmtId="0" fontId="0" fillId="4" borderId="0" xfId="0" applyFill="1"/>
    <xf numFmtId="0" fontId="3" fillId="0" borderId="11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33" xfId="1" applyFont="1" applyFill="1" applyBorder="1" applyAlignment="1">
      <alignment horizontal="center" vertical="center" wrapText="1"/>
    </xf>
    <xf numFmtId="0" fontId="11" fillId="0" borderId="32" xfId="1" applyFont="1" applyFill="1" applyBorder="1" applyAlignment="1">
      <alignment horizontal="center" vertical="center" wrapText="1"/>
    </xf>
    <xf numFmtId="0" fontId="11" fillId="0" borderId="34" xfId="1" applyFont="1" applyFill="1" applyBorder="1" applyAlignment="1">
      <alignment horizontal="center" vertical="center" wrapText="1"/>
    </xf>
    <xf numFmtId="0" fontId="11" fillId="0" borderId="30" xfId="1" applyFont="1" applyFill="1" applyBorder="1" applyAlignment="1">
      <alignment horizontal="center" vertical="center" wrapText="1"/>
    </xf>
    <xf numFmtId="0" fontId="11" fillId="0" borderId="31" xfId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center" wrapText="1"/>
    </xf>
    <xf numFmtId="0" fontId="3" fillId="5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 indent="1"/>
    </xf>
    <xf numFmtId="0" fontId="3" fillId="5" borderId="24" xfId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2" fontId="3" fillId="5" borderId="3" xfId="1" applyNumberFormat="1" applyFont="1" applyFill="1" applyBorder="1" applyAlignment="1">
      <alignment horizontal="center" vertical="center" wrapText="1"/>
    </xf>
    <xf numFmtId="2" fontId="3" fillId="5" borderId="14" xfId="1" applyNumberFormat="1" applyFont="1" applyFill="1" applyBorder="1" applyAlignment="1">
      <alignment horizontal="center" vertical="center" wrapText="1"/>
    </xf>
    <xf numFmtId="0" fontId="5" fillId="4" borderId="26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26" fillId="7" borderId="17" xfId="0" applyFont="1" applyFill="1" applyBorder="1" applyAlignment="1">
      <alignment vertical="center" wrapText="1"/>
    </xf>
    <xf numFmtId="0" fontId="26" fillId="7" borderId="11" xfId="0" applyFont="1" applyFill="1" applyBorder="1" applyAlignment="1">
      <alignment vertical="center" wrapText="1"/>
    </xf>
    <xf numFmtId="0" fontId="4" fillId="3" borderId="0" xfId="1" applyFont="1" applyFill="1" applyBorder="1" applyAlignment="1">
      <alignment vertical="center"/>
    </xf>
    <xf numFmtId="0" fontId="3" fillId="2" borderId="40" xfId="1" applyFont="1" applyFill="1" applyBorder="1" applyAlignment="1">
      <alignment horizontal="center" vertical="center" wrapText="1"/>
    </xf>
    <xf numFmtId="0" fontId="19" fillId="2" borderId="15" xfId="1" applyFont="1" applyFill="1" applyBorder="1" applyAlignment="1">
      <alignment horizontal="center" vertical="center" wrapText="1"/>
    </xf>
    <xf numFmtId="0" fontId="3" fillId="5" borderId="41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left" vertical="center" wrapText="1" indent="1"/>
    </xf>
    <xf numFmtId="0" fontId="6" fillId="0" borderId="4" xfId="1" applyFont="1" applyFill="1" applyBorder="1" applyAlignment="1">
      <alignment horizontal="center" vertical="center" wrapText="1"/>
    </xf>
    <xf numFmtId="0" fontId="28" fillId="0" borderId="4" xfId="1" applyFont="1" applyFill="1" applyBorder="1" applyAlignment="1">
      <alignment horizontal="center" vertical="center" wrapText="1"/>
    </xf>
    <xf numFmtId="0" fontId="16" fillId="0" borderId="26" xfId="1" applyFont="1" applyFill="1" applyBorder="1" applyAlignment="1">
      <alignment horizontal="left" vertical="center" wrapText="1" indent="1"/>
    </xf>
    <xf numFmtId="0" fontId="15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3" fillId="11" borderId="3" xfId="1" applyFont="1" applyFill="1" applyBorder="1" applyAlignment="1">
      <alignment horizontal="center" vertical="center" wrapText="1"/>
    </xf>
    <xf numFmtId="0" fontId="29" fillId="0" borderId="4" xfId="1" applyFont="1" applyFill="1" applyBorder="1" applyAlignment="1">
      <alignment horizontal="left" vertical="center" wrapText="1" indent="1"/>
    </xf>
    <xf numFmtId="0" fontId="11" fillId="4" borderId="4" xfId="1" applyFont="1" applyFill="1" applyBorder="1" applyAlignment="1">
      <alignment horizontal="center" vertical="center" wrapText="1"/>
    </xf>
    <xf numFmtId="0" fontId="29" fillId="4" borderId="4" xfId="1" applyNumberFormat="1" applyFont="1" applyFill="1" applyBorder="1" applyAlignment="1">
      <alignment horizontal="left" vertical="center" wrapText="1" indent="1"/>
    </xf>
    <xf numFmtId="0" fontId="3" fillId="9" borderId="3" xfId="1" applyFont="1" applyFill="1" applyBorder="1" applyAlignment="1">
      <alignment horizontal="center" vertical="center" wrapText="1"/>
    </xf>
    <xf numFmtId="0" fontId="5" fillId="4" borderId="28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left" vertical="center" wrapText="1" indent="1"/>
    </xf>
    <xf numFmtId="0" fontId="28" fillId="0" borderId="5" xfId="1" applyFont="1" applyFill="1" applyBorder="1" applyAlignment="1">
      <alignment horizontal="center" vertical="center" wrapText="1"/>
    </xf>
    <xf numFmtId="0" fontId="29" fillId="0" borderId="5" xfId="1" applyFont="1" applyFill="1" applyBorder="1" applyAlignment="1">
      <alignment horizontal="left" vertical="center" wrapText="1" indent="1"/>
    </xf>
    <xf numFmtId="0" fontId="19" fillId="2" borderId="5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left" vertical="center" wrapText="1"/>
    </xf>
    <xf numFmtId="0" fontId="5" fillId="4" borderId="37" xfId="1" applyFont="1" applyFill="1" applyBorder="1" applyAlignment="1">
      <alignment horizontal="center" vertical="center" wrapText="1"/>
    </xf>
    <xf numFmtId="0" fontId="9" fillId="4" borderId="38" xfId="1" applyFont="1" applyFill="1" applyBorder="1" applyAlignment="1">
      <alignment horizontal="center" vertical="center" wrapText="1"/>
    </xf>
    <xf numFmtId="0" fontId="16" fillId="0" borderId="38" xfId="1" applyFont="1" applyFill="1" applyBorder="1" applyAlignment="1">
      <alignment horizontal="left" vertical="center" wrapText="1" indent="1"/>
    </xf>
    <xf numFmtId="0" fontId="7" fillId="0" borderId="38" xfId="1" applyFont="1" applyBorder="1" applyAlignment="1">
      <alignment horizontal="left" vertical="center" wrapText="1" indent="1"/>
    </xf>
    <xf numFmtId="0" fontId="29" fillId="0" borderId="38" xfId="1" applyFont="1" applyBorder="1" applyAlignment="1">
      <alignment horizontal="left" vertical="center" wrapText="1" indent="1"/>
    </xf>
    <xf numFmtId="0" fontId="29" fillId="0" borderId="38" xfId="1" applyFont="1" applyFill="1" applyBorder="1" applyAlignment="1">
      <alignment horizontal="left" vertical="center" wrapText="1" indent="1"/>
    </xf>
    <xf numFmtId="0" fontId="19" fillId="2" borderId="38" xfId="1" applyFont="1" applyFill="1" applyBorder="1" applyAlignment="1">
      <alignment horizontal="center" vertical="center" wrapText="1"/>
    </xf>
    <xf numFmtId="0" fontId="19" fillId="2" borderId="39" xfId="1" applyFont="1" applyFill="1" applyBorder="1" applyAlignment="1">
      <alignment horizontal="center" vertical="center" wrapText="1"/>
    </xf>
    <xf numFmtId="44" fontId="30" fillId="12" borderId="40" xfId="1" applyNumberFormat="1" applyFont="1" applyFill="1" applyBorder="1" applyAlignment="1">
      <alignment horizontal="center" vertical="center" wrapText="1"/>
    </xf>
    <xf numFmtId="0" fontId="11" fillId="4" borderId="5" xfId="1" applyFont="1" applyFill="1" applyBorder="1" applyAlignment="1">
      <alignment horizontal="center" vertical="center" wrapText="1"/>
    </xf>
    <xf numFmtId="0" fontId="3" fillId="5" borderId="47" xfId="1" applyFont="1" applyFill="1" applyBorder="1" applyAlignment="1">
      <alignment horizontal="center" vertical="center"/>
    </xf>
    <xf numFmtId="0" fontId="3" fillId="5" borderId="48" xfId="1" applyFont="1" applyFill="1" applyBorder="1" applyAlignment="1">
      <alignment horizontal="center" vertical="center" wrapText="1"/>
    </xf>
    <xf numFmtId="0" fontId="3" fillId="5" borderId="48" xfId="1" applyFont="1" applyFill="1" applyBorder="1" applyAlignment="1">
      <alignment horizontal="center" vertical="center"/>
    </xf>
    <xf numFmtId="0" fontId="3" fillId="11" borderId="48" xfId="1" applyFont="1" applyFill="1" applyBorder="1" applyAlignment="1">
      <alignment horizontal="center" vertical="center" wrapText="1"/>
    </xf>
    <xf numFmtId="0" fontId="3" fillId="9" borderId="48" xfId="1" applyFont="1" applyFill="1" applyBorder="1" applyAlignment="1">
      <alignment horizontal="center" vertical="center" wrapText="1"/>
    </xf>
    <xf numFmtId="2" fontId="3" fillId="5" borderId="48" xfId="1" applyNumberFormat="1" applyFont="1" applyFill="1" applyBorder="1" applyAlignment="1">
      <alignment horizontal="center" vertical="center" wrapText="1"/>
    </xf>
    <xf numFmtId="2" fontId="3" fillId="5" borderId="49" xfId="1" applyNumberFormat="1" applyFont="1" applyFill="1" applyBorder="1" applyAlignment="1">
      <alignment horizontal="center" vertical="center" wrapText="1"/>
    </xf>
    <xf numFmtId="0" fontId="19" fillId="2" borderId="16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8" borderId="46" xfId="1" applyFont="1" applyFill="1" applyBorder="1" applyAlignment="1">
      <alignment horizontal="center" vertical="center"/>
    </xf>
    <xf numFmtId="0" fontId="4" fillId="8" borderId="19" xfId="1" applyFont="1" applyFill="1" applyBorder="1" applyAlignment="1">
      <alignment horizontal="center" vertical="center"/>
    </xf>
    <xf numFmtId="0" fontId="4" fillId="10" borderId="18" xfId="1" applyFont="1" applyFill="1" applyBorder="1" applyAlignment="1">
      <alignment horizontal="center" vertical="center"/>
    </xf>
    <xf numFmtId="0" fontId="4" fillId="10" borderId="45" xfId="1" applyFont="1" applyFill="1" applyBorder="1" applyAlignment="1">
      <alignment horizontal="center" vertical="center"/>
    </xf>
    <xf numFmtId="0" fontId="21" fillId="6" borderId="18" xfId="0" applyFont="1" applyFill="1" applyBorder="1" applyAlignment="1">
      <alignment horizontal="center" vertical="center" wrapText="1"/>
    </xf>
    <xf numFmtId="0" fontId="21" fillId="6" borderId="17" xfId="0" applyFont="1" applyFill="1" applyBorder="1" applyAlignment="1">
      <alignment horizontal="center" vertical="center" wrapText="1"/>
    </xf>
    <xf numFmtId="0" fontId="21" fillId="6" borderId="19" xfId="0" applyFont="1" applyFill="1" applyBorder="1" applyAlignment="1">
      <alignment horizontal="center" vertical="center" wrapText="1"/>
    </xf>
    <xf numFmtId="0" fontId="21" fillId="6" borderId="21" xfId="0" applyFont="1" applyFill="1" applyBorder="1" applyAlignment="1">
      <alignment horizontal="center" vertical="center" wrapText="1"/>
    </xf>
    <xf numFmtId="0" fontId="21" fillId="6" borderId="11" xfId="0" applyFont="1" applyFill="1" applyBorder="1" applyAlignment="1">
      <alignment horizontal="center" vertical="center" wrapText="1"/>
    </xf>
    <xf numFmtId="0" fontId="21" fillId="6" borderId="22" xfId="0" applyFont="1" applyFill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4" fillId="3" borderId="47" xfId="1" applyFont="1" applyFill="1" applyBorder="1" applyAlignment="1">
      <alignment horizontal="left" vertical="center"/>
    </xf>
    <xf numFmtId="0" fontId="4" fillId="3" borderId="48" xfId="1" applyFont="1" applyFill="1" applyBorder="1" applyAlignment="1">
      <alignment horizontal="left" vertical="center"/>
    </xf>
    <xf numFmtId="0" fontId="4" fillId="3" borderId="49" xfId="1" applyFont="1" applyFill="1" applyBorder="1" applyAlignment="1">
      <alignment horizontal="left" vertical="center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9" fillId="0" borderId="18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15" fillId="0" borderId="27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29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16" xfId="0" applyFont="1" applyBorder="1" applyAlignment="1">
      <alignment horizontal="left" vertical="center" wrapText="1"/>
    </xf>
    <xf numFmtId="0" fontId="4" fillId="3" borderId="24" xfId="1" applyFont="1" applyFill="1" applyBorder="1" applyAlignment="1">
      <alignment horizontal="left" vertical="center"/>
    </xf>
    <xf numFmtId="0" fontId="4" fillId="3" borderId="3" xfId="1" applyFont="1" applyFill="1" applyBorder="1" applyAlignment="1">
      <alignment horizontal="left" vertical="center"/>
    </xf>
    <xf numFmtId="0" fontId="4" fillId="3" borderId="14" xfId="1" applyFont="1" applyFill="1" applyBorder="1" applyAlignment="1">
      <alignment horizontal="left" vertical="center"/>
    </xf>
    <xf numFmtId="0" fontId="3" fillId="2" borderId="21" xfId="1" applyFont="1" applyFill="1" applyBorder="1" applyAlignment="1">
      <alignment horizontal="center" vertical="center" wrapText="1"/>
    </xf>
    <xf numFmtId="0" fontId="3" fillId="2" borderId="22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1" xfId="1" applyFont="1" applyFill="1" applyBorder="1" applyAlignment="1">
      <alignment horizontal="center" vertical="center" wrapText="1"/>
    </xf>
    <xf numFmtId="0" fontId="5" fillId="0" borderId="22" xfId="1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9" fillId="4" borderId="26" xfId="1" applyFont="1" applyFill="1" applyBorder="1" applyAlignment="1">
      <alignment horizontal="left" vertical="center" wrapText="1"/>
    </xf>
    <xf numFmtId="0" fontId="9" fillId="4" borderId="4" xfId="1" applyFont="1" applyFill="1" applyBorder="1" applyAlignment="1">
      <alignment horizontal="left" vertical="center" wrapText="1"/>
    </xf>
    <xf numFmtId="0" fontId="9" fillId="4" borderId="28" xfId="1" applyFont="1" applyFill="1" applyBorder="1" applyAlignment="1">
      <alignment horizontal="left" vertical="center" wrapText="1"/>
    </xf>
    <xf numFmtId="0" fontId="9" fillId="4" borderId="5" xfId="1" applyFont="1" applyFill="1" applyBorder="1" applyAlignment="1">
      <alignment horizontal="left" vertical="center" wrapText="1"/>
    </xf>
    <xf numFmtId="0" fontId="4" fillId="3" borderId="25" xfId="1" applyFont="1" applyFill="1" applyBorder="1" applyAlignment="1">
      <alignment horizontal="left" vertical="center"/>
    </xf>
    <xf numFmtId="0" fontId="4" fillId="3" borderId="7" xfId="1" applyFont="1" applyFill="1" applyBorder="1" applyAlignment="1">
      <alignment horizontal="left" vertical="center"/>
    </xf>
    <xf numFmtId="0" fontId="4" fillId="3" borderId="6" xfId="1" applyFont="1" applyFill="1" applyBorder="1" applyAlignment="1">
      <alignment horizontal="left" vertical="center"/>
    </xf>
    <xf numFmtId="0" fontId="32" fillId="4" borderId="4" xfId="1" applyFont="1" applyFill="1" applyBorder="1" applyAlignment="1">
      <alignment horizontal="center" vertical="center" wrapText="1"/>
    </xf>
    <xf numFmtId="0" fontId="32" fillId="4" borderId="15" xfId="1" applyFont="1" applyFill="1" applyBorder="1" applyAlignment="1">
      <alignment horizontal="center" vertical="center" wrapText="1"/>
    </xf>
    <xf numFmtId="0" fontId="9" fillId="4" borderId="42" xfId="1" applyFont="1" applyFill="1" applyBorder="1" applyAlignment="1">
      <alignment horizontal="center" vertical="center" wrapText="1"/>
    </xf>
    <xf numFmtId="0" fontId="9" fillId="4" borderId="10" xfId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0" fillId="0" borderId="11" xfId="0" applyFont="1" applyBorder="1" applyAlignment="1">
      <alignment horizontal="center"/>
    </xf>
    <xf numFmtId="0" fontId="17" fillId="0" borderId="17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4" fillId="4" borderId="21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10" borderId="23" xfId="1" applyFont="1" applyFill="1" applyBorder="1" applyAlignment="1">
      <alignment horizontal="center" vertical="center"/>
    </xf>
    <xf numFmtId="0" fontId="4" fillId="10" borderId="43" xfId="1" applyFont="1" applyFill="1" applyBorder="1" applyAlignment="1">
      <alignment horizontal="center" vertical="center"/>
    </xf>
    <xf numFmtId="0" fontId="4" fillId="8" borderId="44" xfId="1" applyFont="1" applyFill="1" applyBorder="1" applyAlignment="1">
      <alignment horizontal="center" vertical="center"/>
    </xf>
    <xf numFmtId="0" fontId="4" fillId="8" borderId="13" xfId="1" applyFont="1" applyFill="1" applyBorder="1" applyAlignment="1">
      <alignment horizontal="center" vertical="center"/>
    </xf>
    <xf numFmtId="0" fontId="15" fillId="0" borderId="35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15" fillId="0" borderId="36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0" fillId="0" borderId="2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3" borderId="23" xfId="1" applyFont="1" applyFill="1" applyBorder="1" applyAlignment="1">
      <alignment horizontal="left" vertical="center"/>
    </xf>
    <xf numFmtId="0" fontId="4" fillId="3" borderId="12" xfId="1" applyFont="1" applyFill="1" applyBorder="1" applyAlignment="1">
      <alignment horizontal="left" vertical="center"/>
    </xf>
    <xf numFmtId="0" fontId="4" fillId="3" borderId="13" xfId="1" applyFont="1" applyFill="1" applyBorder="1" applyAlignment="1">
      <alignment horizontal="left" vertical="center"/>
    </xf>
    <xf numFmtId="0" fontId="24" fillId="6" borderId="3" xfId="0" applyFont="1" applyFill="1" applyBorder="1" applyAlignment="1">
      <alignment horizontal="center" vertical="center" wrapText="1"/>
    </xf>
    <xf numFmtId="0" fontId="24" fillId="6" borderId="14" xfId="0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 wrapText="1"/>
    </xf>
    <xf numFmtId="0" fontId="24" fillId="6" borderId="15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3" fillId="4" borderId="15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3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976075</xdr:colOff>
      <xdr:row>1</xdr:row>
      <xdr:rowOff>378898</xdr:rowOff>
    </xdr:from>
    <xdr:to>
      <xdr:col>2</xdr:col>
      <xdr:colOff>3409950</xdr:colOff>
      <xdr:row>4</xdr:row>
      <xdr:rowOff>666750</xdr:rowOff>
    </xdr:to>
    <xdr:pic>
      <xdr:nvPicPr>
        <xdr:cNvPr id="23" name="Image 2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475" y="378898"/>
          <a:ext cx="5367575" cy="19071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1055915</xdr:colOff>
      <xdr:row>11</xdr:row>
      <xdr:rowOff>391886</xdr:rowOff>
    </xdr:from>
    <xdr:to>
      <xdr:col>4</xdr:col>
      <xdr:colOff>3123025</xdr:colOff>
      <xdr:row>11</xdr:row>
      <xdr:rowOff>1665515</xdr:rowOff>
    </xdr:to>
    <xdr:pic>
      <xdr:nvPicPr>
        <xdr:cNvPr id="14" name="Image 1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90715" y="8708572"/>
          <a:ext cx="2067110" cy="1273629"/>
        </a:xfrm>
        <a:prstGeom prst="rect">
          <a:avLst/>
        </a:prstGeom>
      </xdr:spPr>
    </xdr:pic>
    <xdr:clientData/>
  </xdr:twoCellAnchor>
  <xdr:twoCellAnchor editAs="oneCell">
    <xdr:from>
      <xdr:col>4</xdr:col>
      <xdr:colOff>1066801</xdr:colOff>
      <xdr:row>12</xdr:row>
      <xdr:rowOff>391885</xdr:rowOff>
    </xdr:from>
    <xdr:to>
      <xdr:col>4</xdr:col>
      <xdr:colOff>3251437</xdr:colOff>
      <xdr:row>12</xdr:row>
      <xdr:rowOff>1645009</xdr:rowOff>
    </xdr:to>
    <xdr:pic>
      <xdr:nvPicPr>
        <xdr:cNvPr id="15" name="Image 1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601" y="11005456"/>
          <a:ext cx="2184636" cy="1253124"/>
        </a:xfrm>
        <a:prstGeom prst="rect">
          <a:avLst/>
        </a:prstGeom>
      </xdr:spPr>
    </xdr:pic>
    <xdr:clientData/>
  </xdr:twoCellAnchor>
  <xdr:twoCellAnchor editAs="oneCell">
    <xdr:from>
      <xdr:col>4</xdr:col>
      <xdr:colOff>1306285</xdr:colOff>
      <xdr:row>13</xdr:row>
      <xdr:rowOff>239485</xdr:rowOff>
    </xdr:from>
    <xdr:to>
      <xdr:col>4</xdr:col>
      <xdr:colOff>2612573</xdr:colOff>
      <xdr:row>13</xdr:row>
      <xdr:rowOff>2022147</xdr:rowOff>
    </xdr:to>
    <xdr:pic>
      <xdr:nvPicPr>
        <xdr:cNvPr id="16" name="Image 1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1085" y="13084628"/>
          <a:ext cx="1306288" cy="1782662"/>
        </a:xfrm>
        <a:prstGeom prst="rect">
          <a:avLst/>
        </a:prstGeom>
      </xdr:spPr>
    </xdr:pic>
    <xdr:clientData/>
  </xdr:twoCellAnchor>
  <xdr:twoCellAnchor editAs="oneCell">
    <xdr:from>
      <xdr:col>4</xdr:col>
      <xdr:colOff>1284514</xdr:colOff>
      <xdr:row>15</xdr:row>
      <xdr:rowOff>413657</xdr:rowOff>
    </xdr:from>
    <xdr:to>
      <xdr:col>4</xdr:col>
      <xdr:colOff>2612571</xdr:colOff>
      <xdr:row>15</xdr:row>
      <xdr:rowOff>1905000</xdr:rowOff>
    </xdr:to>
    <xdr:pic>
      <xdr:nvPicPr>
        <xdr:cNvPr id="17" name="Image 16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9314" y="17743714"/>
          <a:ext cx="1328057" cy="1491343"/>
        </a:xfrm>
        <a:prstGeom prst="rect">
          <a:avLst/>
        </a:prstGeom>
      </xdr:spPr>
    </xdr:pic>
    <xdr:clientData/>
  </xdr:twoCellAnchor>
  <xdr:twoCellAnchor editAs="oneCell">
    <xdr:from>
      <xdr:col>4</xdr:col>
      <xdr:colOff>1153886</xdr:colOff>
      <xdr:row>16</xdr:row>
      <xdr:rowOff>468086</xdr:rowOff>
    </xdr:from>
    <xdr:to>
      <xdr:col>4</xdr:col>
      <xdr:colOff>2487277</xdr:colOff>
      <xdr:row>16</xdr:row>
      <xdr:rowOff>1834045</xdr:rowOff>
    </xdr:to>
    <xdr:pic>
      <xdr:nvPicPr>
        <xdr:cNvPr id="18" name="Image 1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88686" y="20073257"/>
          <a:ext cx="1333391" cy="1365959"/>
        </a:xfrm>
        <a:prstGeom prst="rect">
          <a:avLst/>
        </a:prstGeom>
      </xdr:spPr>
    </xdr:pic>
    <xdr:clientData/>
  </xdr:twoCellAnchor>
  <xdr:twoCellAnchor editAs="oneCell">
    <xdr:from>
      <xdr:col>4</xdr:col>
      <xdr:colOff>1436914</xdr:colOff>
      <xdr:row>17</xdr:row>
      <xdr:rowOff>642257</xdr:rowOff>
    </xdr:from>
    <xdr:to>
      <xdr:col>4</xdr:col>
      <xdr:colOff>2769566</xdr:colOff>
      <xdr:row>17</xdr:row>
      <xdr:rowOff>2048379</xdr:rowOff>
    </xdr:to>
    <xdr:pic>
      <xdr:nvPicPr>
        <xdr:cNvPr id="19" name="Image 1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71714" y="22598743"/>
          <a:ext cx="1332652" cy="1406122"/>
        </a:xfrm>
        <a:prstGeom prst="rect">
          <a:avLst/>
        </a:prstGeom>
      </xdr:spPr>
    </xdr:pic>
    <xdr:clientData/>
  </xdr:twoCellAnchor>
  <xdr:twoCellAnchor editAs="oneCell">
    <xdr:from>
      <xdr:col>4</xdr:col>
      <xdr:colOff>1338943</xdr:colOff>
      <xdr:row>18</xdr:row>
      <xdr:rowOff>620485</xdr:rowOff>
    </xdr:from>
    <xdr:to>
      <xdr:col>4</xdr:col>
      <xdr:colOff>2761712</xdr:colOff>
      <xdr:row>18</xdr:row>
      <xdr:rowOff>1981076</xdr:rowOff>
    </xdr:to>
    <xdr:pic>
      <xdr:nvPicPr>
        <xdr:cNvPr id="25" name="Image 2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73743" y="25352828"/>
          <a:ext cx="1422769" cy="1360591"/>
        </a:xfrm>
        <a:prstGeom prst="rect">
          <a:avLst/>
        </a:prstGeom>
      </xdr:spPr>
    </xdr:pic>
    <xdr:clientData/>
  </xdr:twoCellAnchor>
  <xdr:twoCellAnchor editAs="oneCell">
    <xdr:from>
      <xdr:col>4</xdr:col>
      <xdr:colOff>990600</xdr:colOff>
      <xdr:row>19</xdr:row>
      <xdr:rowOff>598715</xdr:rowOff>
    </xdr:from>
    <xdr:to>
      <xdr:col>4</xdr:col>
      <xdr:colOff>2930656</xdr:colOff>
      <xdr:row>19</xdr:row>
      <xdr:rowOff>1902804</xdr:rowOff>
    </xdr:to>
    <xdr:pic>
      <xdr:nvPicPr>
        <xdr:cNvPr id="31" name="Image 3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25400" y="28096029"/>
          <a:ext cx="1940056" cy="1304089"/>
        </a:xfrm>
        <a:prstGeom prst="rect">
          <a:avLst/>
        </a:prstGeom>
      </xdr:spPr>
    </xdr:pic>
    <xdr:clientData/>
  </xdr:twoCellAnchor>
  <xdr:twoCellAnchor editAs="oneCell">
    <xdr:from>
      <xdr:col>4</xdr:col>
      <xdr:colOff>1110343</xdr:colOff>
      <xdr:row>20</xdr:row>
      <xdr:rowOff>566057</xdr:rowOff>
    </xdr:from>
    <xdr:to>
      <xdr:col>4</xdr:col>
      <xdr:colOff>3009256</xdr:colOff>
      <xdr:row>20</xdr:row>
      <xdr:rowOff>1696827</xdr:rowOff>
    </xdr:to>
    <xdr:pic>
      <xdr:nvPicPr>
        <xdr:cNvPr id="32" name="Image 3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45143" y="30861000"/>
          <a:ext cx="1898913" cy="1130770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1524000</xdr:colOff>
      <xdr:row>21</xdr:row>
      <xdr:rowOff>119743</xdr:rowOff>
    </xdr:from>
    <xdr:to>
      <xdr:col>4</xdr:col>
      <xdr:colOff>2240279</xdr:colOff>
      <xdr:row>21</xdr:row>
      <xdr:rowOff>1934316</xdr:rowOff>
    </xdr:to>
    <xdr:pic>
      <xdr:nvPicPr>
        <xdr:cNvPr id="33" name="Image 3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258800" y="35378572"/>
          <a:ext cx="716279" cy="1814573"/>
        </a:xfrm>
        <a:prstGeom prst="rect">
          <a:avLst/>
        </a:prstGeom>
      </xdr:spPr>
    </xdr:pic>
    <xdr:clientData/>
  </xdr:twoCellAnchor>
  <xdr:twoCellAnchor editAs="oneCell">
    <xdr:from>
      <xdr:col>4</xdr:col>
      <xdr:colOff>1251857</xdr:colOff>
      <xdr:row>22</xdr:row>
      <xdr:rowOff>174171</xdr:rowOff>
    </xdr:from>
    <xdr:to>
      <xdr:col>4</xdr:col>
      <xdr:colOff>2230838</xdr:colOff>
      <xdr:row>22</xdr:row>
      <xdr:rowOff>1964871</xdr:rowOff>
    </xdr:to>
    <xdr:pic>
      <xdr:nvPicPr>
        <xdr:cNvPr id="34" name="Image 33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986657" y="37457742"/>
          <a:ext cx="978981" cy="1790700"/>
        </a:xfrm>
        <a:prstGeom prst="rect">
          <a:avLst/>
        </a:prstGeom>
      </xdr:spPr>
    </xdr:pic>
    <xdr:clientData/>
  </xdr:twoCellAnchor>
  <xdr:twoCellAnchor editAs="oneCell">
    <xdr:from>
      <xdr:col>4</xdr:col>
      <xdr:colOff>1709057</xdr:colOff>
      <xdr:row>23</xdr:row>
      <xdr:rowOff>239486</xdr:rowOff>
    </xdr:from>
    <xdr:to>
      <xdr:col>4</xdr:col>
      <xdr:colOff>2516777</xdr:colOff>
      <xdr:row>23</xdr:row>
      <xdr:rowOff>2010403</xdr:rowOff>
    </xdr:to>
    <xdr:pic>
      <xdr:nvPicPr>
        <xdr:cNvPr id="35" name="Image 3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443857" y="39667543"/>
          <a:ext cx="807720" cy="1770917"/>
        </a:xfrm>
        <a:prstGeom prst="rect">
          <a:avLst/>
        </a:prstGeom>
      </xdr:spPr>
    </xdr:pic>
    <xdr:clientData/>
  </xdr:twoCellAnchor>
  <xdr:twoCellAnchor editAs="oneCell">
    <xdr:from>
      <xdr:col>4</xdr:col>
      <xdr:colOff>1632857</xdr:colOff>
      <xdr:row>24</xdr:row>
      <xdr:rowOff>359228</xdr:rowOff>
    </xdr:from>
    <xdr:to>
      <xdr:col>4</xdr:col>
      <xdr:colOff>2577737</xdr:colOff>
      <xdr:row>24</xdr:row>
      <xdr:rowOff>1949091</xdr:rowOff>
    </xdr:to>
    <xdr:pic>
      <xdr:nvPicPr>
        <xdr:cNvPr id="36" name="Image 35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367657" y="41975314"/>
          <a:ext cx="944880" cy="15898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475331</xdr:colOff>
      <xdr:row>1</xdr:row>
      <xdr:rowOff>813707</xdr:rowOff>
    </xdr:from>
    <xdr:to>
      <xdr:col>4</xdr:col>
      <xdr:colOff>3189513</xdr:colOff>
      <xdr:row>4</xdr:row>
      <xdr:rowOff>587298</xdr:rowOff>
    </xdr:to>
    <xdr:pic>
      <xdr:nvPicPr>
        <xdr:cNvPr id="20" name="Image 19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531" y="1194707"/>
          <a:ext cx="5571682" cy="14118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850900</xdr:colOff>
      <xdr:row>11</xdr:row>
      <xdr:rowOff>723900</xdr:rowOff>
    </xdr:from>
    <xdr:to>
      <xdr:col>6</xdr:col>
      <xdr:colOff>2918010</xdr:colOff>
      <xdr:row>11</xdr:row>
      <xdr:rowOff>1997529</xdr:rowOff>
    </xdr:to>
    <xdr:pic>
      <xdr:nvPicPr>
        <xdr:cNvPr id="37" name="Image 36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58900" y="10223500"/>
          <a:ext cx="2067110" cy="1273629"/>
        </a:xfrm>
        <a:prstGeom prst="rect">
          <a:avLst/>
        </a:prstGeom>
      </xdr:spPr>
    </xdr:pic>
    <xdr:clientData/>
  </xdr:twoCellAnchor>
  <xdr:twoCellAnchor editAs="oneCell">
    <xdr:from>
      <xdr:col>6</xdr:col>
      <xdr:colOff>876300</xdr:colOff>
      <xdr:row>12</xdr:row>
      <xdr:rowOff>609600</xdr:rowOff>
    </xdr:from>
    <xdr:to>
      <xdr:col>6</xdr:col>
      <xdr:colOff>3060936</xdr:colOff>
      <xdr:row>12</xdr:row>
      <xdr:rowOff>1862724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84300" y="13144500"/>
          <a:ext cx="2184636" cy="1253124"/>
        </a:xfrm>
        <a:prstGeom prst="rect">
          <a:avLst/>
        </a:prstGeom>
      </xdr:spPr>
    </xdr:pic>
    <xdr:clientData/>
  </xdr:twoCellAnchor>
  <xdr:twoCellAnchor editAs="oneCell">
    <xdr:from>
      <xdr:col>6</xdr:col>
      <xdr:colOff>1270000</xdr:colOff>
      <xdr:row>13</xdr:row>
      <xdr:rowOff>406400</xdr:rowOff>
    </xdr:from>
    <xdr:to>
      <xdr:col>6</xdr:col>
      <xdr:colOff>2598057</xdr:colOff>
      <xdr:row>13</xdr:row>
      <xdr:rowOff>1897743</xdr:rowOff>
    </xdr:to>
    <xdr:pic>
      <xdr:nvPicPr>
        <xdr:cNvPr id="40" name="Image 3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20777200"/>
          <a:ext cx="1328057" cy="1491343"/>
        </a:xfrm>
        <a:prstGeom prst="rect">
          <a:avLst/>
        </a:prstGeom>
      </xdr:spPr>
    </xdr:pic>
    <xdr:clientData/>
  </xdr:twoCellAnchor>
  <xdr:twoCellAnchor editAs="oneCell">
    <xdr:from>
      <xdr:col>6</xdr:col>
      <xdr:colOff>1612900</xdr:colOff>
      <xdr:row>14</xdr:row>
      <xdr:rowOff>381000</xdr:rowOff>
    </xdr:from>
    <xdr:to>
      <xdr:col>6</xdr:col>
      <xdr:colOff>2946291</xdr:colOff>
      <xdr:row>14</xdr:row>
      <xdr:rowOff>1746959</xdr:rowOff>
    </xdr:to>
    <xdr:pic>
      <xdr:nvPicPr>
        <xdr:cNvPr id="41" name="Image 4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20900" y="23025100"/>
          <a:ext cx="1333391" cy="1365959"/>
        </a:xfrm>
        <a:prstGeom prst="rect">
          <a:avLst/>
        </a:prstGeom>
      </xdr:spPr>
    </xdr:pic>
    <xdr:clientData/>
  </xdr:twoCellAnchor>
  <xdr:twoCellAnchor editAs="oneCell">
    <xdr:from>
      <xdr:col>6</xdr:col>
      <xdr:colOff>1181100</xdr:colOff>
      <xdr:row>15</xdr:row>
      <xdr:rowOff>838200</xdr:rowOff>
    </xdr:from>
    <xdr:to>
      <xdr:col>6</xdr:col>
      <xdr:colOff>2513752</xdr:colOff>
      <xdr:row>15</xdr:row>
      <xdr:rowOff>2244322</xdr:rowOff>
    </xdr:to>
    <xdr:pic>
      <xdr:nvPicPr>
        <xdr:cNvPr id="42" name="Image 41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9100" y="25831800"/>
          <a:ext cx="1332652" cy="1406122"/>
        </a:xfrm>
        <a:prstGeom prst="rect">
          <a:avLst/>
        </a:prstGeom>
      </xdr:spPr>
    </xdr:pic>
    <xdr:clientData/>
  </xdr:twoCellAnchor>
  <xdr:twoCellAnchor editAs="oneCell">
    <xdr:from>
      <xdr:col>6</xdr:col>
      <xdr:colOff>1422400</xdr:colOff>
      <xdr:row>16</xdr:row>
      <xdr:rowOff>736600</xdr:rowOff>
    </xdr:from>
    <xdr:to>
      <xdr:col>6</xdr:col>
      <xdr:colOff>2845169</xdr:colOff>
      <xdr:row>16</xdr:row>
      <xdr:rowOff>2097191</xdr:rowOff>
    </xdr:to>
    <xdr:pic>
      <xdr:nvPicPr>
        <xdr:cNvPr id="44" name="Image 43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30400" y="29070300"/>
          <a:ext cx="1422769" cy="1360591"/>
        </a:xfrm>
        <a:prstGeom prst="rect">
          <a:avLst/>
        </a:prstGeom>
      </xdr:spPr>
    </xdr:pic>
    <xdr:clientData/>
  </xdr:twoCellAnchor>
  <xdr:twoCellAnchor editAs="oneCell">
    <xdr:from>
      <xdr:col>6</xdr:col>
      <xdr:colOff>1079500</xdr:colOff>
      <xdr:row>17</xdr:row>
      <xdr:rowOff>812800</xdr:rowOff>
    </xdr:from>
    <xdr:to>
      <xdr:col>6</xdr:col>
      <xdr:colOff>3019556</xdr:colOff>
      <xdr:row>17</xdr:row>
      <xdr:rowOff>2116889</xdr:rowOff>
    </xdr:to>
    <xdr:pic>
      <xdr:nvPicPr>
        <xdr:cNvPr id="45" name="Image 44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0" y="31915100"/>
          <a:ext cx="1940056" cy="1304089"/>
        </a:xfrm>
        <a:prstGeom prst="rect">
          <a:avLst/>
        </a:prstGeom>
      </xdr:spPr>
    </xdr:pic>
    <xdr:clientData/>
  </xdr:twoCellAnchor>
  <xdr:twoCellAnchor editAs="oneCell">
    <xdr:from>
      <xdr:col>6</xdr:col>
      <xdr:colOff>1308100</xdr:colOff>
      <xdr:row>18</xdr:row>
      <xdr:rowOff>533400</xdr:rowOff>
    </xdr:from>
    <xdr:to>
      <xdr:col>6</xdr:col>
      <xdr:colOff>3207013</xdr:colOff>
      <xdr:row>18</xdr:row>
      <xdr:rowOff>1664170</xdr:rowOff>
    </xdr:to>
    <xdr:pic>
      <xdr:nvPicPr>
        <xdr:cNvPr id="46" name="Image 45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16100" y="34429700"/>
          <a:ext cx="1898913" cy="1130770"/>
        </a:xfrm>
        <a:prstGeom prst="rect">
          <a:avLst/>
        </a:prstGeom>
      </xdr:spPr>
    </xdr:pic>
    <xdr:clientData/>
  </xdr:twoCellAnchor>
  <xdr:twoCellAnchor editAs="oneCell">
    <xdr:from>
      <xdr:col>6</xdr:col>
      <xdr:colOff>1422400</xdr:colOff>
      <xdr:row>19</xdr:row>
      <xdr:rowOff>76200</xdr:rowOff>
    </xdr:from>
    <xdr:to>
      <xdr:col>6</xdr:col>
      <xdr:colOff>2138679</xdr:colOff>
      <xdr:row>19</xdr:row>
      <xdr:rowOff>1890773</xdr:rowOff>
    </xdr:to>
    <xdr:pic>
      <xdr:nvPicPr>
        <xdr:cNvPr id="47" name="Image 4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630400" y="38950900"/>
          <a:ext cx="716279" cy="1814573"/>
        </a:xfrm>
        <a:prstGeom prst="rect">
          <a:avLst/>
        </a:prstGeom>
      </xdr:spPr>
    </xdr:pic>
    <xdr:clientData/>
  </xdr:twoCellAnchor>
  <xdr:twoCellAnchor editAs="oneCell">
    <xdr:from>
      <xdr:col>6</xdr:col>
      <xdr:colOff>1168400</xdr:colOff>
      <xdr:row>20</xdr:row>
      <xdr:rowOff>215900</xdr:rowOff>
    </xdr:from>
    <xdr:to>
      <xdr:col>6</xdr:col>
      <xdr:colOff>2147381</xdr:colOff>
      <xdr:row>20</xdr:row>
      <xdr:rowOff>2006600</xdr:rowOff>
    </xdr:to>
    <xdr:pic>
      <xdr:nvPicPr>
        <xdr:cNvPr id="48" name="Image 4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376400" y="41122600"/>
          <a:ext cx="978981" cy="1790700"/>
        </a:xfrm>
        <a:prstGeom prst="rect">
          <a:avLst/>
        </a:prstGeom>
      </xdr:spPr>
    </xdr:pic>
    <xdr:clientData/>
  </xdr:twoCellAnchor>
  <xdr:twoCellAnchor editAs="oneCell">
    <xdr:from>
      <xdr:col>6</xdr:col>
      <xdr:colOff>1473200</xdr:colOff>
      <xdr:row>21</xdr:row>
      <xdr:rowOff>190500</xdr:rowOff>
    </xdr:from>
    <xdr:to>
      <xdr:col>6</xdr:col>
      <xdr:colOff>2280920</xdr:colOff>
      <xdr:row>21</xdr:row>
      <xdr:rowOff>1961417</xdr:rowOff>
    </xdr:to>
    <xdr:pic>
      <xdr:nvPicPr>
        <xdr:cNvPr id="49" name="Image 48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4681200" y="43243500"/>
          <a:ext cx="807720" cy="1770917"/>
        </a:xfrm>
        <a:prstGeom prst="rect">
          <a:avLst/>
        </a:prstGeom>
      </xdr:spPr>
    </xdr:pic>
    <xdr:clientData/>
  </xdr:twoCellAnchor>
  <xdr:twoCellAnchor editAs="oneCell">
    <xdr:from>
      <xdr:col>6</xdr:col>
      <xdr:colOff>1511300</xdr:colOff>
      <xdr:row>22</xdr:row>
      <xdr:rowOff>215900</xdr:rowOff>
    </xdr:from>
    <xdr:to>
      <xdr:col>6</xdr:col>
      <xdr:colOff>2456180</xdr:colOff>
      <xdr:row>22</xdr:row>
      <xdr:rowOff>1805763</xdr:rowOff>
    </xdr:to>
    <xdr:pic>
      <xdr:nvPicPr>
        <xdr:cNvPr id="50" name="Image 49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4719300" y="45453300"/>
          <a:ext cx="944880" cy="15898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GC73"/>
  <sheetViews>
    <sheetView topLeftCell="A22" zoomScale="50" zoomScaleNormal="50" zoomScalePageLayoutView="40" workbookViewId="0">
      <selection activeCell="D20" sqref="D20"/>
    </sheetView>
  </sheetViews>
  <sheetFormatPr baseColWidth="10" defaultRowHeight="15" x14ac:dyDescent="0.25"/>
  <cols>
    <col min="1" max="1" width="2.28515625" customWidth="1"/>
    <col min="2" max="2" width="42.85546875" style="1" customWidth="1"/>
    <col min="3" max="3" width="54.28515625" style="1" customWidth="1"/>
    <col min="4" max="4" width="71.5703125" style="14" customWidth="1"/>
    <col min="5" max="10" width="59.5703125" customWidth="1"/>
    <col min="11" max="11" width="37.85546875" customWidth="1"/>
    <col min="12" max="13" width="25.5703125" customWidth="1"/>
    <col min="14" max="14" width="19.7109375" customWidth="1"/>
    <col min="15" max="15" width="11.5703125" hidden="1" customWidth="1"/>
    <col min="16" max="16" width="18.7109375" customWidth="1"/>
    <col min="17" max="18" width="11.5703125" customWidth="1"/>
    <col min="19" max="19" width="44.85546875" customWidth="1"/>
  </cols>
  <sheetData>
    <row r="1" spans="1:185" ht="15.75" thickBot="1" x14ac:dyDescent="0.3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85" ht="79.900000000000006" customHeight="1" x14ac:dyDescent="0.25">
      <c r="B2" s="101"/>
      <c r="C2" s="102"/>
      <c r="D2" s="86" t="s">
        <v>45</v>
      </c>
      <c r="E2" s="87"/>
      <c r="F2" s="87"/>
      <c r="G2" s="87"/>
      <c r="H2" s="87"/>
      <c r="I2" s="87"/>
      <c r="J2" s="87"/>
      <c r="K2" s="87"/>
      <c r="L2" s="87"/>
      <c r="M2" s="87"/>
      <c r="N2" s="88"/>
    </row>
    <row r="3" spans="1:185" ht="19.899999999999999" customHeight="1" thickBot="1" x14ac:dyDescent="0.3">
      <c r="B3" s="103"/>
      <c r="C3" s="104"/>
      <c r="D3" s="89"/>
      <c r="E3" s="90"/>
      <c r="F3" s="90"/>
      <c r="G3" s="90"/>
      <c r="H3" s="90"/>
      <c r="I3" s="90"/>
      <c r="J3" s="90"/>
      <c r="K3" s="90"/>
      <c r="L3" s="90"/>
      <c r="M3" s="90"/>
      <c r="N3" s="91"/>
    </row>
    <row r="4" spans="1:185" ht="29.25" customHeight="1" x14ac:dyDescent="0.25">
      <c r="B4" s="103"/>
      <c r="C4" s="104"/>
      <c r="D4" s="92" t="s">
        <v>68</v>
      </c>
      <c r="E4" s="93"/>
      <c r="F4" s="93"/>
      <c r="G4" s="93"/>
      <c r="H4" s="93"/>
      <c r="I4" s="93"/>
      <c r="J4" s="93"/>
      <c r="K4" s="93"/>
      <c r="L4" s="93"/>
      <c r="M4" s="93"/>
      <c r="N4" s="94"/>
    </row>
    <row r="5" spans="1:185" ht="97.9" customHeight="1" thickBot="1" x14ac:dyDescent="0.3">
      <c r="B5" s="105"/>
      <c r="C5" s="106"/>
      <c r="D5" s="95"/>
      <c r="E5" s="96"/>
      <c r="F5" s="96"/>
      <c r="G5" s="96"/>
      <c r="H5" s="96"/>
      <c r="I5" s="96"/>
      <c r="J5" s="96"/>
      <c r="K5" s="96"/>
      <c r="L5" s="96"/>
      <c r="M5" s="96"/>
      <c r="N5" s="97"/>
    </row>
    <row r="6" spans="1:185" ht="97.9" customHeight="1" x14ac:dyDescent="0.25">
      <c r="B6" s="107" t="s">
        <v>87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9"/>
      <c r="O6" s="39"/>
    </row>
    <row r="7" spans="1:185" ht="216.6" customHeight="1" thickBot="1" x14ac:dyDescent="0.3">
      <c r="B7" s="110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2"/>
      <c r="O7" s="40"/>
    </row>
    <row r="8" spans="1:185" ht="24" customHeight="1" thickBot="1" x14ac:dyDescent="0.3">
      <c r="A8" s="81"/>
      <c r="B8" s="81"/>
      <c r="C8" s="81"/>
      <c r="D8" s="81"/>
      <c r="E8" s="81"/>
      <c r="F8" s="81"/>
      <c r="G8" s="113"/>
      <c r="H8" s="113"/>
      <c r="I8" s="113"/>
      <c r="J8" s="113"/>
      <c r="K8" s="113"/>
      <c r="L8" s="113"/>
      <c r="M8" s="113"/>
      <c r="N8" s="113"/>
      <c r="O8" s="29"/>
      <c r="P8" s="29"/>
      <c r="Q8" s="30"/>
      <c r="R8" s="30"/>
      <c r="S8" s="30"/>
    </row>
    <row r="9" spans="1:185" ht="45" customHeight="1" thickBot="1" x14ac:dyDescent="0.3">
      <c r="A9" s="81"/>
      <c r="B9" s="81"/>
      <c r="C9" s="81"/>
      <c r="D9" s="81"/>
      <c r="E9" s="81"/>
      <c r="F9" s="81"/>
      <c r="G9" s="84" t="s">
        <v>64</v>
      </c>
      <c r="H9" s="85"/>
      <c r="I9" s="82" t="s">
        <v>65</v>
      </c>
      <c r="J9" s="83"/>
      <c r="K9" s="114"/>
      <c r="L9" s="114"/>
      <c r="M9" s="114"/>
      <c r="N9" s="114"/>
      <c r="O9" s="41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</row>
    <row r="10" spans="1:185" s="18" customFormat="1" ht="116.45" customHeight="1" thickBot="1" x14ac:dyDescent="0.3">
      <c r="B10" s="72" t="s">
        <v>28</v>
      </c>
      <c r="C10" s="73" t="s">
        <v>61</v>
      </c>
      <c r="D10" s="74" t="s">
        <v>29</v>
      </c>
      <c r="E10" s="74" t="s">
        <v>30</v>
      </c>
      <c r="F10" s="73" t="s">
        <v>31</v>
      </c>
      <c r="G10" s="75" t="s">
        <v>62</v>
      </c>
      <c r="H10" s="75" t="s">
        <v>63</v>
      </c>
      <c r="I10" s="76" t="s">
        <v>66</v>
      </c>
      <c r="J10" s="76" t="s">
        <v>67</v>
      </c>
      <c r="K10" s="73" t="s">
        <v>32</v>
      </c>
      <c r="L10" s="73" t="s">
        <v>33</v>
      </c>
      <c r="M10" s="77" t="s">
        <v>17</v>
      </c>
      <c r="N10" s="78" t="s">
        <v>18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</row>
    <row r="11" spans="1:185" ht="45" customHeight="1" thickBot="1" x14ac:dyDescent="0.3">
      <c r="B11" s="98" t="s">
        <v>34</v>
      </c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100"/>
      <c r="O11" s="41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</row>
    <row r="12" spans="1:185" ht="180.6" customHeight="1" x14ac:dyDescent="0.25">
      <c r="B12" s="62" t="s">
        <v>47</v>
      </c>
      <c r="C12" s="63" t="s">
        <v>69</v>
      </c>
      <c r="D12" s="64" t="s">
        <v>111</v>
      </c>
      <c r="E12" s="65"/>
      <c r="F12" s="68"/>
      <c r="G12" s="68"/>
      <c r="H12" s="68"/>
      <c r="I12" s="68"/>
      <c r="J12" s="68"/>
      <c r="K12" s="68"/>
      <c r="L12" s="68"/>
      <c r="M12" s="68"/>
      <c r="N12" s="6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</row>
    <row r="13" spans="1:185" ht="175.9" customHeight="1" x14ac:dyDescent="0.25">
      <c r="B13" s="37" t="s">
        <v>48</v>
      </c>
      <c r="C13" s="53" t="s">
        <v>70</v>
      </c>
      <c r="D13" s="45" t="s">
        <v>125</v>
      </c>
      <c r="E13" s="32"/>
      <c r="F13" s="38"/>
      <c r="G13" s="38"/>
      <c r="H13" s="38"/>
      <c r="I13" s="38"/>
      <c r="J13" s="38"/>
      <c r="K13" s="38"/>
      <c r="L13" s="38"/>
      <c r="M13" s="38"/>
      <c r="N13" s="43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</row>
    <row r="14" spans="1:185" ht="171" customHeight="1" x14ac:dyDescent="0.25">
      <c r="B14" s="37" t="s">
        <v>88</v>
      </c>
      <c r="C14" s="53" t="s">
        <v>97</v>
      </c>
      <c r="D14" s="32" t="s">
        <v>124</v>
      </c>
      <c r="E14" s="32"/>
      <c r="F14" s="38"/>
      <c r="G14" s="38"/>
      <c r="H14" s="38"/>
      <c r="I14" s="38"/>
      <c r="J14" s="38"/>
      <c r="K14" s="38"/>
      <c r="L14" s="38"/>
      <c r="M14" s="38"/>
      <c r="N14" s="43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</row>
    <row r="15" spans="1:185" ht="181.9" customHeight="1" x14ac:dyDescent="0.25">
      <c r="B15" s="37" t="s">
        <v>89</v>
      </c>
      <c r="C15" s="53" t="s">
        <v>71</v>
      </c>
      <c r="D15" s="45" t="s">
        <v>123</v>
      </c>
      <c r="E15" s="47" t="s">
        <v>16</v>
      </c>
      <c r="F15" s="38"/>
      <c r="G15" s="38"/>
      <c r="H15" s="38"/>
      <c r="I15" s="38"/>
      <c r="J15" s="38"/>
      <c r="K15" s="38"/>
      <c r="L15" s="38"/>
      <c r="M15" s="38"/>
      <c r="N15" s="43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</row>
    <row r="16" spans="1:185" ht="179.45" customHeight="1" x14ac:dyDescent="0.25">
      <c r="B16" s="37" t="s">
        <v>49</v>
      </c>
      <c r="C16" s="53" t="s">
        <v>72</v>
      </c>
      <c r="D16" s="48" t="s">
        <v>107</v>
      </c>
      <c r="E16" s="32"/>
      <c r="F16" s="38"/>
      <c r="G16" s="38"/>
      <c r="H16" s="38"/>
      <c r="I16" s="38"/>
      <c r="J16" s="38"/>
      <c r="K16" s="38"/>
      <c r="L16" s="38"/>
      <c r="M16" s="38"/>
      <c r="N16" s="43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</row>
    <row r="17" spans="2:184" ht="185.1" customHeight="1" x14ac:dyDescent="0.25">
      <c r="B17" s="37" t="s">
        <v>50</v>
      </c>
      <c r="C17" s="53" t="s">
        <v>73</v>
      </c>
      <c r="D17" s="32" t="s">
        <v>122</v>
      </c>
      <c r="E17" s="47"/>
      <c r="F17" s="38"/>
      <c r="G17" s="38"/>
      <c r="H17" s="38"/>
      <c r="I17" s="38"/>
      <c r="J17" s="38"/>
      <c r="K17" s="38"/>
      <c r="L17" s="38"/>
      <c r="M17" s="38"/>
      <c r="N17" s="43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</row>
    <row r="18" spans="2:184" ht="218.45" customHeight="1" x14ac:dyDescent="0.25">
      <c r="B18" s="37" t="s">
        <v>90</v>
      </c>
      <c r="C18" s="80" t="s">
        <v>76</v>
      </c>
      <c r="D18" s="32" t="s">
        <v>121</v>
      </c>
      <c r="E18" s="32"/>
      <c r="F18" s="38"/>
      <c r="G18" s="38"/>
      <c r="H18" s="38"/>
      <c r="I18" s="38"/>
      <c r="J18" s="38"/>
      <c r="K18" s="38"/>
      <c r="L18" s="38"/>
      <c r="M18" s="38"/>
      <c r="N18" s="43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</row>
    <row r="19" spans="2:184" ht="217.9" customHeight="1" x14ac:dyDescent="0.25">
      <c r="B19" s="37" t="s">
        <v>51</v>
      </c>
      <c r="C19" s="53" t="s">
        <v>74</v>
      </c>
      <c r="D19" s="32" t="s">
        <v>92</v>
      </c>
      <c r="E19" s="47"/>
      <c r="F19" s="38"/>
      <c r="G19" s="38"/>
      <c r="H19" s="38"/>
      <c r="I19" s="38"/>
      <c r="J19" s="38"/>
      <c r="K19" s="38"/>
      <c r="L19" s="38"/>
      <c r="M19" s="38"/>
      <c r="N19" s="43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</row>
    <row r="20" spans="2:184" ht="220.15" customHeight="1" x14ac:dyDescent="0.25">
      <c r="B20" s="37" t="s">
        <v>52</v>
      </c>
      <c r="C20" s="53" t="s">
        <v>75</v>
      </c>
      <c r="D20" s="32" t="s">
        <v>120</v>
      </c>
      <c r="E20" s="47"/>
      <c r="F20" s="38"/>
      <c r="G20" s="38"/>
      <c r="H20" s="38"/>
      <c r="I20" s="38"/>
      <c r="J20" s="38"/>
      <c r="K20" s="38"/>
      <c r="L20" s="38"/>
      <c r="M20" s="38"/>
      <c r="N20" s="43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</row>
    <row r="21" spans="2:184" ht="171.6" customHeight="1" x14ac:dyDescent="0.25">
      <c r="B21" s="37" t="s">
        <v>53</v>
      </c>
      <c r="C21" s="53" t="s">
        <v>77</v>
      </c>
      <c r="D21" s="32" t="s">
        <v>94</v>
      </c>
      <c r="E21" s="47"/>
      <c r="F21" s="38"/>
      <c r="G21" s="38"/>
      <c r="H21" s="38"/>
      <c r="I21" s="38"/>
      <c r="J21" s="38"/>
      <c r="K21" s="38"/>
      <c r="L21" s="38"/>
      <c r="M21" s="38"/>
      <c r="N21" s="43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</row>
    <row r="22" spans="2:184" ht="159.6" customHeight="1" x14ac:dyDescent="0.25">
      <c r="B22" s="37" t="s">
        <v>54</v>
      </c>
      <c r="C22" s="53" t="s">
        <v>78</v>
      </c>
      <c r="D22" s="32" t="s">
        <v>119</v>
      </c>
      <c r="E22" s="32"/>
      <c r="F22" s="38"/>
      <c r="G22" s="38"/>
      <c r="H22" s="38"/>
      <c r="I22" s="38"/>
      <c r="J22" s="38"/>
      <c r="K22" s="38"/>
      <c r="L22" s="38"/>
      <c r="M22" s="38"/>
      <c r="N22" s="43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</row>
    <row r="23" spans="2:184" ht="168.95" customHeight="1" x14ac:dyDescent="0.25">
      <c r="B23" s="37" t="s">
        <v>55</v>
      </c>
      <c r="C23" s="53" t="s">
        <v>79</v>
      </c>
      <c r="D23" s="32" t="s">
        <v>118</v>
      </c>
      <c r="E23" s="32"/>
      <c r="F23" s="38"/>
      <c r="G23" s="38"/>
      <c r="H23" s="38"/>
      <c r="I23" s="38"/>
      <c r="J23" s="38"/>
      <c r="K23" s="38"/>
      <c r="L23" s="38"/>
      <c r="M23" s="38"/>
      <c r="N23" s="43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</row>
    <row r="24" spans="2:184" ht="172.5" customHeight="1" x14ac:dyDescent="0.25">
      <c r="B24" s="37" t="s">
        <v>56</v>
      </c>
      <c r="C24" s="53" t="s">
        <v>80</v>
      </c>
      <c r="D24" s="45" t="s">
        <v>117</v>
      </c>
      <c r="E24" s="32"/>
      <c r="F24" s="38"/>
      <c r="G24" s="38"/>
      <c r="H24" s="38"/>
      <c r="I24" s="38"/>
      <c r="J24" s="38"/>
      <c r="K24" s="38"/>
      <c r="L24" s="38"/>
      <c r="M24" s="38"/>
      <c r="N24" s="43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</row>
    <row r="25" spans="2:184" ht="168.75" customHeight="1" x14ac:dyDescent="0.25">
      <c r="B25" s="37" t="s">
        <v>57</v>
      </c>
      <c r="C25" s="53" t="s">
        <v>81</v>
      </c>
      <c r="D25" s="32" t="s">
        <v>116</v>
      </c>
      <c r="E25" s="47"/>
      <c r="F25" s="38"/>
      <c r="G25" s="38"/>
      <c r="H25" s="38"/>
      <c r="I25" s="38"/>
      <c r="J25" s="38"/>
      <c r="K25" s="38"/>
      <c r="L25" s="38"/>
      <c r="M25" s="38"/>
      <c r="N25" s="43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</row>
    <row r="26" spans="2:184" ht="201.6" customHeight="1" thickBot="1" x14ac:dyDescent="0.3">
      <c r="B26" s="56" t="s">
        <v>58</v>
      </c>
      <c r="C26" s="71" t="s">
        <v>82</v>
      </c>
      <c r="D26" s="57" t="s">
        <v>115</v>
      </c>
      <c r="E26" s="58" t="s">
        <v>59</v>
      </c>
      <c r="F26" s="60"/>
      <c r="G26" s="60"/>
      <c r="H26" s="60"/>
      <c r="I26" s="60"/>
      <c r="J26" s="60"/>
      <c r="K26" s="60"/>
      <c r="L26" s="60"/>
      <c r="M26" s="60"/>
      <c r="N26" s="7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</row>
    <row r="27" spans="2:184" ht="45" customHeight="1" thickBot="1" x14ac:dyDescent="0.3">
      <c r="B27"/>
      <c r="C27"/>
      <c r="D27" s="15"/>
      <c r="E27" s="15"/>
      <c r="F27" s="16"/>
      <c r="G27" s="16"/>
      <c r="H27" s="16"/>
      <c r="I27" s="16"/>
      <c r="J27" s="16"/>
      <c r="K27" s="16"/>
      <c r="L27" s="16"/>
      <c r="M27" s="17"/>
      <c r="N27" s="17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</row>
    <row r="28" spans="2:184" ht="45" customHeight="1" x14ac:dyDescent="0.25">
      <c r="B28" s="127" t="s">
        <v>98</v>
      </c>
      <c r="C28" s="128"/>
      <c r="D28" s="128"/>
      <c r="E28" s="129"/>
      <c r="F28" s="7"/>
      <c r="G28" s="7"/>
      <c r="H28" s="7"/>
      <c r="I28" s="7"/>
      <c r="J28" s="7"/>
      <c r="K28" s="7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</row>
    <row r="29" spans="2:184" ht="72.75" customHeight="1" thickBot="1" x14ac:dyDescent="0.3">
      <c r="B29" s="130" t="s">
        <v>19</v>
      </c>
      <c r="C29" s="131"/>
      <c r="D29" s="20" t="s">
        <v>0</v>
      </c>
      <c r="E29" s="42"/>
      <c r="F29" s="5"/>
      <c r="G29" s="5"/>
      <c r="H29" s="6"/>
      <c r="I29" s="6"/>
      <c r="J29" s="6"/>
      <c r="K29" s="6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</row>
    <row r="30" spans="2:184" ht="74.25" customHeight="1" x14ac:dyDescent="0.25">
      <c r="B30" s="132" t="s">
        <v>20</v>
      </c>
      <c r="C30" s="133"/>
      <c r="D30" s="21" t="s">
        <v>1</v>
      </c>
      <c r="E30" s="24"/>
      <c r="F30" s="3"/>
      <c r="G30" s="3"/>
      <c r="H30" s="4"/>
      <c r="I30" s="4"/>
      <c r="J30" s="4"/>
      <c r="K30" s="4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</row>
    <row r="31" spans="2:184" ht="74.25" customHeight="1" x14ac:dyDescent="0.25">
      <c r="B31" s="134"/>
      <c r="C31" s="135"/>
      <c r="D31" s="22" t="s">
        <v>2</v>
      </c>
      <c r="E31" s="25"/>
      <c r="F31" s="3"/>
      <c r="G31" s="3"/>
      <c r="H31" s="4"/>
      <c r="I31" s="4"/>
      <c r="J31" s="4"/>
      <c r="K31" s="4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</row>
    <row r="32" spans="2:184" ht="74.25" customHeight="1" x14ac:dyDescent="0.25">
      <c r="B32" s="134"/>
      <c r="C32" s="135"/>
      <c r="D32" s="22" t="s">
        <v>3</v>
      </c>
      <c r="E32" s="25"/>
      <c r="F32" s="3"/>
      <c r="G32" s="3"/>
      <c r="H32" s="4"/>
      <c r="I32" s="4"/>
      <c r="J32" s="4"/>
      <c r="K32" s="4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</row>
    <row r="33" spans="2:184" ht="74.25" customHeight="1" x14ac:dyDescent="0.25">
      <c r="B33" s="134"/>
      <c r="C33" s="135"/>
      <c r="D33" s="22" t="s">
        <v>4</v>
      </c>
      <c r="E33" s="25"/>
      <c r="F33" s="3"/>
      <c r="G33" s="3"/>
      <c r="H33" s="4"/>
      <c r="I33" s="4"/>
      <c r="J33" s="4"/>
      <c r="K33" s="4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</row>
    <row r="34" spans="2:184" ht="74.25" customHeight="1" x14ac:dyDescent="0.25">
      <c r="B34" s="134"/>
      <c r="C34" s="135"/>
      <c r="D34" s="22" t="s">
        <v>5</v>
      </c>
      <c r="E34" s="25"/>
      <c r="F34" s="3"/>
      <c r="G34" s="3"/>
      <c r="H34" s="4"/>
      <c r="I34" s="4"/>
      <c r="J34" s="4"/>
      <c r="K34" s="4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</row>
    <row r="35" spans="2:184" ht="74.25" customHeight="1" x14ac:dyDescent="0.25">
      <c r="B35" s="134"/>
      <c r="C35" s="135"/>
      <c r="D35" s="22" t="s">
        <v>6</v>
      </c>
      <c r="E35" s="25"/>
      <c r="F35" s="3"/>
      <c r="G35" s="3"/>
      <c r="H35" s="4"/>
      <c r="I35" s="4"/>
      <c r="J35" s="4"/>
      <c r="K35" s="4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</row>
    <row r="36" spans="2:184" ht="74.25" customHeight="1" x14ac:dyDescent="0.25">
      <c r="B36" s="134"/>
      <c r="C36" s="135"/>
      <c r="D36" s="22" t="s">
        <v>7</v>
      </c>
      <c r="E36" s="25"/>
      <c r="F36" s="3"/>
      <c r="G36" s="3"/>
      <c r="H36" s="4"/>
      <c r="I36" s="4"/>
      <c r="J36" s="4"/>
      <c r="K36" s="4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</row>
    <row r="37" spans="2:184" ht="74.25" customHeight="1" thickBot="1" x14ac:dyDescent="0.3">
      <c r="B37" s="136"/>
      <c r="C37" s="137"/>
      <c r="D37" s="23" t="s">
        <v>8</v>
      </c>
      <c r="E37" s="26"/>
      <c r="F37" s="3"/>
      <c r="G37" s="3"/>
      <c r="H37" s="4"/>
      <c r="I37" s="4"/>
      <c r="J37" s="4"/>
      <c r="K37" s="4"/>
    </row>
    <row r="38" spans="2:184" ht="74.25" customHeight="1" x14ac:dyDescent="0.25">
      <c r="B38" s="132" t="s">
        <v>21</v>
      </c>
      <c r="C38" s="133"/>
      <c r="D38" s="21" t="s">
        <v>1</v>
      </c>
      <c r="E38" s="24"/>
      <c r="F38" s="3"/>
      <c r="G38" s="3"/>
      <c r="H38" s="4"/>
      <c r="I38" s="4"/>
      <c r="J38" s="4"/>
      <c r="K38" s="4"/>
    </row>
    <row r="39" spans="2:184" ht="74.25" customHeight="1" x14ac:dyDescent="0.25">
      <c r="B39" s="134"/>
      <c r="C39" s="135"/>
      <c r="D39" s="22" t="s">
        <v>2</v>
      </c>
      <c r="E39" s="25"/>
      <c r="F39" s="3"/>
      <c r="G39" s="3"/>
      <c r="H39" s="4"/>
      <c r="I39" s="4"/>
      <c r="J39" s="4"/>
      <c r="K39" s="4"/>
    </row>
    <row r="40" spans="2:184" ht="74.25" customHeight="1" x14ac:dyDescent="0.25">
      <c r="B40" s="134"/>
      <c r="C40" s="135"/>
      <c r="D40" s="22" t="s">
        <v>3</v>
      </c>
      <c r="E40" s="25"/>
      <c r="F40" s="3"/>
      <c r="G40" s="3"/>
      <c r="H40" s="4"/>
      <c r="I40" s="4"/>
      <c r="J40" s="4"/>
      <c r="K40" s="4"/>
    </row>
    <row r="41" spans="2:184" ht="74.25" customHeight="1" x14ac:dyDescent="0.25">
      <c r="B41" s="134"/>
      <c r="C41" s="135"/>
      <c r="D41" s="22" t="s">
        <v>4</v>
      </c>
      <c r="E41" s="25"/>
      <c r="F41" s="3"/>
      <c r="G41" s="3"/>
      <c r="H41" s="4"/>
      <c r="I41" s="4"/>
      <c r="J41" s="4"/>
      <c r="K41" s="4"/>
    </row>
    <row r="42" spans="2:184" ht="74.25" customHeight="1" x14ac:dyDescent="0.25">
      <c r="B42" s="134"/>
      <c r="C42" s="135"/>
      <c r="D42" s="22" t="s">
        <v>5</v>
      </c>
      <c r="E42" s="25"/>
      <c r="F42" s="3"/>
      <c r="G42" s="3"/>
      <c r="H42" s="4"/>
      <c r="I42" s="4"/>
      <c r="J42" s="4"/>
      <c r="K42" s="4"/>
    </row>
    <row r="43" spans="2:184" ht="74.25" customHeight="1" x14ac:dyDescent="0.25">
      <c r="B43" s="134"/>
      <c r="C43" s="135"/>
      <c r="D43" s="22" t="s">
        <v>6</v>
      </c>
      <c r="E43" s="25"/>
      <c r="F43" s="3"/>
      <c r="G43" s="3"/>
      <c r="H43" s="4"/>
      <c r="I43" s="4"/>
      <c r="J43" s="4"/>
      <c r="K43" s="4"/>
    </row>
    <row r="44" spans="2:184" ht="74.25" customHeight="1" x14ac:dyDescent="0.25">
      <c r="B44" s="134"/>
      <c r="C44" s="135"/>
      <c r="D44" s="22" t="s">
        <v>7</v>
      </c>
      <c r="E44" s="25"/>
      <c r="F44" s="3"/>
      <c r="G44" s="3"/>
      <c r="H44" s="4"/>
      <c r="I44" s="4"/>
      <c r="J44" s="4"/>
      <c r="K44" s="4"/>
    </row>
    <row r="45" spans="2:184" ht="74.25" customHeight="1" thickBot="1" x14ac:dyDescent="0.3">
      <c r="B45" s="136"/>
      <c r="C45" s="137"/>
      <c r="D45" s="23" t="s">
        <v>8</v>
      </c>
      <c r="E45" s="26"/>
      <c r="F45" s="3"/>
      <c r="G45" s="3"/>
      <c r="H45" s="4"/>
      <c r="I45" s="4"/>
      <c r="J45" s="4"/>
      <c r="K45" s="4"/>
    </row>
    <row r="46" spans="2:184" ht="74.25" customHeight="1" x14ac:dyDescent="0.25">
      <c r="B46" s="132" t="s">
        <v>22</v>
      </c>
      <c r="C46" s="133"/>
      <c r="D46" s="21" t="s">
        <v>1</v>
      </c>
      <c r="E46" s="24"/>
      <c r="F46" s="3"/>
      <c r="G46" s="3"/>
      <c r="H46" s="4"/>
      <c r="I46" s="4"/>
      <c r="J46" s="4"/>
      <c r="K46" s="4"/>
    </row>
    <row r="47" spans="2:184" ht="74.25" customHeight="1" x14ac:dyDescent="0.25">
      <c r="B47" s="134"/>
      <c r="C47" s="135"/>
      <c r="D47" s="22" t="s">
        <v>2</v>
      </c>
      <c r="E47" s="25"/>
      <c r="F47" s="3"/>
      <c r="G47" s="3"/>
      <c r="H47" s="4"/>
      <c r="I47" s="4"/>
      <c r="J47" s="4"/>
      <c r="K47" s="4"/>
    </row>
    <row r="48" spans="2:184" ht="74.25" customHeight="1" x14ac:dyDescent="0.25">
      <c r="B48" s="134"/>
      <c r="C48" s="135"/>
      <c r="D48" s="22" t="s">
        <v>3</v>
      </c>
      <c r="E48" s="25"/>
      <c r="F48" s="3"/>
      <c r="G48" s="3"/>
      <c r="H48" s="4"/>
      <c r="I48" s="4"/>
      <c r="J48" s="4"/>
      <c r="K48" s="4"/>
    </row>
    <row r="49" spans="1:173" ht="74.25" customHeight="1" x14ac:dyDescent="0.25">
      <c r="B49" s="134"/>
      <c r="C49" s="135"/>
      <c r="D49" s="22" t="s">
        <v>4</v>
      </c>
      <c r="E49" s="25"/>
      <c r="F49" s="3"/>
      <c r="G49" s="3"/>
      <c r="H49" s="4"/>
      <c r="I49" s="4"/>
      <c r="J49" s="4"/>
      <c r="K49" s="4"/>
    </row>
    <row r="50" spans="1:173" ht="74.25" customHeight="1" x14ac:dyDescent="0.25">
      <c r="B50" s="134"/>
      <c r="C50" s="135"/>
      <c r="D50" s="22" t="s">
        <v>5</v>
      </c>
      <c r="E50" s="25"/>
      <c r="F50" s="3"/>
      <c r="G50" s="3"/>
      <c r="H50" s="4"/>
      <c r="I50" s="4"/>
      <c r="J50" s="4"/>
      <c r="K50" s="4"/>
    </row>
    <row r="51" spans="1:173" ht="74.25" customHeight="1" x14ac:dyDescent="0.25">
      <c r="B51" s="134"/>
      <c r="C51" s="135"/>
      <c r="D51" s="22" t="s">
        <v>6</v>
      </c>
      <c r="E51" s="25"/>
      <c r="F51" s="3"/>
      <c r="G51" s="3"/>
      <c r="H51" s="4"/>
      <c r="I51" s="4"/>
      <c r="J51" s="4"/>
      <c r="K51" s="4"/>
    </row>
    <row r="52" spans="1:173" ht="74.25" customHeight="1" x14ac:dyDescent="0.25">
      <c r="B52" s="134"/>
      <c r="C52" s="135"/>
      <c r="D52" s="22" t="s">
        <v>7</v>
      </c>
      <c r="E52" s="25"/>
      <c r="F52" s="3"/>
      <c r="G52" s="3"/>
      <c r="H52" s="4"/>
      <c r="I52" s="4"/>
      <c r="J52" s="4"/>
      <c r="K52" s="4"/>
    </row>
    <row r="53" spans="1:173" ht="74.25" customHeight="1" thickBot="1" x14ac:dyDescent="0.3">
      <c r="B53" s="136"/>
      <c r="C53" s="137"/>
      <c r="D53" s="23" t="s">
        <v>8</v>
      </c>
      <c r="E53" s="26"/>
      <c r="F53" s="3"/>
      <c r="G53" s="3"/>
      <c r="H53" s="4"/>
      <c r="I53" s="4"/>
      <c r="J53" s="4"/>
      <c r="K53" s="4"/>
    </row>
    <row r="54" spans="1:173" ht="74.25" customHeight="1" x14ac:dyDescent="0.25">
      <c r="B54" s="132" t="s">
        <v>23</v>
      </c>
      <c r="C54" s="133"/>
      <c r="D54" s="21" t="s">
        <v>9</v>
      </c>
      <c r="E54" s="24"/>
      <c r="F54" s="3"/>
      <c r="G54" s="3"/>
      <c r="H54" s="4"/>
      <c r="I54" s="4"/>
      <c r="J54" s="4"/>
      <c r="K54" s="4"/>
    </row>
    <row r="55" spans="1:173" ht="74.25" customHeight="1" x14ac:dyDescent="0.25">
      <c r="B55" s="134"/>
      <c r="C55" s="135"/>
      <c r="D55" s="22" t="s">
        <v>10</v>
      </c>
      <c r="E55" s="25"/>
      <c r="F55" s="3"/>
      <c r="G55" s="3"/>
      <c r="H55" s="4"/>
      <c r="I55" s="4"/>
      <c r="J55" s="4"/>
      <c r="K55" s="4"/>
    </row>
    <row r="56" spans="1:173" ht="74.25" customHeight="1" x14ac:dyDescent="0.25">
      <c r="B56" s="134"/>
      <c r="C56" s="135"/>
      <c r="D56" s="22" t="s">
        <v>11</v>
      </c>
      <c r="E56" s="25"/>
      <c r="F56" s="3"/>
      <c r="G56" s="3"/>
      <c r="H56" s="4"/>
      <c r="I56" s="4"/>
      <c r="J56" s="4"/>
      <c r="K56" s="4"/>
    </row>
    <row r="57" spans="1:173" ht="74.25" customHeight="1" x14ac:dyDescent="0.25">
      <c r="B57" s="134"/>
      <c r="C57" s="135"/>
      <c r="D57" s="22" t="s">
        <v>12</v>
      </c>
      <c r="E57" s="25"/>
      <c r="F57" s="3"/>
      <c r="G57" s="3"/>
      <c r="H57" s="4"/>
      <c r="I57" s="4"/>
      <c r="J57" s="4"/>
      <c r="K57" s="4"/>
    </row>
    <row r="58" spans="1:173" ht="74.25" customHeight="1" x14ac:dyDescent="0.25">
      <c r="B58" s="134"/>
      <c r="C58" s="135"/>
      <c r="D58" s="22" t="s">
        <v>13</v>
      </c>
      <c r="E58" s="25"/>
      <c r="F58" s="3"/>
      <c r="G58" s="3"/>
      <c r="H58" s="4"/>
      <c r="I58" s="4"/>
      <c r="J58" s="4"/>
      <c r="K58" s="4"/>
    </row>
    <row r="59" spans="1:173" ht="74.25" customHeight="1" thickBot="1" x14ac:dyDescent="0.3">
      <c r="B59" s="134"/>
      <c r="C59" s="135"/>
      <c r="D59" s="27" t="s">
        <v>14</v>
      </c>
      <c r="E59" s="25"/>
      <c r="F59" s="3"/>
      <c r="G59" s="3"/>
      <c r="H59" s="4"/>
      <c r="I59" s="4"/>
      <c r="J59" s="4"/>
      <c r="K59" s="4"/>
    </row>
    <row r="60" spans="1:173" ht="74.25" customHeight="1" thickBot="1" x14ac:dyDescent="0.3">
      <c r="B60" s="136"/>
      <c r="C60" s="137"/>
      <c r="D60" s="28" t="s">
        <v>15</v>
      </c>
      <c r="E60" s="26"/>
      <c r="F60" s="3"/>
      <c r="G60" s="3"/>
      <c r="H60" s="4"/>
      <c r="I60" s="4"/>
      <c r="J60" s="4"/>
      <c r="K60" s="4"/>
    </row>
    <row r="61" spans="1:173" ht="21" customHeight="1" thickBot="1" x14ac:dyDescent="0.3">
      <c r="B61"/>
      <c r="C61" s="8"/>
      <c r="D61" s="2"/>
      <c r="E61" s="3"/>
      <c r="F61" s="3"/>
      <c r="G61" s="3"/>
      <c r="H61" s="4"/>
      <c r="I61" s="4"/>
      <c r="J61" s="4"/>
      <c r="K61" s="4"/>
    </row>
    <row r="62" spans="1:173" ht="45" customHeight="1" x14ac:dyDescent="0.25">
      <c r="A62" s="19"/>
      <c r="B62" s="154" t="s">
        <v>99</v>
      </c>
      <c r="C62" s="155"/>
      <c r="D62" s="155"/>
      <c r="E62" s="155"/>
      <c r="F62" s="156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/>
      <c r="EY62" s="19"/>
      <c r="EZ62" s="19"/>
      <c r="FA62" s="19"/>
      <c r="FB62" s="19"/>
      <c r="FC62" s="19"/>
      <c r="FD62" s="19"/>
      <c r="FE62" s="19"/>
      <c r="FF62" s="19"/>
      <c r="FG62" s="19"/>
      <c r="FH62" s="19"/>
      <c r="FI62" s="19"/>
      <c r="FJ62" s="19"/>
      <c r="FK62" s="19"/>
      <c r="FL62" s="19"/>
      <c r="FM62" s="19"/>
      <c r="FN62" s="19"/>
      <c r="FO62" s="19"/>
      <c r="FP62" s="19"/>
      <c r="FQ62" s="19"/>
    </row>
    <row r="63" spans="1:173" s="18" customFormat="1" ht="82.15" customHeight="1" x14ac:dyDescent="0.25">
      <c r="A63" s="19"/>
      <c r="B63" s="150" t="s">
        <v>100</v>
      </c>
      <c r="C63" s="151"/>
      <c r="D63" s="151"/>
      <c r="E63" s="157" t="s">
        <v>103</v>
      </c>
      <c r="F63" s="158"/>
      <c r="G63" s="19"/>
      <c r="H63" s="19"/>
      <c r="I63" s="19"/>
      <c r="J63" s="19"/>
      <c r="K63" s="19"/>
      <c r="L63" s="19"/>
      <c r="M63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  <c r="FC63" s="19"/>
      <c r="FD63" s="19"/>
      <c r="FE63" s="19"/>
      <c r="FF63" s="19"/>
      <c r="FG63" s="19"/>
      <c r="FH63" s="19"/>
      <c r="FI63" s="19"/>
      <c r="FJ63" s="19"/>
    </row>
    <row r="64" spans="1:173" ht="93" customHeight="1" thickBot="1" x14ac:dyDescent="0.3">
      <c r="A64" s="19"/>
      <c r="B64" s="152"/>
      <c r="C64" s="153"/>
      <c r="D64" s="153"/>
      <c r="E64" s="159"/>
      <c r="F64" s="160"/>
      <c r="M64" s="11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  <c r="FC64" s="19"/>
      <c r="FD64" s="19"/>
      <c r="FE64" s="19"/>
      <c r="FF64" s="19"/>
      <c r="FG64" s="19"/>
      <c r="FH64" s="19"/>
      <c r="FI64" s="19"/>
      <c r="FJ64" s="19"/>
      <c r="FK64" s="19"/>
      <c r="FL64" s="19"/>
      <c r="FM64" s="19"/>
      <c r="FN64" s="19"/>
      <c r="FO64" s="19"/>
      <c r="FP64" s="19"/>
    </row>
    <row r="65" spans="2:10" ht="15.75" thickBot="1" x14ac:dyDescent="0.3">
      <c r="B65"/>
      <c r="F65" s="9"/>
      <c r="G65" s="9"/>
    </row>
    <row r="66" spans="2:10" s="11" customFormat="1" ht="29.25" customHeight="1" x14ac:dyDescent="0.25">
      <c r="B66" s="138" t="s">
        <v>24</v>
      </c>
      <c r="C66" s="139"/>
      <c r="D66" s="140"/>
      <c r="E66" s="10"/>
      <c r="F66" s="141" t="s">
        <v>25</v>
      </c>
      <c r="G66" s="142"/>
      <c r="H66" s="143"/>
      <c r="I66" s="50"/>
      <c r="J66" s="50"/>
    </row>
    <row r="67" spans="2:10" s="11" customFormat="1" ht="29.25" customHeight="1" x14ac:dyDescent="0.25">
      <c r="B67" s="144" t="s">
        <v>26</v>
      </c>
      <c r="C67" s="145"/>
      <c r="D67" s="146"/>
      <c r="E67" s="10"/>
      <c r="F67" s="147" t="s">
        <v>26</v>
      </c>
      <c r="G67" s="148"/>
      <c r="H67" s="149"/>
      <c r="I67" s="50"/>
      <c r="J67" s="50"/>
    </row>
    <row r="68" spans="2:10" s="11" customFormat="1" ht="29.25" customHeight="1" x14ac:dyDescent="0.25">
      <c r="B68" s="121" t="s">
        <v>27</v>
      </c>
      <c r="C68" s="122"/>
      <c r="D68" s="123"/>
      <c r="E68" s="12"/>
      <c r="F68" s="115" t="s">
        <v>104</v>
      </c>
      <c r="G68" s="116"/>
      <c r="H68" s="117"/>
      <c r="I68" s="49"/>
      <c r="J68" s="49"/>
    </row>
    <row r="69" spans="2:10" s="11" customFormat="1" ht="29.25" customHeight="1" x14ac:dyDescent="0.25">
      <c r="B69" s="121"/>
      <c r="C69" s="122"/>
      <c r="D69" s="123"/>
      <c r="E69" s="13"/>
      <c r="F69" s="115"/>
      <c r="G69" s="116"/>
      <c r="H69" s="117"/>
      <c r="I69" s="49"/>
      <c r="J69" s="49"/>
    </row>
    <row r="70" spans="2:10" s="11" customFormat="1" ht="29.25" customHeight="1" x14ac:dyDescent="0.25">
      <c r="B70" s="121"/>
      <c r="C70" s="122"/>
      <c r="D70" s="123"/>
      <c r="E70" s="13"/>
      <c r="F70" s="115"/>
      <c r="G70" s="116"/>
      <c r="H70" s="117"/>
      <c r="I70" s="49"/>
      <c r="J70" s="49"/>
    </row>
    <row r="71" spans="2:10" s="11" customFormat="1" ht="29.25" customHeight="1" thickBot="1" x14ac:dyDescent="0.3">
      <c r="B71" s="124"/>
      <c r="C71" s="125"/>
      <c r="D71" s="126"/>
      <c r="E71" s="13"/>
      <c r="F71" s="115"/>
      <c r="G71" s="116"/>
      <c r="H71" s="117"/>
      <c r="I71" s="49"/>
      <c r="J71" s="49"/>
    </row>
    <row r="72" spans="2:10" s="11" customFormat="1" ht="29.25" customHeight="1" thickBot="1" x14ac:dyDescent="0.3">
      <c r="B72"/>
      <c r="C72" s="1"/>
      <c r="D72" s="14"/>
      <c r="E72" s="13"/>
      <c r="F72" s="118"/>
      <c r="G72" s="119"/>
      <c r="H72" s="120"/>
      <c r="I72" s="49"/>
      <c r="J72" s="49"/>
    </row>
    <row r="73" spans="2:10" x14ac:dyDescent="0.25">
      <c r="F73" s="9"/>
    </row>
  </sheetData>
  <mergeCells count="27">
    <mergeCell ref="F68:H72"/>
    <mergeCell ref="B68:D71"/>
    <mergeCell ref="B28:E28"/>
    <mergeCell ref="B29:C29"/>
    <mergeCell ref="B30:C37"/>
    <mergeCell ref="B38:C45"/>
    <mergeCell ref="B46:C53"/>
    <mergeCell ref="B54:C60"/>
    <mergeCell ref="B66:D66"/>
    <mergeCell ref="F66:H66"/>
    <mergeCell ref="B67:D67"/>
    <mergeCell ref="F67:H67"/>
    <mergeCell ref="B63:D64"/>
    <mergeCell ref="B62:F62"/>
    <mergeCell ref="E63:F63"/>
    <mergeCell ref="E64:F64"/>
    <mergeCell ref="B11:N11"/>
    <mergeCell ref="B2:C5"/>
    <mergeCell ref="B6:N7"/>
    <mergeCell ref="G8:J8"/>
    <mergeCell ref="K8:N9"/>
    <mergeCell ref="A8:F9"/>
    <mergeCell ref="A1:N1"/>
    <mergeCell ref="I9:J9"/>
    <mergeCell ref="G9:H9"/>
    <mergeCell ref="D2:N3"/>
    <mergeCell ref="D4:N5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35" fitToWidth="0" fitToHeight="0" orientation="portrait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W39"/>
  <sheetViews>
    <sheetView tabSelected="1" topLeftCell="A22" zoomScale="50" zoomScaleNormal="50" zoomScalePageLayoutView="40" workbookViewId="0">
      <selection activeCell="E15" sqref="E15"/>
    </sheetView>
  </sheetViews>
  <sheetFormatPr baseColWidth="10" defaultRowHeight="15" x14ac:dyDescent="0.25"/>
  <cols>
    <col min="1" max="3" width="2.28515625" customWidth="1"/>
    <col min="4" max="4" width="42.85546875" style="1" customWidth="1"/>
    <col min="5" max="5" width="71" style="1" customWidth="1"/>
    <col min="6" max="6" width="71.5703125" style="14" customWidth="1"/>
    <col min="7" max="7" width="59.5703125" customWidth="1"/>
    <col min="8" max="8" width="34.28515625" customWidth="1"/>
    <col min="9" max="9" width="26.28515625" customWidth="1"/>
    <col min="10" max="10" width="25.5703125" customWidth="1"/>
    <col min="11" max="11" width="23.5703125" customWidth="1"/>
    <col min="12" max="12" width="23.28515625" customWidth="1"/>
    <col min="13" max="13" width="20.42578125" customWidth="1"/>
    <col min="14" max="14" width="30.5703125" customWidth="1"/>
    <col min="15" max="15" width="38.42578125" customWidth="1"/>
    <col min="16" max="20" width="59.5703125" customWidth="1"/>
    <col min="21" max="21" width="37.85546875" customWidth="1"/>
    <col min="22" max="25" width="25.5703125" customWidth="1"/>
    <col min="33" max="33" width="11.42578125" customWidth="1"/>
    <col min="42" max="42" width="11.42578125" customWidth="1"/>
    <col min="51" max="51" width="11.42578125" customWidth="1"/>
    <col min="60" max="60" width="11.42578125" customWidth="1"/>
  </cols>
  <sheetData>
    <row r="1" spans="1:204" ht="30" customHeight="1" thickBot="1" x14ac:dyDescent="0.3">
      <c r="A1" s="161"/>
      <c r="B1" s="161"/>
      <c r="C1" s="161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</row>
    <row r="2" spans="1:204" ht="79.900000000000006" customHeight="1" x14ac:dyDescent="0.25">
      <c r="A2" s="161"/>
      <c r="B2" s="161"/>
      <c r="C2" s="161"/>
      <c r="D2" s="186"/>
      <c r="E2" s="187"/>
      <c r="F2" s="193" t="s">
        <v>44</v>
      </c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4"/>
    </row>
    <row r="3" spans="1:204" ht="19.899999999999999" customHeight="1" x14ac:dyDescent="0.25">
      <c r="A3" s="161"/>
      <c r="B3" s="161"/>
      <c r="C3" s="161"/>
      <c r="D3" s="188"/>
      <c r="E3" s="189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6"/>
    </row>
    <row r="4" spans="1:204" ht="29.25" customHeight="1" x14ac:dyDescent="0.25">
      <c r="A4" s="161"/>
      <c r="B4" s="161"/>
      <c r="C4" s="161"/>
      <c r="D4" s="188"/>
      <c r="E4" s="189"/>
      <c r="F4" s="197" t="s">
        <v>46</v>
      </c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8"/>
    </row>
    <row r="5" spans="1:204" ht="97.9" customHeight="1" x14ac:dyDescent="0.25">
      <c r="A5" s="161"/>
      <c r="B5" s="161"/>
      <c r="C5" s="161"/>
      <c r="D5" s="188"/>
      <c r="E5" s="189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8"/>
    </row>
    <row r="6" spans="1:204" ht="97.9" customHeight="1" x14ac:dyDescent="0.25">
      <c r="A6" s="161"/>
      <c r="B6" s="161"/>
      <c r="C6" s="161"/>
      <c r="D6" s="199" t="s">
        <v>110</v>
      </c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1"/>
    </row>
    <row r="7" spans="1:204" ht="251.45" customHeight="1" thickBot="1" x14ac:dyDescent="0.3">
      <c r="A7" s="161"/>
      <c r="B7" s="161"/>
      <c r="C7" s="161"/>
      <c r="D7" s="110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2"/>
    </row>
    <row r="8" spans="1:204" ht="52.9" customHeight="1" thickBot="1" x14ac:dyDescent="0.3">
      <c r="A8" s="161"/>
      <c r="B8" s="161"/>
      <c r="C8" s="161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5"/>
      <c r="R8" s="165"/>
      <c r="S8" s="165"/>
      <c r="T8" s="165"/>
      <c r="U8" s="165"/>
      <c r="V8" s="165"/>
      <c r="W8" s="165"/>
      <c r="X8" s="165"/>
      <c r="Y8" s="165"/>
    </row>
    <row r="9" spans="1:204" s="19" customFormat="1" ht="29.45" customHeight="1" thickBot="1" x14ac:dyDescent="0.3">
      <c r="A9" s="161"/>
      <c r="B9" s="161"/>
      <c r="C9" s="161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73" t="s">
        <v>64</v>
      </c>
      <c r="R9" s="174"/>
      <c r="S9" s="175" t="s">
        <v>65</v>
      </c>
      <c r="T9" s="176"/>
      <c r="U9" s="166"/>
      <c r="V9" s="167"/>
      <c r="W9" s="167"/>
      <c r="X9" s="167"/>
      <c r="Y9" s="167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</row>
    <row r="10" spans="1:204" s="18" customFormat="1" ht="109.15" customHeight="1" thickBot="1" x14ac:dyDescent="0.3">
      <c r="A10" s="161"/>
      <c r="B10" s="161"/>
      <c r="C10" s="161"/>
      <c r="D10" s="33" t="s">
        <v>28</v>
      </c>
      <c r="E10" s="44" t="s">
        <v>61</v>
      </c>
      <c r="F10" s="33" t="s">
        <v>29</v>
      </c>
      <c r="G10" s="34" t="s">
        <v>30</v>
      </c>
      <c r="H10" s="34" t="s">
        <v>38</v>
      </c>
      <c r="I10" s="34" t="s">
        <v>37</v>
      </c>
      <c r="J10" s="34" t="s">
        <v>39</v>
      </c>
      <c r="K10" s="34" t="s">
        <v>40</v>
      </c>
      <c r="L10" s="34" t="s">
        <v>41</v>
      </c>
      <c r="M10" s="34" t="s">
        <v>42</v>
      </c>
      <c r="N10" s="34" t="s">
        <v>43</v>
      </c>
      <c r="O10" s="34" t="s">
        <v>35</v>
      </c>
      <c r="P10" s="31" t="s">
        <v>31</v>
      </c>
      <c r="Q10" s="51" t="s">
        <v>62</v>
      </c>
      <c r="R10" s="51" t="s">
        <v>63</v>
      </c>
      <c r="S10" s="55" t="s">
        <v>66</v>
      </c>
      <c r="T10" s="55" t="s">
        <v>67</v>
      </c>
      <c r="U10" s="31" t="s">
        <v>32</v>
      </c>
      <c r="V10" s="31" t="s">
        <v>33</v>
      </c>
      <c r="W10" s="35" t="s">
        <v>17</v>
      </c>
      <c r="X10" s="35" t="s">
        <v>18</v>
      </c>
      <c r="Y10" s="36" t="s">
        <v>36</v>
      </c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</row>
    <row r="11" spans="1:204" ht="36.75" customHeight="1" thickBot="1" x14ac:dyDescent="0.3">
      <c r="A11" s="161"/>
      <c r="B11" s="161"/>
      <c r="C11" s="161"/>
      <c r="D11" s="190" t="s">
        <v>34</v>
      </c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2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</row>
    <row r="12" spans="1:204" ht="239.45" customHeight="1" x14ac:dyDescent="0.25">
      <c r="A12" s="161"/>
      <c r="B12" s="161"/>
      <c r="C12" s="161"/>
      <c r="D12" s="62" t="s">
        <v>47</v>
      </c>
      <c r="E12" s="63" t="s">
        <v>69</v>
      </c>
      <c r="F12" s="64" t="s">
        <v>111</v>
      </c>
      <c r="G12" s="65"/>
      <c r="H12" s="66">
        <v>0</v>
      </c>
      <c r="I12" s="66">
        <v>2</v>
      </c>
      <c r="J12" s="66">
        <v>2</v>
      </c>
      <c r="K12" s="66">
        <v>2</v>
      </c>
      <c r="L12" s="66">
        <v>2</v>
      </c>
      <c r="M12" s="66">
        <v>4</v>
      </c>
      <c r="N12" s="66">
        <v>5</v>
      </c>
      <c r="O12" s="67">
        <v>17</v>
      </c>
      <c r="P12" s="68"/>
      <c r="Q12" s="68"/>
      <c r="R12" s="68"/>
      <c r="S12" s="68"/>
      <c r="T12" s="68"/>
      <c r="U12" s="68"/>
      <c r="V12" s="68"/>
      <c r="W12" s="68"/>
      <c r="X12" s="68"/>
      <c r="Y12" s="69">
        <f>X12*O12</f>
        <v>0</v>
      </c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</row>
    <row r="13" spans="1:204" ht="224.45" customHeight="1" x14ac:dyDescent="0.25">
      <c r="A13" s="161"/>
      <c r="B13" s="161"/>
      <c r="C13" s="161"/>
      <c r="D13" s="37" t="s">
        <v>48</v>
      </c>
      <c r="E13" s="53" t="s">
        <v>70</v>
      </c>
      <c r="F13" s="45" t="s">
        <v>112</v>
      </c>
      <c r="G13" s="32"/>
      <c r="H13" s="52">
        <v>2</v>
      </c>
      <c r="I13" s="52">
        <v>0</v>
      </c>
      <c r="J13" s="52">
        <v>1</v>
      </c>
      <c r="K13" s="52">
        <v>1</v>
      </c>
      <c r="L13" s="52">
        <v>1</v>
      </c>
      <c r="M13" s="52">
        <v>1</v>
      </c>
      <c r="N13" s="52">
        <v>0</v>
      </c>
      <c r="O13" s="52">
        <v>6</v>
      </c>
      <c r="P13" s="38"/>
      <c r="Q13" s="38"/>
      <c r="R13" s="38"/>
      <c r="S13" s="38"/>
      <c r="T13" s="38"/>
      <c r="U13" s="38"/>
      <c r="V13" s="38"/>
      <c r="W13" s="38"/>
      <c r="X13" s="38"/>
      <c r="Y13" s="69">
        <f t="shared" ref="Y13:Y24" si="0">X13*O13</f>
        <v>0</v>
      </c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</row>
    <row r="14" spans="1:204" ht="179.45" customHeight="1" x14ac:dyDescent="0.25">
      <c r="A14" s="161"/>
      <c r="B14" s="161"/>
      <c r="C14" s="161"/>
      <c r="D14" s="37" t="s">
        <v>49</v>
      </c>
      <c r="E14" s="53" t="s">
        <v>72</v>
      </c>
      <c r="F14" s="45" t="s">
        <v>109</v>
      </c>
      <c r="G14" s="32"/>
      <c r="H14" s="52">
        <v>0</v>
      </c>
      <c r="I14" s="52">
        <v>3</v>
      </c>
      <c r="J14" s="52">
        <v>0</v>
      </c>
      <c r="K14" s="52">
        <v>0</v>
      </c>
      <c r="L14" s="52">
        <v>0</v>
      </c>
      <c r="M14" s="52">
        <v>3</v>
      </c>
      <c r="N14" s="52">
        <v>6</v>
      </c>
      <c r="O14" s="52">
        <v>12</v>
      </c>
      <c r="P14" s="38"/>
      <c r="Q14" s="38"/>
      <c r="R14" s="38"/>
      <c r="S14" s="38"/>
      <c r="T14" s="38"/>
      <c r="U14" s="38"/>
      <c r="V14" s="38"/>
      <c r="W14" s="38"/>
      <c r="X14" s="38"/>
      <c r="Y14" s="69">
        <f t="shared" si="0"/>
        <v>0</v>
      </c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</row>
    <row r="15" spans="1:204" ht="185.1" customHeight="1" x14ac:dyDescent="0.25">
      <c r="A15" s="161"/>
      <c r="B15" s="161"/>
      <c r="C15" s="161"/>
      <c r="D15" s="37" t="s">
        <v>50</v>
      </c>
      <c r="E15" s="53" t="s">
        <v>73</v>
      </c>
      <c r="F15" s="32" t="s">
        <v>91</v>
      </c>
      <c r="G15" s="46"/>
      <c r="H15" s="52">
        <v>0</v>
      </c>
      <c r="I15" s="52">
        <v>0</v>
      </c>
      <c r="J15" s="52">
        <v>2</v>
      </c>
      <c r="K15" s="52">
        <v>2</v>
      </c>
      <c r="L15" s="52">
        <v>4</v>
      </c>
      <c r="M15" s="52">
        <v>0</v>
      </c>
      <c r="N15" s="52">
        <v>0</v>
      </c>
      <c r="O15" s="52">
        <v>8</v>
      </c>
      <c r="P15" s="38"/>
      <c r="Q15" s="38"/>
      <c r="R15" s="38"/>
      <c r="S15" s="38"/>
      <c r="T15" s="38"/>
      <c r="U15" s="38"/>
      <c r="V15" s="38"/>
      <c r="W15" s="38"/>
      <c r="X15" s="38"/>
      <c r="Y15" s="69">
        <f t="shared" si="0"/>
        <v>0</v>
      </c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</row>
    <row r="16" spans="1:204" ht="262.89999999999998" customHeight="1" x14ac:dyDescent="0.25">
      <c r="A16" s="161"/>
      <c r="B16" s="161"/>
      <c r="C16" s="161"/>
      <c r="D16" s="37" t="s">
        <v>60</v>
      </c>
      <c r="E16" s="80" t="s">
        <v>76</v>
      </c>
      <c r="F16" s="45" t="s">
        <v>113</v>
      </c>
      <c r="G16" s="32"/>
      <c r="H16" s="52">
        <v>6</v>
      </c>
      <c r="I16" s="52">
        <v>0</v>
      </c>
      <c r="J16" s="52">
        <v>0</v>
      </c>
      <c r="K16" s="52">
        <v>2</v>
      </c>
      <c r="L16" s="52">
        <v>0</v>
      </c>
      <c r="M16" s="52">
        <v>4</v>
      </c>
      <c r="N16" s="52">
        <v>0</v>
      </c>
      <c r="O16" s="52">
        <v>12</v>
      </c>
      <c r="P16" s="38"/>
      <c r="Q16" s="38"/>
      <c r="R16" s="38"/>
      <c r="S16" s="38"/>
      <c r="T16" s="38"/>
      <c r="U16" s="38"/>
      <c r="V16" s="38"/>
      <c r="W16" s="38"/>
      <c r="X16" s="38"/>
      <c r="Y16" s="69">
        <f t="shared" si="0"/>
        <v>0</v>
      </c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</row>
    <row r="17" spans="1:205" ht="217.9" customHeight="1" x14ac:dyDescent="0.25">
      <c r="A17" s="161"/>
      <c r="B17" s="161"/>
      <c r="C17" s="161"/>
      <c r="D17" s="37" t="s">
        <v>51</v>
      </c>
      <c r="E17" s="53" t="s">
        <v>74</v>
      </c>
      <c r="F17" s="32" t="s">
        <v>114</v>
      </c>
      <c r="G17" s="47"/>
      <c r="H17" s="52">
        <v>3</v>
      </c>
      <c r="I17" s="52">
        <v>4</v>
      </c>
      <c r="J17" s="52">
        <v>4</v>
      </c>
      <c r="K17" s="52">
        <v>4</v>
      </c>
      <c r="L17" s="52">
        <v>4</v>
      </c>
      <c r="M17" s="52">
        <v>6</v>
      </c>
      <c r="N17" s="52">
        <v>6</v>
      </c>
      <c r="O17" s="52">
        <v>31</v>
      </c>
      <c r="P17" s="38"/>
      <c r="Q17" s="38"/>
      <c r="R17" s="38"/>
      <c r="S17" s="38"/>
      <c r="T17" s="38"/>
      <c r="U17" s="38"/>
      <c r="V17" s="38"/>
      <c r="W17" s="38"/>
      <c r="X17" s="38"/>
      <c r="Y17" s="69">
        <f t="shared" si="0"/>
        <v>0</v>
      </c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</row>
    <row r="18" spans="1:205" ht="220.15" customHeight="1" x14ac:dyDescent="0.25">
      <c r="A18" s="161"/>
      <c r="B18" s="161"/>
      <c r="C18" s="161"/>
      <c r="D18" s="37" t="s">
        <v>52</v>
      </c>
      <c r="E18" s="53" t="s">
        <v>75</v>
      </c>
      <c r="F18" s="61" t="s">
        <v>93</v>
      </c>
      <c r="G18" s="47"/>
      <c r="H18" s="52">
        <v>0</v>
      </c>
      <c r="I18" s="52">
        <v>1</v>
      </c>
      <c r="J18" s="52">
        <v>1</v>
      </c>
      <c r="K18" s="52">
        <v>1</v>
      </c>
      <c r="L18" s="52">
        <v>1</v>
      </c>
      <c r="M18" s="52">
        <v>1</v>
      </c>
      <c r="N18" s="52">
        <v>2</v>
      </c>
      <c r="O18" s="52">
        <v>7</v>
      </c>
      <c r="P18" s="38"/>
      <c r="Q18" s="38"/>
      <c r="R18" s="38"/>
      <c r="S18" s="38"/>
      <c r="T18" s="38"/>
      <c r="U18" s="38"/>
      <c r="V18" s="38"/>
      <c r="W18" s="38"/>
      <c r="X18" s="38"/>
      <c r="Y18" s="69">
        <f t="shared" si="0"/>
        <v>0</v>
      </c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</row>
    <row r="19" spans="1:205" ht="171.6" customHeight="1" x14ac:dyDescent="0.25">
      <c r="A19" s="161"/>
      <c r="B19" s="161"/>
      <c r="C19" s="161"/>
      <c r="D19" s="37" t="s">
        <v>53</v>
      </c>
      <c r="E19" s="53" t="s">
        <v>77</v>
      </c>
      <c r="F19" s="32" t="s">
        <v>94</v>
      </c>
      <c r="G19" s="47"/>
      <c r="H19" s="52">
        <v>0</v>
      </c>
      <c r="I19" s="52">
        <v>0</v>
      </c>
      <c r="J19" s="52">
        <v>0</v>
      </c>
      <c r="K19" s="52">
        <v>2</v>
      </c>
      <c r="L19" s="52">
        <v>4</v>
      </c>
      <c r="M19" s="52">
        <v>1</v>
      </c>
      <c r="N19" s="52">
        <v>0</v>
      </c>
      <c r="O19" s="54">
        <v>7</v>
      </c>
      <c r="P19" s="38"/>
      <c r="Q19" s="38"/>
      <c r="R19" s="38"/>
      <c r="S19" s="38"/>
      <c r="T19" s="38"/>
      <c r="U19" s="38"/>
      <c r="V19" s="38"/>
      <c r="W19" s="38"/>
      <c r="X19" s="38"/>
      <c r="Y19" s="69">
        <f t="shared" si="0"/>
        <v>0</v>
      </c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</row>
    <row r="20" spans="1:205" ht="159.6" customHeight="1" x14ac:dyDescent="0.25">
      <c r="A20" s="161"/>
      <c r="B20" s="161"/>
      <c r="C20" s="161"/>
      <c r="D20" s="37" t="s">
        <v>54</v>
      </c>
      <c r="E20" s="53" t="s">
        <v>78</v>
      </c>
      <c r="F20" s="45" t="s">
        <v>95</v>
      </c>
      <c r="G20" s="32"/>
      <c r="H20" s="52">
        <v>0</v>
      </c>
      <c r="I20" s="52">
        <v>3</v>
      </c>
      <c r="J20" s="52">
        <v>1</v>
      </c>
      <c r="K20" s="52">
        <v>1</v>
      </c>
      <c r="L20" s="52">
        <v>1</v>
      </c>
      <c r="M20" s="52">
        <v>2</v>
      </c>
      <c r="N20" s="52">
        <v>1</v>
      </c>
      <c r="O20" s="52">
        <v>9</v>
      </c>
      <c r="P20" s="38"/>
      <c r="Q20" s="38"/>
      <c r="R20" s="38"/>
      <c r="S20" s="38"/>
      <c r="T20" s="38"/>
      <c r="U20" s="38"/>
      <c r="V20" s="38"/>
      <c r="W20" s="38"/>
      <c r="X20" s="38"/>
      <c r="Y20" s="69">
        <f t="shared" si="0"/>
        <v>0</v>
      </c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</row>
    <row r="21" spans="1:205" ht="168.95" customHeight="1" x14ac:dyDescent="0.25">
      <c r="A21" s="161"/>
      <c r="B21" s="161"/>
      <c r="C21" s="161"/>
      <c r="D21" s="37" t="s">
        <v>83</v>
      </c>
      <c r="E21" s="53" t="s">
        <v>79</v>
      </c>
      <c r="F21" s="32" t="s">
        <v>96</v>
      </c>
      <c r="G21" s="32"/>
      <c r="H21" s="52">
        <v>0</v>
      </c>
      <c r="I21" s="52">
        <v>1</v>
      </c>
      <c r="J21" s="52">
        <v>1</v>
      </c>
      <c r="K21" s="52">
        <v>2</v>
      </c>
      <c r="L21" s="52">
        <v>1</v>
      </c>
      <c r="M21" s="52">
        <v>1</v>
      </c>
      <c r="N21" s="52">
        <v>3</v>
      </c>
      <c r="O21" s="52">
        <v>9</v>
      </c>
      <c r="P21" s="38"/>
      <c r="Q21" s="38"/>
      <c r="R21" s="38"/>
      <c r="S21" s="38"/>
      <c r="T21" s="38"/>
      <c r="U21" s="38"/>
      <c r="V21" s="38"/>
      <c r="W21" s="38"/>
      <c r="X21" s="38"/>
      <c r="Y21" s="69">
        <f t="shared" si="0"/>
        <v>0</v>
      </c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</row>
    <row r="22" spans="1:205" ht="172.5" customHeight="1" x14ac:dyDescent="0.25">
      <c r="A22" s="161"/>
      <c r="B22" s="161"/>
      <c r="C22" s="161"/>
      <c r="D22" s="37" t="s">
        <v>84</v>
      </c>
      <c r="E22" s="53" t="s">
        <v>80</v>
      </c>
      <c r="F22" s="32" t="s">
        <v>105</v>
      </c>
      <c r="G22" s="32"/>
      <c r="H22" s="52">
        <v>0</v>
      </c>
      <c r="I22" s="52">
        <v>0</v>
      </c>
      <c r="J22" s="52">
        <v>1</v>
      </c>
      <c r="K22" s="52">
        <v>0</v>
      </c>
      <c r="L22" s="52">
        <v>1</v>
      </c>
      <c r="M22" s="52">
        <v>1</v>
      </c>
      <c r="N22" s="52">
        <v>0</v>
      </c>
      <c r="O22" s="52">
        <v>3</v>
      </c>
      <c r="P22" s="38"/>
      <c r="Q22" s="38"/>
      <c r="R22" s="38"/>
      <c r="S22" s="38"/>
      <c r="T22" s="38"/>
      <c r="U22" s="38"/>
      <c r="V22" s="38"/>
      <c r="W22" s="38"/>
      <c r="X22" s="38"/>
      <c r="Y22" s="69">
        <f t="shared" si="0"/>
        <v>0</v>
      </c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</row>
    <row r="23" spans="1:205" ht="168.75" customHeight="1" x14ac:dyDescent="0.25">
      <c r="A23" s="161"/>
      <c r="B23" s="161"/>
      <c r="C23" s="161"/>
      <c r="D23" s="37" t="s">
        <v>85</v>
      </c>
      <c r="E23" s="53" t="s">
        <v>81</v>
      </c>
      <c r="F23" s="45" t="s">
        <v>106</v>
      </c>
      <c r="G23" s="47"/>
      <c r="H23" s="52">
        <v>0</v>
      </c>
      <c r="I23" s="52">
        <v>0</v>
      </c>
      <c r="J23" s="52">
        <v>2</v>
      </c>
      <c r="K23" s="52">
        <v>1</v>
      </c>
      <c r="L23" s="52">
        <v>2</v>
      </c>
      <c r="M23" s="52">
        <v>1</v>
      </c>
      <c r="N23" s="52">
        <v>0</v>
      </c>
      <c r="O23" s="52">
        <v>6</v>
      </c>
      <c r="P23" s="38"/>
      <c r="Q23" s="38"/>
      <c r="R23" s="38"/>
      <c r="S23" s="38"/>
      <c r="T23" s="38"/>
      <c r="U23" s="38"/>
      <c r="V23" s="38"/>
      <c r="W23" s="38"/>
      <c r="X23" s="38"/>
      <c r="Y23" s="69">
        <f t="shared" si="0"/>
        <v>0</v>
      </c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</row>
    <row r="24" spans="1:205" ht="201.6" customHeight="1" thickBot="1" x14ac:dyDescent="0.3">
      <c r="A24" s="161"/>
      <c r="B24" s="161"/>
      <c r="C24" s="161"/>
      <c r="D24" s="56" t="s">
        <v>86</v>
      </c>
      <c r="E24" s="71" t="s">
        <v>82</v>
      </c>
      <c r="F24" s="57" t="s">
        <v>115</v>
      </c>
      <c r="G24" s="58" t="s">
        <v>59</v>
      </c>
      <c r="H24" s="59">
        <v>0</v>
      </c>
      <c r="I24" s="59">
        <v>0</v>
      </c>
      <c r="J24" s="59">
        <v>0</v>
      </c>
      <c r="K24" s="59">
        <v>0</v>
      </c>
      <c r="L24" s="59">
        <v>0</v>
      </c>
      <c r="M24" s="59">
        <v>2</v>
      </c>
      <c r="N24" s="59">
        <v>1</v>
      </c>
      <c r="O24" s="59">
        <v>3</v>
      </c>
      <c r="P24" s="60"/>
      <c r="Q24" s="60"/>
      <c r="R24" s="60"/>
      <c r="S24" s="60"/>
      <c r="T24" s="60"/>
      <c r="U24" s="60"/>
      <c r="V24" s="60"/>
      <c r="W24" s="60"/>
      <c r="X24" s="60"/>
      <c r="Y24" s="69">
        <f t="shared" si="0"/>
        <v>0</v>
      </c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</row>
    <row r="25" spans="1:205" ht="103.5" customHeight="1" thickBot="1" x14ac:dyDescent="0.3">
      <c r="A25" s="161"/>
      <c r="B25" s="161"/>
      <c r="C25" s="161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9"/>
      <c r="X25" s="70" t="s">
        <v>108</v>
      </c>
      <c r="Y25" s="70">
        <f>SUM(Y12:Y24)</f>
        <v>0</v>
      </c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</row>
    <row r="26" spans="1:205" s="11" customFormat="1" ht="29.25" customHeight="1" x14ac:dyDescent="0.25">
      <c r="A26" s="161"/>
      <c r="B26" s="161"/>
      <c r="C26" s="161"/>
      <c r="D26" s="138" t="s">
        <v>24</v>
      </c>
      <c r="E26" s="139"/>
      <c r="F26" s="140"/>
      <c r="G26" s="170"/>
      <c r="H26" s="171"/>
      <c r="I26" s="171"/>
      <c r="J26" s="171"/>
      <c r="K26" s="171"/>
      <c r="L26" s="171"/>
      <c r="M26" s="171"/>
      <c r="N26" s="171"/>
      <c r="O26" s="172"/>
      <c r="P26" s="141" t="s">
        <v>25</v>
      </c>
      <c r="Q26" s="142"/>
      <c r="R26" s="143"/>
      <c r="S26" s="171"/>
      <c r="T26" s="171"/>
      <c r="U26" s="171"/>
      <c r="V26" s="171"/>
      <c r="W26" s="171"/>
      <c r="X26" s="171"/>
      <c r="Y26" s="171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</row>
    <row r="27" spans="1:205" s="11" customFormat="1" ht="29.25" customHeight="1" x14ac:dyDescent="0.25">
      <c r="A27" s="161"/>
      <c r="B27" s="161"/>
      <c r="C27" s="161"/>
      <c r="D27" s="144" t="s">
        <v>101</v>
      </c>
      <c r="E27" s="145"/>
      <c r="F27" s="146"/>
      <c r="G27" s="170"/>
      <c r="H27" s="171"/>
      <c r="I27" s="171"/>
      <c r="J27" s="171"/>
      <c r="K27" s="171"/>
      <c r="L27" s="171"/>
      <c r="M27" s="171"/>
      <c r="N27" s="171"/>
      <c r="O27" s="172"/>
      <c r="P27" s="147" t="s">
        <v>26</v>
      </c>
      <c r="Q27" s="148"/>
      <c r="R27" s="149"/>
      <c r="S27" s="171"/>
      <c r="T27" s="171"/>
      <c r="U27" s="171"/>
      <c r="V27" s="171"/>
      <c r="W27" s="171"/>
      <c r="X27" s="171"/>
      <c r="Y27" s="171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</row>
    <row r="28" spans="1:205" s="11" customFormat="1" ht="29.25" customHeight="1" x14ac:dyDescent="0.25">
      <c r="A28" s="161"/>
      <c r="B28" s="161"/>
      <c r="C28" s="161"/>
      <c r="D28" s="121" t="s">
        <v>27</v>
      </c>
      <c r="E28" s="122"/>
      <c r="F28" s="123"/>
      <c r="G28" s="170"/>
      <c r="H28" s="171"/>
      <c r="I28" s="171"/>
      <c r="J28" s="171"/>
      <c r="K28" s="171"/>
      <c r="L28" s="171"/>
      <c r="M28" s="171"/>
      <c r="N28" s="171"/>
      <c r="O28" s="172"/>
      <c r="P28" s="177" t="s">
        <v>102</v>
      </c>
      <c r="Q28" s="178"/>
      <c r="R28" s="179"/>
      <c r="S28" s="171"/>
      <c r="T28" s="171"/>
      <c r="U28" s="171"/>
      <c r="V28" s="171"/>
      <c r="W28" s="171"/>
      <c r="X28" s="171"/>
      <c r="Y28" s="171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</row>
    <row r="29" spans="1:205" s="11" customFormat="1" ht="29.25" customHeight="1" x14ac:dyDescent="0.25">
      <c r="A29" s="161"/>
      <c r="B29" s="161"/>
      <c r="C29" s="161"/>
      <c r="D29" s="121"/>
      <c r="E29" s="122"/>
      <c r="F29" s="123"/>
      <c r="G29" s="170"/>
      <c r="H29" s="171"/>
      <c r="I29" s="171"/>
      <c r="J29" s="171"/>
      <c r="K29" s="171"/>
      <c r="L29" s="171"/>
      <c r="M29" s="171"/>
      <c r="N29" s="171"/>
      <c r="O29" s="172"/>
      <c r="P29" s="180"/>
      <c r="Q29" s="181"/>
      <c r="R29" s="182"/>
      <c r="S29" s="171"/>
      <c r="T29" s="171"/>
      <c r="U29" s="171"/>
      <c r="V29" s="171"/>
      <c r="W29" s="171"/>
      <c r="X29" s="171"/>
      <c r="Y29" s="171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</row>
    <row r="30" spans="1:205" s="11" customFormat="1" ht="29.25" customHeight="1" x14ac:dyDescent="0.25">
      <c r="A30" s="161"/>
      <c r="B30" s="161"/>
      <c r="C30" s="161"/>
      <c r="D30" s="121"/>
      <c r="E30" s="122"/>
      <c r="F30" s="123"/>
      <c r="G30" s="170"/>
      <c r="H30" s="171"/>
      <c r="I30" s="171"/>
      <c r="J30" s="171"/>
      <c r="K30" s="171"/>
      <c r="L30" s="171"/>
      <c r="M30" s="171"/>
      <c r="N30" s="171"/>
      <c r="O30" s="172"/>
      <c r="P30" s="180"/>
      <c r="Q30" s="181"/>
      <c r="R30" s="182"/>
      <c r="S30" s="171"/>
      <c r="T30" s="171"/>
      <c r="U30" s="171"/>
      <c r="V30" s="171"/>
      <c r="W30" s="171"/>
      <c r="X30" s="171"/>
      <c r="Y30" s="171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</row>
    <row r="31" spans="1:205" s="11" customFormat="1" ht="29.25" customHeight="1" thickBot="1" x14ac:dyDescent="0.3">
      <c r="A31" s="161"/>
      <c r="B31" s="161"/>
      <c r="C31" s="161"/>
      <c r="D31" s="124"/>
      <c r="E31" s="125"/>
      <c r="F31" s="126"/>
      <c r="G31" s="170"/>
      <c r="H31" s="171"/>
      <c r="I31" s="171"/>
      <c r="J31" s="171"/>
      <c r="K31" s="171"/>
      <c r="L31" s="171"/>
      <c r="M31" s="171"/>
      <c r="N31" s="171"/>
      <c r="O31" s="172"/>
      <c r="P31" s="183"/>
      <c r="Q31" s="184"/>
      <c r="R31" s="185"/>
      <c r="S31" s="171"/>
      <c r="T31" s="171"/>
      <c r="U31" s="171"/>
      <c r="V31" s="171"/>
      <c r="W31" s="171"/>
      <c r="X31" s="171"/>
      <c r="Y31" s="17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</row>
    <row r="32" spans="1:205" x14ac:dyDescent="0.25">
      <c r="A32" s="161"/>
      <c r="B32" s="161"/>
      <c r="C32" s="161"/>
      <c r="D32"/>
      <c r="P32" s="9"/>
      <c r="S32" s="171"/>
      <c r="T32" s="171"/>
      <c r="U32" s="171"/>
      <c r="V32" s="171"/>
      <c r="W32" s="171"/>
      <c r="X32" s="171"/>
      <c r="Y32" s="171"/>
    </row>
    <row r="33" spans="1:61" x14ac:dyDescent="0.25">
      <c r="A33" s="161"/>
      <c r="B33" s="161"/>
      <c r="C33" s="161"/>
      <c r="S33" s="171"/>
      <c r="T33" s="171"/>
      <c r="U33" s="171"/>
      <c r="V33" s="171"/>
      <c r="W33" s="171"/>
      <c r="X33" s="171"/>
      <c r="Y33" s="171"/>
    </row>
    <row r="34" spans="1:61" ht="15.75" x14ac:dyDescent="0.25">
      <c r="S34" s="171"/>
      <c r="T34" s="171"/>
      <c r="U34" s="171"/>
      <c r="V34" s="171"/>
      <c r="W34" s="171"/>
      <c r="X34" s="171"/>
      <c r="Y34" s="17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</row>
    <row r="35" spans="1:61" ht="15.75" x14ac:dyDescent="0.25"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</row>
    <row r="36" spans="1:61" ht="15.75" x14ac:dyDescent="0.25"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</row>
    <row r="37" spans="1:61" ht="15.75" x14ac:dyDescent="0.25"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</row>
    <row r="38" spans="1:61" ht="15.75" x14ac:dyDescent="0.25"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</row>
    <row r="39" spans="1:61" ht="15.75" x14ac:dyDescent="0.25"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</row>
  </sheetData>
  <mergeCells count="21">
    <mergeCell ref="D2:E5"/>
    <mergeCell ref="D11:Y11"/>
    <mergeCell ref="F2:Y3"/>
    <mergeCell ref="F4:Y5"/>
    <mergeCell ref="D6:Y7"/>
    <mergeCell ref="A1:C33"/>
    <mergeCell ref="D26:F26"/>
    <mergeCell ref="D27:F27"/>
    <mergeCell ref="D28:F31"/>
    <mergeCell ref="D1:Y1"/>
    <mergeCell ref="D8:P9"/>
    <mergeCell ref="Q8:Y8"/>
    <mergeCell ref="U9:Y9"/>
    <mergeCell ref="D25:W25"/>
    <mergeCell ref="G26:O31"/>
    <mergeCell ref="S26:Y34"/>
    <mergeCell ref="Q9:R9"/>
    <mergeCell ref="S9:T9"/>
    <mergeCell ref="P28:R31"/>
    <mergeCell ref="P27:R27"/>
    <mergeCell ref="P26:R26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35" fitToWidth="0" fitToHeight="0" orientation="portrait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 n°3 - BPU</vt:lpstr>
      <vt:lpstr>Lot n°3 - DPGF</vt:lpstr>
      <vt:lpstr>'Lot n°3 - BPU'!Impression_des_titres</vt:lpstr>
      <vt:lpstr>'Lot n°3 - DPGF'!Impression_des_titres</vt:lpstr>
      <vt:lpstr>'Lot n°3 - BPU'!Zone_d_impression</vt:lpstr>
      <vt:lpstr>'Lot n°3 - DPGF'!Zone_d_impression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BENETEAU OCEANE (CPAM GIRONDE)</dc:creator>
  <cp:lastModifiedBy>LAPORTE CLARA (CPAM GIRONDE)</cp:lastModifiedBy>
  <cp:lastPrinted>2022-05-18T15:30:21Z</cp:lastPrinted>
  <dcterms:created xsi:type="dcterms:W3CDTF">2022-05-17T13:12:54Z</dcterms:created>
  <dcterms:modified xsi:type="dcterms:W3CDTF">2026-01-20T15:22:13Z</dcterms:modified>
</cp:coreProperties>
</file>