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01-SAM-MARCHES-DOSSIERS\2025\21_2025FO_Mobilier_nouveau_siège\02_DCE\09_DCE_VF_n°1\Lot_n°1_Postes_de_travail,_assises_et_mobilier_médical\"/>
    </mc:Choice>
  </mc:AlternateContent>
  <bookViews>
    <workbookView xWindow="360" yWindow="75" windowWidth="14595" windowHeight="7155"/>
  </bookViews>
  <sheets>
    <sheet name="Lot n°1 - BPU" sheetId="4" r:id="rId1"/>
    <sheet name="Lot n°1 - DPGF" sheetId="1" r:id="rId2"/>
  </sheets>
  <definedNames>
    <definedName name="_xlnm.Print_Titles" localSheetId="0">'Lot n°1 - BPU'!$10:$10</definedName>
    <definedName name="_xlnm.Print_Titles" localSheetId="1">'Lot n°1 - DPGF'!$10:$10</definedName>
    <definedName name="_xlnm.Print_Area" localSheetId="0">'Lot n°1 - BPU'!$B$3:$N$36</definedName>
    <definedName name="_xlnm.Print_Area" localSheetId="1">'Lot n°1 - DPGF'!$D$1:$Y$50</definedName>
  </definedNames>
  <calcPr calcId="162913"/>
</workbook>
</file>

<file path=xl/calcChain.xml><?xml version="1.0" encoding="utf-8"?>
<calcChain xmlns="http://schemas.openxmlformats.org/spreadsheetml/2006/main">
  <c r="Y12" i="1" l="1"/>
  <c r="Y29" i="1" l="1"/>
  <c r="Y28" i="1"/>
  <c r="Y16" i="1"/>
  <c r="Y17" i="1"/>
  <c r="Y18" i="1"/>
  <c r="Y19" i="1"/>
  <c r="Y20" i="1"/>
  <c r="Y21" i="1"/>
  <c r="Y22" i="1"/>
  <c r="Y23" i="1"/>
  <c r="Y13" i="1"/>
  <c r="Y14" i="1"/>
  <c r="Y15" i="1"/>
  <c r="Y24" i="1" l="1"/>
  <c r="Y30" i="1" s="1"/>
  <c r="Y32" i="1"/>
  <c r="Y31" i="1" l="1"/>
</calcChain>
</file>

<file path=xl/sharedStrings.xml><?xml version="1.0" encoding="utf-8"?>
<sst xmlns="http://schemas.openxmlformats.org/spreadsheetml/2006/main" count="258" uniqueCount="164">
  <si>
    <t>Prix public</t>
  </si>
  <si>
    <t>0 à 300 €</t>
  </si>
  <si>
    <t>300 à 500 €</t>
  </si>
  <si>
    <t>500 à 700 €</t>
  </si>
  <si>
    <t>700 à 1 000 €</t>
  </si>
  <si>
    <t>1  000 à 1 300 €</t>
  </si>
  <si>
    <t>1 300 à 1 500 €</t>
  </si>
  <si>
    <t>1 500 à 2 000 €</t>
  </si>
  <si>
    <t>2 000 € et plus</t>
  </si>
  <si>
    <t>0 à 50 €</t>
  </si>
  <si>
    <t>50 à 100 €</t>
  </si>
  <si>
    <t>100 à 150 €</t>
  </si>
  <si>
    <t>150 à 200 €</t>
  </si>
  <si>
    <t>200 à 250 €</t>
  </si>
  <si>
    <t>250 à 300 €</t>
  </si>
  <si>
    <t>300 € et plus</t>
  </si>
  <si>
    <t>Bureau de 140*80</t>
  </si>
  <si>
    <t>Siège de travail</t>
  </si>
  <si>
    <t>Bench de 2 
140*160</t>
  </si>
  <si>
    <t>Bureau 120*80</t>
  </si>
  <si>
    <t>Bureau 140*80</t>
  </si>
  <si>
    <t>Bureau 160*80</t>
  </si>
  <si>
    <t>Bureau de 140*80
Avec voile de fond</t>
  </si>
  <si>
    <t>Bench de 2
120*140
Formation</t>
  </si>
  <si>
    <t>Pas de visuel proposé</t>
  </si>
  <si>
    <t>Table 140*80  
Cabinets médicaux</t>
  </si>
  <si>
    <t>Desserte Cabinets médicaux</t>
  </si>
  <si>
    <r>
      <rPr>
        <b/>
        <sz val="11"/>
        <rFont val="Calibri"/>
        <family val="2"/>
        <scheme val="minor"/>
      </rPr>
      <t>Accessoire du poste de travail professionnel de santé</t>
    </r>
    <r>
      <rPr>
        <sz val="11"/>
        <rFont val="Calibri"/>
        <family val="2"/>
        <scheme val="minor"/>
      </rPr>
      <t xml:space="preserve">
</t>
    </r>
    <r>
      <rPr>
        <u/>
        <sz val="11"/>
        <rFont val="Calibri"/>
        <family val="2"/>
        <scheme val="minor"/>
      </rPr>
      <t>Usage</t>
    </r>
    <r>
      <rPr>
        <sz val="11"/>
        <rFont val="Calibri"/>
        <family val="2"/>
        <scheme val="minor"/>
      </rPr>
      <t xml:space="preserve"> : Compélment de rangement au bureau de travail attribué pour les médecins - Rangement des fournitures et dossiers professionnels
</t>
    </r>
    <r>
      <rPr>
        <u/>
        <sz val="11"/>
        <rFont val="Calibri"/>
        <family val="2"/>
        <scheme val="minor"/>
      </rPr>
      <t>Descriptif</t>
    </r>
    <r>
      <rPr>
        <sz val="11"/>
        <rFont val="Calibri"/>
        <family val="2"/>
        <scheme val="minor"/>
      </rPr>
      <t xml:space="preserve"> : 
Dimensions: L100*l40*H 70
Portes coulissantes - Top en bois
1 à 2 étagères modulables
Desserte à coordonner avec la table cabinets médicaux, doit impérativement pouvoir être glissée sous un bureau
</t>
    </r>
    <r>
      <rPr>
        <u/>
        <sz val="11"/>
        <rFont val="Calibri"/>
        <family val="2"/>
        <scheme val="minor"/>
      </rPr>
      <t>Coloris</t>
    </r>
    <r>
      <rPr>
        <sz val="11"/>
        <rFont val="Calibri"/>
        <family val="2"/>
        <scheme val="minor"/>
      </rPr>
      <t xml:space="preserve"> : Bois clair pour le plateau et ensemble blanc</t>
    </r>
  </si>
  <si>
    <t>PU € HT 
dont éco-contribution</t>
  </si>
  <si>
    <t>PU € TTC
dont éco-contribution</t>
  </si>
  <si>
    <t>Type de mobilier</t>
  </si>
  <si>
    <t>Tables / bureaux / benchs</t>
  </si>
  <si>
    <t>Alcôves</t>
  </si>
  <si>
    <t>Rangements / Casiers / Caissons</t>
  </si>
  <si>
    <t>Pièces détachées</t>
  </si>
  <si>
    <t>A ……..</t>
  </si>
  <si>
    <t>A Bordeaux,</t>
  </si>
  <si>
    <t>Le      </t>
  </si>
  <si>
    <t xml:space="preserve">
Signature et cachet du candidat</t>
  </si>
  <si>
    <t>DESIGNATION</t>
  </si>
  <si>
    <r>
      <t xml:space="preserve">CODE DE L'ARTICLE 
</t>
    </r>
    <r>
      <rPr>
        <sz val="16"/>
        <rFont val="Calibri"/>
        <family val="2"/>
        <scheme val="minor"/>
      </rPr>
      <t>(cf. CCTP lot n°1)</t>
    </r>
  </si>
  <si>
    <t>DESCRIPTIF TECHNIQUE</t>
  </si>
  <si>
    <t>CROQUIS</t>
  </si>
  <si>
    <t xml:space="preserve"> 
REFERENCE CATALOGUE  + N° DE PAGE</t>
  </si>
  <si>
    <t>DELAI DE LIVRAISON 
(en semaines à compter de la commande)</t>
  </si>
  <si>
    <t xml:space="preserve">GARANTIE </t>
  </si>
  <si>
    <t>Poste A - Mobilier</t>
  </si>
  <si>
    <t>QUANTITE TOTALE</t>
  </si>
  <si>
    <t>TOTAL QUANTITE € TTC
dont éco-contribution</t>
  </si>
  <si>
    <t>QTÉ  R+1</t>
  </si>
  <si>
    <t xml:space="preserve">QTÉ RDC </t>
  </si>
  <si>
    <t>QTÉ  R+2</t>
  </si>
  <si>
    <t>QTÉ R+3</t>
  </si>
  <si>
    <t>QTÉ R+4</t>
  </si>
  <si>
    <t>QTÉ R+5</t>
  </si>
  <si>
    <t>QTÉ R+6</t>
  </si>
  <si>
    <r>
      <t xml:space="preserve">FOURNITURE, LIVRAISON, MONTAGE ET INSTALLATION DE MOBILIER DE BUREAU POUR LE NOUVEAU SIEGE DE LA CAISSE PRIMAIRE D'ASSURANCE MALADIE DE LA GIRONDE
</t>
    </r>
    <r>
      <rPr>
        <sz val="24"/>
        <color theme="1"/>
        <rFont val="Calibri"/>
        <family val="2"/>
        <scheme val="minor"/>
      </rPr>
      <t xml:space="preserve"> - Marché n°21_2025FO - </t>
    </r>
  </si>
  <si>
    <r>
      <rPr>
        <sz val="24"/>
        <color theme="1"/>
        <rFont val="Calibri"/>
        <family val="2"/>
        <scheme val="minor"/>
      </rPr>
      <t xml:space="preserve">Annexe n°2 à l'Acte d'Engagement — la Décomposition du Prix Global et Forfaitaire </t>
    </r>
    <r>
      <rPr>
        <i/>
        <sz val="24"/>
        <color theme="1"/>
        <rFont val="Calibri"/>
        <family val="2"/>
        <scheme val="minor"/>
      </rPr>
      <t xml:space="preserve">
</t>
    </r>
    <r>
      <rPr>
        <b/>
        <sz val="24"/>
        <color theme="1"/>
        <rFont val="Calibri"/>
        <family val="2"/>
        <scheme val="minor"/>
      </rPr>
      <t xml:space="preserve">Lot n°1 — Postes de travail, assises et mobilier médicaux </t>
    </r>
  </si>
  <si>
    <r>
      <t xml:space="preserve">FOURNITURE, LIVRAISON, MONTAGE ET INSTALLATION DE MOBILIER DE BUREAU POUR LE NOUVEAU SIEGE DE LA CAISSE PRIMAIRE D'ASSURANCE MALADIE DE LA GIRONDE
</t>
    </r>
    <r>
      <rPr>
        <sz val="20"/>
        <color theme="1"/>
        <rFont val="Calibri"/>
        <family val="2"/>
        <scheme val="minor"/>
      </rPr>
      <t xml:space="preserve">- Marché n°21_2025FO - </t>
    </r>
  </si>
  <si>
    <t xml:space="preserve">Mobilier neuf éco-responsable </t>
  </si>
  <si>
    <t>Mobilier neuf éco-responsable</t>
  </si>
  <si>
    <t>% DE MATIERES RECYCLEES</t>
  </si>
  <si>
    <t>LABELS ET/OU CERTIFICATIONS</t>
  </si>
  <si>
    <t xml:space="preserve">Mobilier issu du réemploi et/ou du surcyclage </t>
  </si>
  <si>
    <t xml:space="preserve">MOBILIER ISSU DU SURCYCLAGE 
(Oui/Non)
</t>
  </si>
  <si>
    <t>Mobilier issu du réemploi et/ou du surcyclage</t>
  </si>
  <si>
    <t>MOBILIER ISSU DU REEMPLOI 
(Oui/Non)</t>
  </si>
  <si>
    <t>MOBILIER ISSU DU  SURCYCLAGE
(Oui/Non)</t>
  </si>
  <si>
    <t xml:space="preserve">Bureau bench 2 personnes assis-debout électrique 140*160
Réglable en hauteur
Avec acousique frontale </t>
  </si>
  <si>
    <t>Bureau de 140*80
avec acoustique frontale et voile de fond</t>
  </si>
  <si>
    <t>Bench de 2 avec acoustique frontale
140*160</t>
  </si>
  <si>
    <t>Bureau Bout de Bench
140*70
Formation</t>
  </si>
  <si>
    <t>Bureau 200*80</t>
  </si>
  <si>
    <t>Bureau 200*70</t>
  </si>
  <si>
    <t>ST-01</t>
  </si>
  <si>
    <t>BE-02</t>
  </si>
  <si>
    <t>BS-02</t>
  </si>
  <si>
    <t>BS-01</t>
  </si>
  <si>
    <t>BU-01</t>
  </si>
  <si>
    <t>BU-03</t>
  </si>
  <si>
    <t>BU-04</t>
  </si>
  <si>
    <t>BU-05</t>
  </si>
  <si>
    <t>BU-06</t>
  </si>
  <si>
    <t>BU-07</t>
  </si>
  <si>
    <t>BU-08</t>
  </si>
  <si>
    <t>BU-09</t>
  </si>
  <si>
    <t>BU-10</t>
  </si>
  <si>
    <t>BU-11</t>
  </si>
  <si>
    <t>ACC-01</t>
  </si>
  <si>
    <t>TA-01</t>
  </si>
  <si>
    <t>BE-01</t>
  </si>
  <si>
    <t>BE-03</t>
  </si>
  <si>
    <t>BU-12</t>
  </si>
  <si>
    <t>BU-13</t>
  </si>
  <si>
    <t>BU-14</t>
  </si>
  <si>
    <t>BU-15</t>
  </si>
  <si>
    <t xml:space="preserve">Bench de 2 avec acoustique frontale
140*160
</t>
  </si>
  <si>
    <t xml:space="preserve">Bureau bout de bench
140*70
Formation
</t>
  </si>
  <si>
    <t>Bureau de 140*80
avec acoustique frontale</t>
  </si>
  <si>
    <r>
      <t xml:space="preserve">Extension de bench </t>
    </r>
    <r>
      <rPr>
        <b/>
        <sz val="14"/>
        <rFont val="Calibri"/>
        <family val="2"/>
        <scheme val="minor"/>
      </rPr>
      <t xml:space="preserve">
</t>
    </r>
  </si>
  <si>
    <t xml:space="preserve">Table 140*80  
Cabinets médicaux
</t>
  </si>
  <si>
    <t>Bureau de 140*80
Réglable en hauteur</t>
  </si>
  <si>
    <r>
      <rPr>
        <b/>
        <sz val="11"/>
        <rFont val="Calibri"/>
        <family val="2"/>
        <scheme val="minor"/>
      </rPr>
      <t>Bras support 2 écrans</t>
    </r>
    <r>
      <rPr>
        <sz val="11"/>
        <rFont val="Calibri"/>
        <family val="2"/>
        <scheme val="minor"/>
      </rPr>
      <t xml:space="preserve">
</t>
    </r>
    <r>
      <rPr>
        <u/>
        <sz val="11"/>
        <rFont val="Calibri"/>
        <family val="2"/>
        <scheme val="minor"/>
      </rPr>
      <t>Descriptif</t>
    </r>
    <r>
      <rPr>
        <sz val="11"/>
        <rFont val="Calibri"/>
        <family val="2"/>
        <scheme val="minor"/>
      </rPr>
      <t xml:space="preserve"> : 
4 réglages possibles : rotation, inclinaison, ajustement vertical, panoramique
2 bras distincts
Chaque bras peut supporter un écran de 32 pouces minimum pesant jusqu'à 9 kg
Fixation avec pince réglable sans outils
</t>
    </r>
    <r>
      <rPr>
        <u/>
        <sz val="11"/>
        <rFont val="Calibri"/>
        <family val="2"/>
        <scheme val="minor"/>
      </rPr>
      <t>Capacité d’accuei</t>
    </r>
    <r>
      <rPr>
        <sz val="11"/>
        <rFont val="Calibri"/>
        <family val="2"/>
        <scheme val="minor"/>
      </rPr>
      <t xml:space="preserve">l : 2 écrans
</t>
    </r>
    <r>
      <rPr>
        <u/>
        <sz val="11"/>
        <rFont val="Calibri"/>
        <family val="2"/>
        <scheme val="minor"/>
      </rPr>
      <t>Coloris</t>
    </r>
    <r>
      <rPr>
        <sz val="11"/>
        <rFont val="Calibri"/>
        <family val="2"/>
        <scheme val="minor"/>
      </rPr>
      <t xml:space="preserve"> : neutre
</t>
    </r>
    <r>
      <rPr>
        <b/>
        <sz val="11"/>
        <rFont val="Calibri"/>
        <family val="2"/>
        <scheme val="minor"/>
      </rPr>
      <t/>
    </r>
  </si>
  <si>
    <r>
      <rPr>
        <b/>
        <sz val="11"/>
        <rFont val="Calibri"/>
        <family val="2"/>
        <scheme val="minor"/>
      </rPr>
      <t>Bras support 1 écran</t>
    </r>
    <r>
      <rPr>
        <sz val="11"/>
        <rFont val="Calibri"/>
        <family val="2"/>
        <scheme val="minor"/>
      </rPr>
      <t xml:space="preserve">
</t>
    </r>
    <r>
      <rPr>
        <u/>
        <sz val="11"/>
        <rFont val="Calibri"/>
        <family val="2"/>
        <scheme val="minor"/>
      </rPr>
      <t>Descriptif</t>
    </r>
    <r>
      <rPr>
        <sz val="11"/>
        <rFont val="Calibri"/>
        <family val="2"/>
        <scheme val="minor"/>
      </rPr>
      <t xml:space="preserve"> : 
4 réglages possibles : rotation, inclinaison, ajustement vertical, panoramique
Le bras peut supporter un écran de 32 pouces minimum pesant jusqu'à 9 kg
Fixation avec pince réglable sans outils
</t>
    </r>
    <r>
      <rPr>
        <u/>
        <sz val="11"/>
        <rFont val="Calibri"/>
        <family val="2"/>
        <scheme val="minor"/>
      </rPr>
      <t>Capacité d’accueil</t>
    </r>
    <r>
      <rPr>
        <sz val="11"/>
        <rFont val="Calibri"/>
        <family val="2"/>
        <scheme val="minor"/>
      </rPr>
      <t xml:space="preserve"> : 1 écran
</t>
    </r>
    <r>
      <rPr>
        <u/>
        <sz val="11"/>
        <rFont val="Calibri"/>
        <family val="2"/>
        <scheme val="minor"/>
      </rPr>
      <t>Coloris</t>
    </r>
    <r>
      <rPr>
        <sz val="11"/>
        <rFont val="Calibri"/>
        <family val="2"/>
        <scheme val="minor"/>
      </rPr>
      <t xml:space="preserve"> : neutre
</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</si>
  <si>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attribué pour les managers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un Top Access,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1 personne + réunion
</t>
    </r>
    <r>
      <rPr>
        <u/>
        <sz val="11"/>
        <rFont val="Calibri"/>
        <family val="2"/>
        <scheme val="minor"/>
      </rPr>
      <t>Accessoire(s) inclus</t>
    </r>
    <r>
      <rPr>
        <sz val="11"/>
        <rFont val="Calibri"/>
        <family val="2"/>
        <scheme val="minor"/>
      </rPr>
      <t xml:space="preserve"> : Top access + chemin de câbles pour intégrer la nourrice 40*6*6
</t>
    </r>
    <r>
      <rPr>
        <u/>
        <sz val="11"/>
        <rFont val="Calibri"/>
        <family val="2"/>
        <scheme val="minor"/>
      </rPr>
      <t>Coloris</t>
    </r>
    <r>
      <rPr>
        <sz val="11"/>
        <rFont val="Calibri"/>
        <family val="2"/>
        <scheme val="minor"/>
      </rPr>
      <t xml:space="preserve"> : Bois clair pour le plateau et piètement blanc</t>
    </r>
  </si>
  <si>
    <r>
      <rPr>
        <b/>
        <sz val="11"/>
        <rFont val="Calibri"/>
        <family val="2"/>
        <scheme val="minor"/>
      </rPr>
      <t xml:space="preserve">Poste de travail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1 personne 
</t>
    </r>
    <r>
      <rPr>
        <u/>
        <sz val="11"/>
        <rFont val="Calibri"/>
        <family val="2"/>
        <scheme val="minor"/>
      </rPr>
      <t>Accessoire(s) inclus</t>
    </r>
    <r>
      <rPr>
        <sz val="11"/>
        <rFont val="Calibri"/>
        <family val="2"/>
        <scheme val="minor"/>
      </rPr>
      <t xml:space="preserve"> : voile de fond , échancrure plateau + chemin de câbles pour intégrer la nourrice 40*6*6 + acoustique frontale hauteur 50cm, de couleur gris clair (neutre)
</t>
    </r>
    <r>
      <rPr>
        <u/>
        <sz val="11"/>
        <rFont val="Calibri"/>
        <family val="2"/>
        <scheme val="minor"/>
      </rPr>
      <t>Coloris</t>
    </r>
    <r>
      <rPr>
        <sz val="11"/>
        <rFont val="Calibri"/>
        <family val="2"/>
        <scheme val="minor"/>
      </rPr>
      <t xml:space="preserve"> : Bois clair pour le plateau et piètement blanc</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</si>
  <si>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2 PC portable 15 pouces et 4 écrans sur pied ou sur bras support (pince)
Plateau mélaminé, avec rainurage, revêtement anti-rayure et traitement anti-reflet
Piètement robuste et esthétique 
Goulotte intégrée au plan de travail, cache-câble blanc.
</t>
    </r>
    <r>
      <rPr>
        <u/>
        <sz val="11"/>
        <rFont val="Calibri"/>
        <family val="2"/>
        <scheme val="minor"/>
      </rPr>
      <t>Capacité d’accuei</t>
    </r>
    <r>
      <rPr>
        <sz val="11"/>
        <rFont val="Calibri"/>
        <family val="2"/>
        <scheme val="minor"/>
      </rPr>
      <t xml:space="preserve">l : 2 personnes
</t>
    </r>
    <r>
      <rPr>
        <u/>
        <sz val="11"/>
        <rFont val="Calibri"/>
        <family val="2"/>
        <scheme val="minor"/>
      </rPr>
      <t>Accessoire(s) inclus</t>
    </r>
    <r>
      <rPr>
        <sz val="11"/>
        <rFont val="Calibri"/>
        <family val="2"/>
        <scheme val="minor"/>
      </rPr>
      <t xml:space="preserve"> : acoustique frontale amovible de 50cm de hauteur
Echancrure plateau + chemin de câbles pour intégrer la nourrice 40*6*6
</t>
    </r>
    <r>
      <rPr>
        <u/>
        <sz val="11"/>
        <rFont val="Calibri"/>
        <family val="2"/>
        <scheme val="minor"/>
      </rPr>
      <t>Coloris</t>
    </r>
    <r>
      <rPr>
        <sz val="11"/>
        <rFont val="Calibri"/>
        <family val="2"/>
        <scheme val="minor"/>
      </rPr>
      <t xml:space="preserve"> : Bois clair pour le plateau
Piètement robuste et esthétique - métal blanc
Design coordonné au bureau Bench de 2 classique pour une harmonie des finitions : coloris, piètement, coins et chants des plateaux.
En accord avec le Bench de 2 classique au niveau du Design
(Ces 2 benchs différents seront amenés à être juxtaposés. Nous souhaitons qu’une vue d’ensemble coordonnée soit respectée)</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</si>
  <si>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droit (sans éhancrure), avec rainurage,revêtement anti-rayure et traitement anti-reflet.
Piètement robuste et esthétique - métal blanc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Option(s)</t>
    </r>
    <r>
      <rPr>
        <sz val="11"/>
        <rFont val="Calibri"/>
        <family val="2"/>
        <scheme val="minor"/>
      </rPr>
      <t xml:space="preserve"> : chemin de câbles pour intégrer la nourrice 40*6*6
</t>
    </r>
    <r>
      <rPr>
        <u/>
        <sz val="11"/>
        <rFont val="Calibri"/>
        <family val="2"/>
        <scheme val="minor"/>
      </rPr>
      <t>Coloris</t>
    </r>
    <r>
      <rPr>
        <sz val="11"/>
        <rFont val="Calibri"/>
        <family val="2"/>
        <scheme val="minor"/>
      </rPr>
      <t xml:space="preserve"> : Bois clair pour le plateau et piètement blanc</t>
    </r>
  </si>
  <si>
    <r>
      <rPr>
        <b/>
        <sz val="11"/>
        <rFont val="Calibri"/>
        <family val="2"/>
        <scheme val="minor"/>
      </rPr>
      <t>Poste de travail double</t>
    </r>
    <r>
      <rPr>
        <sz val="11"/>
        <rFont val="Calibri"/>
        <family val="2"/>
        <scheme val="minor"/>
      </rPr>
      <t xml:space="preserve">
</t>
    </r>
    <r>
      <rPr>
        <u/>
        <sz val="11"/>
        <rFont val="Calibri"/>
        <family val="2"/>
        <scheme val="minor"/>
      </rPr>
      <t>Usage</t>
    </r>
    <r>
      <rPr>
        <sz val="11"/>
        <rFont val="Calibri"/>
        <family val="2"/>
        <scheme val="minor"/>
      </rPr>
      <t xml:space="preserve"> : Bureaux de travail type, non attribué, pour les salariés
</t>
    </r>
    <r>
      <rPr>
        <u/>
        <sz val="11"/>
        <rFont val="Calibri"/>
        <family val="2"/>
        <scheme val="minor"/>
      </rPr>
      <t>Descriptif</t>
    </r>
    <r>
      <rPr>
        <sz val="11"/>
        <rFont val="Calibri"/>
        <family val="2"/>
        <scheme val="minor"/>
      </rPr>
      <t xml:space="preserve"> : Table de travail pouvant recevoir 2 PC portable 15 pouces et 4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2 personnes
</t>
    </r>
    <r>
      <rPr>
        <u/>
        <sz val="11"/>
        <rFont val="Calibri"/>
        <family val="2"/>
        <scheme val="minor"/>
      </rPr>
      <t>Accessoire(s) inclus</t>
    </r>
    <r>
      <rPr>
        <sz val="11"/>
        <rFont val="Calibri"/>
        <family val="2"/>
        <scheme val="minor"/>
      </rPr>
      <t xml:space="preserve"> : cloisons latérales et/ou transversales de séparation de 40 à 60 cm en fonction des métiers, rainurage plateau + chemin de câbles pour intégrer deux nourrices 40*6*6
</t>
    </r>
    <r>
      <rPr>
        <u/>
        <sz val="11"/>
        <rFont val="Calibri"/>
        <family val="2"/>
        <scheme val="minor"/>
      </rPr>
      <t>Coloris</t>
    </r>
    <r>
      <rPr>
        <sz val="11"/>
        <rFont val="Calibri"/>
        <family val="2"/>
        <scheme val="minor"/>
      </rPr>
      <t xml:space="preserve"> : Bois clair pour le plateau et piètement blanc, gris pour l'acoustique</t>
    </r>
  </si>
  <si>
    <r>
      <rPr>
        <b/>
        <sz val="11"/>
        <rFont val="Calibri"/>
        <family val="2"/>
        <scheme val="minor"/>
      </rPr>
      <t>Bench de formation double</t>
    </r>
    <r>
      <rPr>
        <sz val="11"/>
        <rFont val="Calibri"/>
        <family val="2"/>
        <scheme val="minor"/>
      </rPr>
      <t xml:space="preserve">
</t>
    </r>
    <r>
      <rPr>
        <u/>
        <sz val="11"/>
        <rFont val="Calibri"/>
        <family val="2"/>
        <scheme val="minor"/>
      </rPr>
      <t>Usage</t>
    </r>
    <r>
      <rPr>
        <sz val="11"/>
        <rFont val="Calibri"/>
        <family val="2"/>
        <scheme val="minor"/>
      </rPr>
      <t xml:space="preserve"> : Bureaux de travail pour un usage temporaire, à la journée
</t>
    </r>
    <r>
      <rPr>
        <u/>
        <sz val="11"/>
        <rFont val="Calibri"/>
        <family val="2"/>
        <scheme val="minor"/>
      </rPr>
      <t>Descriptif</t>
    </r>
    <r>
      <rPr>
        <sz val="11"/>
        <rFont val="Calibri"/>
        <family val="2"/>
        <scheme val="minor"/>
      </rPr>
      <t xml:space="preserve"> :  Table de travail pouvant recevoir 2 PC portable 15 pouces et 4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2 personnes
Accessoire(s) inclus : échancrure plateau + chemin de câbles pour intégrer deux nourrices 40*6*6
</t>
    </r>
    <r>
      <rPr>
        <u/>
        <sz val="11"/>
        <rFont val="Calibri"/>
        <family val="2"/>
        <scheme val="minor"/>
      </rPr>
      <t>Coloris</t>
    </r>
    <r>
      <rPr>
        <sz val="11"/>
        <rFont val="Calibri"/>
        <family val="2"/>
        <scheme val="minor"/>
      </rPr>
      <t xml:space="preserve"> : Bois clair pour le plateau et piètement blanc</t>
    </r>
  </si>
  <si>
    <r>
      <rPr>
        <b/>
        <sz val="11"/>
        <rFont val="Calibri"/>
        <family val="2"/>
        <scheme val="minor"/>
      </rPr>
      <t>Bureau Bout de bench</t>
    </r>
    <r>
      <rPr>
        <sz val="11"/>
        <rFont val="Calibri"/>
        <family val="2"/>
        <scheme val="minor"/>
      </rPr>
      <t xml:space="preserve">
</t>
    </r>
    <r>
      <rPr>
        <u/>
        <sz val="11"/>
        <rFont val="Calibri"/>
        <family val="2"/>
        <scheme val="minor"/>
      </rPr>
      <t>Usage</t>
    </r>
    <r>
      <rPr>
        <sz val="11"/>
        <rFont val="Calibri"/>
        <family val="2"/>
        <scheme val="minor"/>
      </rPr>
      <t xml:space="preserve"> : Bureaux de travail pour un usage temporaire, à la journée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Accessoire(s) inclus</t>
    </r>
    <r>
      <rPr>
        <sz val="11"/>
        <rFont val="Calibri"/>
        <family val="2"/>
        <scheme val="minor"/>
      </rPr>
      <t xml:space="preserve"> : échancrure plateau + chemin de câbles pour intégrer la nourrice 40*6*6
</t>
    </r>
    <r>
      <rPr>
        <u/>
        <sz val="11"/>
        <rFont val="Calibri"/>
        <family val="2"/>
        <scheme val="minor"/>
      </rPr>
      <t>Coloris</t>
    </r>
    <r>
      <rPr>
        <sz val="11"/>
        <rFont val="Calibri"/>
        <family val="2"/>
        <scheme val="minor"/>
      </rPr>
      <t xml:space="preserve"> : Bois clair pour le plateau et piètement blanc</t>
    </r>
  </si>
  <si>
    <r>
      <rPr>
        <b/>
        <sz val="11"/>
        <rFont val="Calibri"/>
        <family val="2"/>
        <scheme val="minor"/>
      </rPr>
      <t>Table Technicien</t>
    </r>
    <r>
      <rPr>
        <sz val="11"/>
        <rFont val="Calibri"/>
        <family val="2"/>
        <scheme val="minor"/>
      </rPr>
      <t xml:space="preserve">
</t>
    </r>
    <r>
      <rPr>
        <u/>
        <sz val="11"/>
        <rFont val="Calibri"/>
        <family val="2"/>
        <scheme val="minor"/>
      </rPr>
      <t>Usage</t>
    </r>
    <r>
      <rPr>
        <sz val="11"/>
        <rFont val="Calibri"/>
        <family val="2"/>
        <scheme val="minor"/>
      </rPr>
      <t xml:space="preserve"> : Bureaux de travail partagé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 xml:space="preserve">Accessoire(s) inclus </t>
    </r>
    <r>
      <rPr>
        <sz val="11"/>
        <rFont val="Calibri"/>
        <family val="2"/>
        <scheme val="minor"/>
      </rPr>
      <t xml:space="preserve">: échancrure plateau + chemin de câbles pour intégrer les nourrices 40*6*6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</si>
  <si>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 xml:space="preserve">Bulle de travail </t>
    </r>
    <r>
      <rPr>
        <sz val="11"/>
        <rFont val="Calibri"/>
        <family val="2"/>
        <scheme val="minor"/>
      </rPr>
      <t xml:space="preserve">
Usage : Bureaux de travail partagé pour un usage temporaire, à la demi-journée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Accessoire(s) inclus</t>
    </r>
    <r>
      <rPr>
        <sz val="11"/>
        <rFont val="Calibri"/>
        <family val="2"/>
        <scheme val="minor"/>
      </rPr>
      <t xml:space="preserve"> : échancrure plateau + chemin de câbles pour intégrer les nourrices 40*6*6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</si>
  <si>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 xml:space="preserve">Bulle de travail </t>
    </r>
    <r>
      <rPr>
        <sz val="11"/>
        <rFont val="Calibri"/>
        <family val="2"/>
        <scheme val="minor"/>
      </rPr>
      <t xml:space="preserve">
</t>
    </r>
    <r>
      <rPr>
        <u/>
        <sz val="11"/>
        <rFont val="Calibri"/>
        <family val="2"/>
        <scheme val="minor"/>
      </rPr>
      <t>Usage</t>
    </r>
    <r>
      <rPr>
        <sz val="11"/>
        <rFont val="Calibri"/>
        <family val="2"/>
        <scheme val="minor"/>
      </rPr>
      <t xml:space="preserve"> : Bureaux de travail partagé pour un usage temporaire, à la demi-journée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1 personne
</t>
    </r>
    <r>
      <rPr>
        <u/>
        <sz val="11"/>
        <rFont val="Calibri"/>
        <family val="2"/>
        <scheme val="minor"/>
      </rPr>
      <t>Accessoire(s) inclus</t>
    </r>
    <r>
      <rPr>
        <sz val="11"/>
        <rFont val="Calibri"/>
        <family val="2"/>
        <scheme val="minor"/>
      </rPr>
      <t xml:space="preserve"> : échancrure plateau + chemin de câbles pour intégrer les nourrices 40*6*6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</si>
  <si>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 xml:space="preserve">Bulle de travail </t>
    </r>
    <r>
      <rPr>
        <sz val="11"/>
        <rFont val="Calibri"/>
        <family val="2"/>
        <scheme val="minor"/>
      </rPr>
      <t xml:space="preserve">
</t>
    </r>
    <r>
      <rPr>
        <u/>
        <sz val="11"/>
        <rFont val="Calibri"/>
        <family val="2"/>
        <scheme val="minor"/>
      </rPr>
      <t>Usage</t>
    </r>
    <r>
      <rPr>
        <sz val="11"/>
        <rFont val="Calibri"/>
        <family val="2"/>
        <scheme val="minor"/>
      </rPr>
      <t xml:space="preserve"> : Bureaux de travail partagé pour un usage temporaire, à la demi-journée
</t>
    </r>
    <r>
      <rPr>
        <u/>
        <sz val="11"/>
        <rFont val="Calibri"/>
        <family val="2"/>
        <scheme val="minor"/>
      </rPr>
      <t>Descriptif</t>
    </r>
    <r>
      <rPr>
        <sz val="11"/>
        <rFont val="Calibri"/>
        <family val="2"/>
        <scheme val="minor"/>
      </rPr>
      <t xml:space="preserve"> : Table de travail pouvant recevoir 2 PC portable 15 pouces et 4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2 personnes
Accessoire(s) inclus : échancrure plateau + chemin de câbles pour intégrer les nourrices 40*6*6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</si>
  <si>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Poste de travail professionnel de santé</t>
    </r>
    <r>
      <rPr>
        <sz val="11"/>
        <rFont val="Calibri"/>
        <family val="2"/>
        <scheme val="minor"/>
      </rPr>
      <t xml:space="preserve">
</t>
    </r>
    <r>
      <rPr>
        <u/>
        <sz val="11"/>
        <rFont val="Calibri"/>
        <family val="2"/>
        <scheme val="minor"/>
      </rPr>
      <t>Usage</t>
    </r>
    <r>
      <rPr>
        <sz val="11"/>
        <rFont val="Calibri"/>
        <family val="2"/>
        <scheme val="minor"/>
      </rPr>
      <t xml:space="preserve"> : Bureau de travail attribué pour les médecins
</t>
    </r>
    <r>
      <rPr>
        <u/>
        <sz val="11"/>
        <rFont val="Calibri"/>
        <family val="2"/>
        <scheme val="minor"/>
      </rPr>
      <t>Descriptif</t>
    </r>
    <r>
      <rPr>
        <sz val="11"/>
        <rFont val="Calibri"/>
        <family val="2"/>
        <scheme val="minor"/>
      </rPr>
      <t xml:space="preserve"> : Table de travail 140*80 pouvant recevoir un PC portable 15 pouces et deux écrans sur pied ou sur bras support (pince)
Plateau mélaminé revêtement anti-rayure et traitement anti-reflet
Piètement robuste et esthétique métal - 4 pieds droits impératif
Goulotte intégrée au plan de travail, cache-câble blanc.
Table à coordonner avec la desserte cabinets médicaux
</t>
    </r>
    <r>
      <rPr>
        <u/>
        <sz val="11"/>
        <rFont val="Calibri"/>
        <family val="2"/>
        <scheme val="minor"/>
      </rPr>
      <t>Capacité d'accueil</t>
    </r>
    <r>
      <rPr>
        <sz val="11"/>
        <rFont val="Calibri"/>
        <family val="2"/>
        <scheme val="minor"/>
      </rPr>
      <t xml:space="preserve"> : 1 personne
</t>
    </r>
    <r>
      <rPr>
        <u/>
        <sz val="11"/>
        <rFont val="Calibri"/>
        <family val="2"/>
        <scheme val="minor"/>
      </rPr>
      <t>Option(s</t>
    </r>
    <r>
      <rPr>
        <sz val="11"/>
        <rFont val="Calibri"/>
        <family val="2"/>
        <scheme val="minor"/>
      </rPr>
      <t xml:space="preserve">) : Voile de fond 
</t>
    </r>
    <r>
      <rPr>
        <u/>
        <sz val="11"/>
        <rFont val="Calibri"/>
        <family val="2"/>
        <scheme val="minor"/>
      </rPr>
      <t xml:space="preserve">Accessoire(s) inclus </t>
    </r>
    <r>
      <rPr>
        <sz val="11"/>
        <rFont val="Calibri"/>
        <family val="2"/>
        <scheme val="minor"/>
      </rPr>
      <t>:</t>
    </r>
    <r>
      <rPr>
        <sz val="11"/>
        <color rgb="FFFF0000"/>
        <rFont val="Calibri"/>
        <family val="2"/>
        <scheme val="minor"/>
      </rPr>
      <t xml:space="preserve"> </t>
    </r>
    <r>
      <rPr>
        <sz val="11"/>
        <rFont val="Calibri"/>
        <family val="2"/>
        <scheme val="minor"/>
      </rPr>
      <t xml:space="preserve">1 obturateur gauche ou droite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</si>
  <si>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Accessoire du poste de travail professionnel de santé</t>
    </r>
    <r>
      <rPr>
        <sz val="11"/>
        <rFont val="Calibri"/>
        <family val="2"/>
        <scheme val="minor"/>
      </rPr>
      <t xml:space="preserve">
</t>
    </r>
    <r>
      <rPr>
        <u/>
        <sz val="11"/>
        <rFont val="Calibri"/>
        <family val="2"/>
        <scheme val="minor"/>
      </rPr>
      <t>Usage</t>
    </r>
    <r>
      <rPr>
        <sz val="11"/>
        <rFont val="Calibri"/>
        <family val="2"/>
        <scheme val="minor"/>
      </rPr>
      <t xml:space="preserve"> : Complément de rangement au bureau de travail attribué pour les médecins - Rangement des fournitures et dossiers professionnels
</t>
    </r>
    <r>
      <rPr>
        <u/>
        <sz val="11"/>
        <rFont val="Calibri"/>
        <family val="2"/>
        <scheme val="minor"/>
      </rPr>
      <t>Descriptif</t>
    </r>
    <r>
      <rPr>
        <sz val="11"/>
        <rFont val="Calibri"/>
        <family val="2"/>
        <scheme val="minor"/>
      </rPr>
      <t xml:space="preserve"> : 
Dimensions: L100*l40*H 70
Portes coulissantes - Top en bois
1 à 2 étagères modulables
Desserte à coordonner avec la table cabinets médicaux, doit impérativement pouvoir être glissée sous un bureau
</t>
    </r>
    <r>
      <rPr>
        <u/>
        <sz val="11"/>
        <rFont val="Calibri"/>
        <family val="2"/>
        <scheme val="minor"/>
      </rPr>
      <t>Coloris</t>
    </r>
    <r>
      <rPr>
        <sz val="11"/>
        <rFont val="Calibri"/>
        <family val="2"/>
        <scheme val="minor"/>
      </rPr>
      <t xml:space="preserve"> : Bois clair pour le plateau et ensemble blanc</t>
    </r>
  </si>
  <si>
    <r>
      <rPr>
        <b/>
        <sz val="11"/>
        <rFont val="Calibri"/>
        <family val="2"/>
        <scheme val="minor"/>
      </rPr>
      <t>Extension latérale pour bench de deux 140x160cm</t>
    </r>
    <r>
      <rPr>
        <sz val="11"/>
        <rFont val="Calibri"/>
        <family val="2"/>
        <scheme val="minor"/>
      </rPr>
      <t xml:space="preserve">
</t>
    </r>
    <r>
      <rPr>
        <u/>
        <sz val="11"/>
        <rFont val="Calibri"/>
        <family val="2"/>
        <scheme val="minor"/>
      </rPr>
      <t>Usage</t>
    </r>
    <r>
      <rPr>
        <sz val="11"/>
        <rFont val="Calibri"/>
        <family val="2"/>
        <scheme val="minor"/>
      </rPr>
      <t xml:space="preserve"> : créer une extension sur les bureaux, pour la dépose de documents.
</t>
    </r>
    <r>
      <rPr>
        <u/>
        <sz val="11"/>
        <rFont val="Calibri"/>
        <family val="2"/>
        <scheme val="minor"/>
      </rPr>
      <t>Dimensions</t>
    </r>
    <r>
      <rPr>
        <sz val="11"/>
        <rFont val="Calibri"/>
        <family val="2"/>
        <scheme val="minor"/>
      </rPr>
      <t xml:space="preserve"> : 160 cm x 40 à 50 cm.
Sous forme d’une tablette ajustée au bench avec ou sans pieds. Mode d’accrochage solide et fiable.
La jonction entre le Bench et l'extension ne doit pas créer d'espace vide ou de nivellement.
</t>
    </r>
    <r>
      <rPr>
        <u/>
        <sz val="11"/>
        <rFont val="Calibri"/>
        <family val="2"/>
        <scheme val="minor"/>
      </rPr>
      <t>Coloris</t>
    </r>
    <r>
      <rPr>
        <sz val="11"/>
        <rFont val="Calibri"/>
        <family val="2"/>
        <scheme val="minor"/>
      </rPr>
      <t xml:space="preserve"> : bois clair assorti au plateau des bureaux.</t>
    </r>
  </si>
  <si>
    <t>Bureau de 140*80
Avec acoustique frontale et voile de fond</t>
  </si>
  <si>
    <t xml:space="preserve">Bureau bench 2 personnes assis-debout électrique 140*160
Réglable en hauteur
Avec acoustique frontale 
</t>
  </si>
  <si>
    <t xml:space="preserve">Bureau bench 1 personne assis-debout électrique 140*80
Réglable en hauteur
Avec acoustique frontale et voile de fond
</t>
  </si>
  <si>
    <t>BU-02</t>
  </si>
  <si>
    <t>EXT-01</t>
  </si>
  <si>
    <t>Poste B - Taux de remise hors BPU</t>
  </si>
  <si>
    <t xml:space="preserve">Poste C - Prestations d'assistance et de conseil à l'implantation des mobiliers </t>
  </si>
  <si>
    <t>Le Directeur de la Stratégie et des Moyens 
Julien LACROIX</t>
  </si>
  <si>
    <t xml:space="preserve">Taux de rémunération </t>
  </si>
  <si>
    <t>Il est demandé au candidat une prestation d'assistance et de conseil à l'implantation des mobiliers (en amont de la passation de la commande). A ce titre, la rémunération du candidat correspondra à un % du montant total H.T. du bon de commande concerné.
Cette prestation est facultative, l'organisme demeure libre de ne pas la commander.</t>
  </si>
  <si>
    <t>Le  JJ/MM/AAAA</t>
  </si>
  <si>
    <t>Le   JJ/MM/AAAA</t>
  </si>
  <si>
    <r>
      <t xml:space="preserve">
Fauteuil de bureau
</t>
    </r>
    <r>
      <rPr>
        <u/>
        <sz val="11"/>
        <rFont val="Calibri"/>
        <family val="2"/>
        <scheme val="minor"/>
      </rPr>
      <t>Usage</t>
    </r>
    <r>
      <rPr>
        <sz val="11"/>
        <rFont val="Calibri"/>
        <family val="2"/>
        <scheme val="minor"/>
      </rPr>
      <t xml:space="preserve"> : fauteuil partagé entre collaborateurs pour une assise à la journée
</t>
    </r>
    <r>
      <rPr>
        <u/>
        <sz val="11"/>
        <rFont val="Calibri"/>
        <family val="2"/>
        <scheme val="minor"/>
      </rPr>
      <t>Descriptif</t>
    </r>
    <r>
      <rPr>
        <sz val="11"/>
        <rFont val="Calibri"/>
        <family val="2"/>
        <scheme val="minor"/>
      </rPr>
      <t xml:space="preserve"> : 
le siège doit présenter différentes caractéristiques :
• l’assise doit être pivotante ;
• la profondeur de l’assise doit permettre au salarié d'appuyer le bas de son dos sur le dossier sans que le bord avant exerce de compression derrière les genoux. Ce bord avant doit être galbé ;
• la hauteur de l’assise réglable doit garantir un appui des pieds sur le sol. 
• le dossier doit être inclinable et réglable en hauteur pour un bon maintien du dos et en particulier des lombaires ; un dosseret réglable est attendu
• le rembourrage du dossier et de l’assise doit être ferme et offrir un bon appui. Le tissu de revêtement doit être poreux afin de permettre une bonne circulation de l'air ;
• les accoudoirs doivent être amovibles, réglables (hauteur, écartement, profondeur) et idéalement orientables ;
• le siège doit être équipé d'un piétement 5 branches à roulettes adaptées aux sol dur ou sols moquette pour une bonne stabilité et un déplacement aisé.
 Les réglages de l'assise et du dossier doivent être accessibles via des manettes disposées idéalement des 2 côtés du siège et facilement accessibles et manipulables.
</t>
    </r>
    <r>
      <rPr>
        <u/>
        <sz val="11"/>
        <rFont val="Calibri"/>
        <family val="2"/>
        <scheme val="minor"/>
      </rPr>
      <t xml:space="preserve">Dimensions </t>
    </r>
    <r>
      <rPr>
        <sz val="11"/>
        <rFont val="Calibri"/>
        <family val="2"/>
        <scheme val="minor"/>
      </rPr>
      <t>: cf. CCTP n°01
Profondeur de l'assise entre 38 et 43 cm</t>
    </r>
    <r>
      <rPr>
        <sz val="11"/>
        <color rgb="FFFF0000"/>
        <rFont val="Calibri"/>
        <family val="2"/>
        <scheme val="minor"/>
      </rPr>
      <t xml:space="preserve">
</t>
    </r>
    <r>
      <rPr>
        <sz val="11"/>
        <rFont val="Calibri"/>
        <family val="2"/>
        <scheme val="minor"/>
      </rPr>
      <t xml:space="preserve"> </t>
    </r>
    <r>
      <rPr>
        <u/>
        <sz val="11"/>
        <rFont val="Calibri"/>
        <family val="2"/>
        <scheme val="minor"/>
      </rPr>
      <t>Coloris</t>
    </r>
    <r>
      <rPr>
        <sz val="11"/>
        <rFont val="Calibri"/>
        <family val="2"/>
        <scheme val="minor"/>
      </rPr>
      <t xml:space="preserve"> : noir
</t>
    </r>
  </si>
  <si>
    <t>Bureau bench 1 personne assis-debout électrique 140*80
Réglable en hauteur
Avec acoustique frontale et voile de fond</t>
  </si>
  <si>
    <r>
      <t xml:space="preserve">Annexe n°2 à l'Acte d'Engagement, le Bordereau des Prix Unitaires 
</t>
    </r>
    <r>
      <rPr>
        <b/>
        <sz val="22"/>
        <color theme="1"/>
        <rFont val="Calibri"/>
        <family val="2"/>
        <scheme val="minor"/>
      </rPr>
      <t>Lot n°1 — Postes de travail, assises et mobilier médical</t>
    </r>
  </si>
  <si>
    <r>
      <rPr>
        <b/>
        <sz val="11"/>
        <rFont val="Calibri"/>
        <family val="2"/>
        <scheme val="minor"/>
      </rPr>
      <t xml:space="preserve">Bulle de travail </t>
    </r>
    <r>
      <rPr>
        <sz val="11"/>
        <rFont val="Calibri"/>
        <family val="2"/>
        <scheme val="minor"/>
      </rPr>
      <t xml:space="preserve">
</t>
    </r>
    <r>
      <rPr>
        <u/>
        <sz val="11"/>
        <rFont val="Calibri"/>
        <family val="2"/>
        <scheme val="minor"/>
      </rPr>
      <t>Usage</t>
    </r>
    <r>
      <rPr>
        <sz val="11"/>
        <rFont val="Calibri"/>
        <family val="2"/>
        <scheme val="minor"/>
      </rPr>
      <t xml:space="preserve"> : Bureaux de travail partagé pour un usage temporaire, à la demi-journée
</t>
    </r>
    <r>
      <rPr>
        <u/>
        <sz val="11"/>
        <rFont val="Calibri"/>
        <family val="2"/>
        <scheme val="minor"/>
      </rPr>
      <t>Descriptif</t>
    </r>
    <r>
      <rPr>
        <sz val="11"/>
        <rFont val="Calibri"/>
        <family val="2"/>
        <scheme val="minor"/>
      </rPr>
      <t xml:space="preserve"> : Table de travail pouvant recevoir un PC portable 15 pouces et deux écrans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2 personnes
Accessoire(s) inclus : échancrure plateau + chemin de câbles pour intégrer les nourrices 40*6*6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</si>
  <si>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attribué pour les managers
</t>
    </r>
    <r>
      <rPr>
        <u/>
        <sz val="11"/>
        <rFont val="Calibri"/>
        <family val="2"/>
        <scheme val="minor"/>
      </rPr>
      <t>Descriptif</t>
    </r>
    <r>
      <rPr>
        <sz val="11"/>
        <rFont val="Calibri"/>
        <family val="2"/>
        <scheme val="minor"/>
      </rPr>
      <t xml:space="preserve"> : Table de travail pouvant recevoir un PC portable 15 pouces et deux écrans
Plateau mélaminé, avec un Top Access,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1 personne + réunion
</t>
    </r>
    <r>
      <rPr>
        <u/>
        <sz val="11"/>
        <rFont val="Calibri"/>
        <family val="2"/>
        <scheme val="minor"/>
      </rPr>
      <t>Accessoire(s) inclus</t>
    </r>
    <r>
      <rPr>
        <sz val="11"/>
        <rFont val="Calibri"/>
        <family val="2"/>
        <scheme val="minor"/>
      </rPr>
      <t xml:space="preserve"> : Top access + chemin de câbles pour intégrer la nourrice 40*6*6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</si>
  <si>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Accessoire(s) inclus</t>
    </r>
    <r>
      <rPr>
        <sz val="11"/>
        <rFont val="Calibri"/>
        <family val="2"/>
        <scheme val="minor"/>
      </rPr>
      <t xml:space="preserve"> : voile de fond , échancrure plateau + chemin de câbles pour intégrer la nourrice 40*6*6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</si>
  <si>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Accessoire(s) inclus</t>
    </r>
    <r>
      <rPr>
        <sz val="11"/>
        <rFont val="Calibri"/>
        <family val="2"/>
        <scheme val="minor"/>
      </rPr>
      <t xml:space="preserve"> : voile de fond , échancrure plateau + chemin de câbles pour intégrer la nourrice 40*6*6 + acoustique frontale hauteur 50cm, de couleur gris clair (neutre)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</si>
  <si>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2 PC portable 15 pouces et 4 écrans
Plateau mélaminé, avec rainurage, revêtement anti-rayure et traitement anti-reflet
Piètement robuste et esthétique, métal blanc
Goulotte intégrée au plan de travail, cache-câble blanc.
</t>
    </r>
    <r>
      <rPr>
        <u/>
        <sz val="11"/>
        <rFont val="Calibri"/>
        <family val="2"/>
        <scheme val="minor"/>
      </rPr>
      <t>Capacité d’accueil</t>
    </r>
    <r>
      <rPr>
        <sz val="11"/>
        <rFont val="Calibri"/>
        <family val="2"/>
        <scheme val="minor"/>
      </rPr>
      <t xml:space="preserve"> : 2 personnes
</t>
    </r>
    <r>
      <rPr>
        <u/>
        <sz val="11"/>
        <rFont val="Calibri"/>
        <family val="2"/>
        <scheme val="minor"/>
      </rPr>
      <t xml:space="preserve">Accessoire(s) inclus </t>
    </r>
    <r>
      <rPr>
        <sz val="11"/>
        <rFont val="Calibri"/>
        <family val="2"/>
        <scheme val="minor"/>
      </rPr>
      <t xml:space="preserve">: acoustique frontale amovible de 50cm de hauteur
Echancrure plateau + chemin de câbles pour intégrer la nourrice 40*6*6
</t>
    </r>
    <r>
      <rPr>
        <u/>
        <sz val="11"/>
        <rFont val="Calibri"/>
        <family val="2"/>
        <scheme val="minor"/>
      </rPr>
      <t>Coloris</t>
    </r>
    <r>
      <rPr>
        <sz val="11"/>
        <rFont val="Calibri"/>
        <family val="2"/>
        <scheme val="minor"/>
      </rPr>
      <t xml:space="preserve"> : Bois clair pour le plateau et piètement métal blanc
Design coordonné au bureau Bench de 2 classique pour une harmonie des finitions : coloris, piètement, coins et chants des plateaux.
En accord avec le Bench de 2 classique au niveau du Design
(Ces 2 benchs différents seront amenés à être juxtaposés. Nous souhaitons qu’une vue d’ensemble coordonnée soit respectée)
</t>
    </r>
  </si>
  <si>
    <r>
      <rPr>
        <b/>
        <sz val="11"/>
        <rFont val="Calibri"/>
        <family val="2"/>
        <scheme val="minor"/>
      </rPr>
      <t>Bench de formation double</t>
    </r>
    <r>
      <rPr>
        <sz val="11"/>
        <rFont val="Calibri"/>
        <family val="2"/>
        <scheme val="minor"/>
      </rPr>
      <t xml:space="preserve">
</t>
    </r>
    <r>
      <rPr>
        <u/>
        <sz val="11"/>
        <rFont val="Calibri"/>
        <family val="2"/>
        <scheme val="minor"/>
      </rPr>
      <t>Usage</t>
    </r>
    <r>
      <rPr>
        <sz val="11"/>
        <rFont val="Calibri"/>
        <family val="2"/>
        <scheme val="minor"/>
      </rPr>
      <t xml:space="preserve"> : Bureaux de travail pour un usage temporaire, à la journée
</t>
    </r>
    <r>
      <rPr>
        <u/>
        <sz val="11"/>
        <rFont val="Calibri"/>
        <family val="2"/>
        <scheme val="minor"/>
      </rPr>
      <t>Descriptif</t>
    </r>
    <r>
      <rPr>
        <sz val="11"/>
        <rFont val="Calibri"/>
        <family val="2"/>
        <scheme val="minor"/>
      </rPr>
      <t xml:space="preserve"> :  Table de travail pouvant recevoir deux PC portables 15 pouces et quatre écrans
Plateau mélaminé, avec rainurage,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2 personnes
Accessoire(s) inclus : échancrure plateau + chemin de câbles pour intégrer deux nourrices 40*6*6
Coloris : Bois clair pour le plateau et piètement métal blanc</t>
    </r>
  </si>
  <si>
    <r>
      <rPr>
        <b/>
        <sz val="11"/>
        <rFont val="Calibri"/>
        <family val="2"/>
        <scheme val="minor"/>
      </rPr>
      <t>Poste de travail professionnel de santé</t>
    </r>
    <r>
      <rPr>
        <sz val="11"/>
        <rFont val="Calibri"/>
        <family val="2"/>
        <scheme val="minor"/>
      </rPr>
      <t xml:space="preserve">
</t>
    </r>
    <r>
      <rPr>
        <u/>
        <sz val="11"/>
        <rFont val="Calibri"/>
        <family val="2"/>
        <scheme val="minor"/>
      </rPr>
      <t>Usage</t>
    </r>
    <r>
      <rPr>
        <sz val="11"/>
        <rFont val="Calibri"/>
        <family val="2"/>
        <scheme val="minor"/>
      </rPr>
      <t xml:space="preserve"> : Bureau de travail attribué pour les médecins
</t>
    </r>
    <r>
      <rPr>
        <u/>
        <sz val="11"/>
        <rFont val="Calibri"/>
        <family val="2"/>
        <scheme val="minor"/>
      </rPr>
      <t>Descriptif</t>
    </r>
    <r>
      <rPr>
        <sz val="11"/>
        <rFont val="Calibri"/>
        <family val="2"/>
        <scheme val="minor"/>
      </rPr>
      <t xml:space="preserve"> : Table de travail 140*80 pouvant recevoir un PC portable 15 pouces et deux écrans
Plateau mélaminé revêtement anti-rayure et traitement anti-reflet
Piètement robuste et esthétique métal - 4 pieds droits impératif
Goulotte intégrée au plan de travail, cache-câble blanc.
Table à coordonner avec la desserte cabinets médicaux
</t>
    </r>
    <r>
      <rPr>
        <u/>
        <sz val="11"/>
        <rFont val="Calibri"/>
        <family val="2"/>
        <scheme val="minor"/>
      </rPr>
      <t>Capacité d'accueil</t>
    </r>
    <r>
      <rPr>
        <sz val="11"/>
        <rFont val="Calibri"/>
        <family val="2"/>
        <scheme val="minor"/>
      </rPr>
      <t xml:space="preserve"> : 1 personne
</t>
    </r>
    <r>
      <rPr>
        <u/>
        <sz val="11"/>
        <rFont val="Calibri"/>
        <family val="2"/>
        <scheme val="minor"/>
      </rPr>
      <t>Option(s</t>
    </r>
    <r>
      <rPr>
        <sz val="11"/>
        <rFont val="Calibri"/>
        <family val="2"/>
        <scheme val="minor"/>
      </rPr>
      <t xml:space="preserve">) : Voile de fond 
</t>
    </r>
    <r>
      <rPr>
        <u/>
        <sz val="11"/>
        <rFont val="Calibri"/>
        <family val="2"/>
        <scheme val="minor"/>
      </rPr>
      <t xml:space="preserve">Accessoire(s) inclus </t>
    </r>
    <r>
      <rPr>
        <sz val="11"/>
        <rFont val="Calibri"/>
        <family val="2"/>
        <scheme val="minor"/>
      </rPr>
      <t>:</t>
    </r>
    <r>
      <rPr>
        <sz val="11"/>
        <color rgb="FFFF0000"/>
        <rFont val="Calibri"/>
        <family val="2"/>
        <scheme val="minor"/>
      </rPr>
      <t xml:space="preserve"> </t>
    </r>
    <r>
      <rPr>
        <sz val="11"/>
        <rFont val="Calibri"/>
        <family val="2"/>
        <scheme val="minor"/>
      </rPr>
      <t xml:space="preserve">1 obturateur gauche ou droite
</t>
    </r>
    <r>
      <rPr>
        <u/>
        <sz val="11"/>
        <rFont val="Calibri"/>
        <family val="2"/>
        <scheme val="minor"/>
      </rPr>
      <t>Coloris</t>
    </r>
    <r>
      <rPr>
        <sz val="11"/>
        <rFont val="Calibri"/>
        <family val="2"/>
        <scheme val="minor"/>
      </rPr>
      <t xml:space="preserve"> : Bois clair pour le plateau et piètement métal blanc</t>
    </r>
  </si>
  <si>
    <t>PSE n°01: Bras support 2 écrans</t>
  </si>
  <si>
    <t>PSE 01: BS-02</t>
  </si>
  <si>
    <t>Bras support 2 écrans</t>
  </si>
  <si>
    <t>Bras support 1 écran</t>
  </si>
  <si>
    <t>TOTAL QUANTITE € TTC (OFFRE SANS PSE)
dont éco-contribution</t>
  </si>
  <si>
    <t>TOTAL QUANTITE € TTC (OFFRE AVEC PSE 01)
dont éco-contribution</t>
  </si>
  <si>
    <t>TOTAL QUANTITE € TTC (OFFRE AVEC PSE 02)
dont éco-contribution</t>
  </si>
  <si>
    <t>TOTAL QUANTITE € TTC (OFFRE AVEC PSE n°01 et n°02)
dont éco-contribution</t>
  </si>
  <si>
    <t>PSE n°02: Bras support 2 écrans</t>
  </si>
  <si>
    <t>PSE 02: BS-03</t>
  </si>
  <si>
    <t>Poste B - Prestations Supplémentaires Eventuelles</t>
  </si>
  <si>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rainurage, revêtement anti-rayure et traitement anti-reflet
Piètement robuste et esthétique - métal blanc
Goulotte intégrée au plan de travail, cache-câble blanc.
</t>
    </r>
    <r>
      <rPr>
        <u/>
        <sz val="11"/>
        <rFont val="Calibri"/>
        <family val="2"/>
        <scheme val="minor"/>
      </rPr>
      <t xml:space="preserve">Capacité d’accueil </t>
    </r>
    <r>
      <rPr>
        <sz val="11"/>
        <rFont val="Calibri"/>
        <family val="2"/>
        <scheme val="minor"/>
      </rPr>
      <t xml:space="preserve">: 1 personne 
</t>
    </r>
    <r>
      <rPr>
        <u/>
        <sz val="11"/>
        <rFont val="Calibri"/>
        <family val="2"/>
        <scheme val="minor"/>
      </rPr>
      <t xml:space="preserve">Accessoire(s) inclus </t>
    </r>
    <r>
      <rPr>
        <sz val="11"/>
        <rFont val="Calibri"/>
        <family val="2"/>
        <scheme val="minor"/>
      </rPr>
      <t xml:space="preserve">: acoustique frontale de 50cm de hauteur et voile de fond amovibles
Echancrure plateau + chemin de câbles pour intégrer la nourrice 40*6*6
</t>
    </r>
    <r>
      <rPr>
        <u/>
        <sz val="11"/>
        <rFont val="Calibri"/>
        <family val="2"/>
        <scheme val="minor"/>
      </rPr>
      <t>Coloris</t>
    </r>
    <r>
      <rPr>
        <sz val="11"/>
        <rFont val="Calibri"/>
        <family val="2"/>
        <scheme val="minor"/>
      </rPr>
      <t xml:space="preserve"> : Bois clair pour le plateau et piètement blanc
Design coordonné au bureau 140*80 classique pour une harmonie des finitions : coloris, piètement, coins et chants des plateaux.
En accord avec le bureau 140*80 classique au niveau du Design
(Ces 2 bench différents seront amenés à être juxtaposés. Nous souhaitons qu’une vue d’ensemble coordonnée soit respectée)</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</si>
  <si>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Plateau mélaminé, avec rainurage, revêtement anti-rayure et traitement anti-reflet
Piètement robuste et esthétique, métal blanc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 xml:space="preserve">Accessoire(s) inclus </t>
    </r>
    <r>
      <rPr>
        <sz val="11"/>
        <rFont val="Calibri"/>
        <family val="2"/>
        <scheme val="minor"/>
      </rPr>
      <t xml:space="preserve">: acoustique frontale de 50cm de hauteur et voile de fond amovibles
Echancrure plateau + chemin de câbles pour intégrer la nourrice 40*6*6
</t>
    </r>
    <r>
      <rPr>
        <u/>
        <sz val="11"/>
        <rFont val="Calibri"/>
        <family val="2"/>
        <scheme val="minor"/>
      </rPr>
      <t>Coloris</t>
    </r>
    <r>
      <rPr>
        <sz val="11"/>
        <rFont val="Calibri"/>
        <family val="2"/>
        <scheme val="minor"/>
      </rPr>
      <t xml:space="preserve"> : Bois clair pour le plateau et piètement métal blanc
Design coordonné au bureau 140*80 classique pour une harmonie des finitions : coloris, piètement, coins et chants des plateaux.
En accord avec le bureau 140*80 classique au niveau du Design
(Ces 2 bench différents seront amenés à être juxtaposés. Nous souhaitons qu’une vue d’ensemble coordonnée soit respectée)
</t>
    </r>
  </si>
  <si>
    <r>
      <rPr>
        <b/>
        <sz val="11"/>
        <rFont val="Calibri"/>
        <family val="2"/>
        <scheme val="minor"/>
      </rPr>
      <t>Poste de travail double</t>
    </r>
    <r>
      <rPr>
        <sz val="11"/>
        <rFont val="Calibri"/>
        <family val="2"/>
        <scheme val="minor"/>
      </rPr>
      <t xml:space="preserve">
</t>
    </r>
    <r>
      <rPr>
        <u/>
        <sz val="11"/>
        <rFont val="Calibri"/>
        <family val="2"/>
        <scheme val="minor"/>
      </rPr>
      <t>Usage</t>
    </r>
    <r>
      <rPr>
        <sz val="11"/>
        <rFont val="Calibri"/>
        <family val="2"/>
        <scheme val="minor"/>
      </rPr>
      <t xml:space="preserve"> : Bureaux de travail type, non attribué, pour les salariés
</t>
    </r>
    <r>
      <rPr>
        <u/>
        <sz val="11"/>
        <rFont val="Calibri"/>
        <family val="2"/>
        <scheme val="minor"/>
      </rPr>
      <t>Descriptif</t>
    </r>
    <r>
      <rPr>
        <sz val="11"/>
        <rFont val="Calibri"/>
        <family val="2"/>
        <scheme val="minor"/>
      </rPr>
      <t xml:space="preserve"> : Table de travail pouvant recevoir deux PC portables 15 pouces et quatre écrans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2 personnes
</t>
    </r>
    <r>
      <rPr>
        <u/>
        <sz val="11"/>
        <rFont val="Calibri"/>
        <family val="2"/>
        <scheme val="minor"/>
      </rPr>
      <t>Accessoire(s) inclus</t>
    </r>
    <r>
      <rPr>
        <sz val="11"/>
        <rFont val="Calibri"/>
        <family val="2"/>
        <scheme val="minor"/>
      </rPr>
      <t xml:space="preserve"> : cloisons latérales et/ou frontales de séparation de 50cm de hauteur, échancrure plateau + chemin de câbles pour intégrer deux nourrices 40*6*6
</t>
    </r>
    <r>
      <rPr>
        <u/>
        <sz val="11"/>
        <rFont val="Calibri"/>
        <family val="2"/>
        <scheme val="minor"/>
      </rPr>
      <t>Coloris</t>
    </r>
    <r>
      <rPr>
        <sz val="11"/>
        <rFont val="Calibri"/>
        <family val="2"/>
        <scheme val="minor"/>
      </rPr>
      <t xml:space="preserve"> : Bois clair pour le plateau, gris pour l'acoustique et piètement blanc</t>
    </r>
  </si>
  <si>
    <r>
      <rPr>
        <b/>
        <sz val="11"/>
        <rFont val="Calibri"/>
        <family val="2"/>
        <scheme val="minor"/>
      </rPr>
      <t>Poste de travail double</t>
    </r>
    <r>
      <rPr>
        <sz val="11"/>
        <rFont val="Calibri"/>
        <family val="2"/>
        <scheme val="minor"/>
      </rPr>
      <t xml:space="preserve">
</t>
    </r>
    <r>
      <rPr>
        <u/>
        <sz val="11"/>
        <rFont val="Calibri"/>
        <family val="2"/>
        <scheme val="minor"/>
      </rPr>
      <t>Usage</t>
    </r>
    <r>
      <rPr>
        <sz val="11"/>
        <rFont val="Calibri"/>
        <family val="2"/>
        <scheme val="minor"/>
      </rPr>
      <t xml:space="preserve"> : Bureaux de travail type, non attribué, pour les salariés
</t>
    </r>
    <r>
      <rPr>
        <u/>
        <sz val="11"/>
        <rFont val="Calibri"/>
        <family val="2"/>
        <scheme val="minor"/>
      </rPr>
      <t>Descriptif</t>
    </r>
    <r>
      <rPr>
        <sz val="11"/>
        <rFont val="Calibri"/>
        <family val="2"/>
        <scheme val="minor"/>
      </rPr>
      <t xml:space="preserve"> : Table de travail pouvant recevoir deux PC portables 15 pouces et quatre écrans
Plateau mélaminé, avec rainurage,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2 personnes
</t>
    </r>
    <r>
      <rPr>
        <u/>
        <sz val="11"/>
        <rFont val="Calibri"/>
        <family val="2"/>
        <scheme val="minor"/>
      </rPr>
      <t>Accessoire(s) inclus</t>
    </r>
    <r>
      <rPr>
        <sz val="11"/>
        <rFont val="Calibri"/>
        <family val="2"/>
        <scheme val="minor"/>
      </rPr>
      <t xml:space="preserve"> : cloiso</t>
    </r>
    <r>
      <rPr>
        <sz val="11"/>
        <color theme="1"/>
        <rFont val="Calibri"/>
        <family val="2"/>
        <scheme val="minor"/>
      </rPr>
      <t>ns latérales et/ou frontales</t>
    </r>
    <r>
      <rPr>
        <sz val="11"/>
        <rFont val="Calibri"/>
        <family val="2"/>
        <scheme val="minor"/>
      </rPr>
      <t xml:space="preserve"> de séparation de 50cm de hauteur, échancrure plateau + chemin de câbles pour intégrer deux nourrices 40*6*6
</t>
    </r>
    <r>
      <rPr>
        <u/>
        <sz val="11"/>
        <rFont val="Calibri"/>
        <family val="2"/>
        <scheme val="minor"/>
      </rPr>
      <t>Coloris</t>
    </r>
    <r>
      <rPr>
        <sz val="11"/>
        <rFont val="Calibri"/>
        <family val="2"/>
        <scheme val="minor"/>
      </rPr>
      <t xml:space="preserve"> : Bois clair pour le plateau et piètement métal blanc, gris pour l'acoustique</t>
    </r>
  </si>
  <si>
    <r>
      <rPr>
        <b/>
        <sz val="11"/>
        <rFont val="Calibri"/>
        <family val="2"/>
        <scheme val="minor"/>
      </rPr>
      <t>Poste de travail double</t>
    </r>
    <r>
      <rPr>
        <sz val="11"/>
        <rFont val="Calibri"/>
        <family val="2"/>
        <scheme val="minor"/>
      </rPr>
      <t xml:space="preserve">
</t>
    </r>
    <r>
      <rPr>
        <u/>
        <sz val="11"/>
        <rFont val="Calibri"/>
        <family val="2"/>
        <scheme val="minor"/>
      </rPr>
      <t>Usage</t>
    </r>
    <r>
      <rPr>
        <sz val="11"/>
        <rFont val="Calibri"/>
        <family val="2"/>
        <scheme val="minor"/>
      </rPr>
      <t xml:space="preserve"> : Bureaux de travail type, non attribué, pour les salariés
</t>
    </r>
    <r>
      <rPr>
        <u/>
        <sz val="11"/>
        <rFont val="Calibri"/>
        <family val="2"/>
        <scheme val="minor"/>
      </rPr>
      <t>Descriptif</t>
    </r>
    <r>
      <rPr>
        <sz val="11"/>
        <rFont val="Calibri"/>
        <family val="2"/>
        <scheme val="minor"/>
      </rPr>
      <t xml:space="preserve"> : Table de travail pouvant recevoir deux PC portables et quatre écrans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2 personnes
</t>
    </r>
    <r>
      <rPr>
        <u/>
        <sz val="11"/>
        <rFont val="Calibri"/>
        <family val="2"/>
        <scheme val="minor"/>
      </rPr>
      <t>Accessoire(s) inclus</t>
    </r>
    <r>
      <rPr>
        <sz val="11"/>
        <rFont val="Calibri"/>
        <family val="2"/>
        <scheme val="minor"/>
      </rPr>
      <t xml:space="preserve"> : échancrure plateau + chemin de câbles pour intégrer deux nourrices 40*6*6
</t>
    </r>
    <r>
      <rPr>
        <u/>
        <sz val="11"/>
        <rFont val="Calibri"/>
        <family val="2"/>
        <scheme val="minor"/>
      </rPr>
      <t>Coloris</t>
    </r>
    <r>
      <rPr>
        <sz val="11"/>
        <rFont val="Calibri"/>
        <family val="2"/>
        <scheme val="minor"/>
      </rPr>
      <t xml:space="preserve"> : Bois clair pour le plateau et piètement métal blanc, gris pour l'acoustique</t>
    </r>
  </si>
  <si>
    <r>
      <rPr>
        <b/>
        <sz val="11"/>
        <rFont val="Calibri"/>
        <family val="2"/>
        <scheme val="minor"/>
      </rPr>
      <t>Table technicien</t>
    </r>
    <r>
      <rPr>
        <sz val="11"/>
        <rFont val="Calibri"/>
        <family val="2"/>
        <scheme val="minor"/>
      </rPr>
      <t xml:space="preserve">
</t>
    </r>
    <r>
      <rPr>
        <u/>
        <sz val="11"/>
        <rFont val="Calibri"/>
        <family val="2"/>
        <scheme val="minor"/>
      </rPr>
      <t>Usage</t>
    </r>
    <r>
      <rPr>
        <sz val="11"/>
        <rFont val="Calibri"/>
        <family val="2"/>
        <scheme val="minor"/>
      </rPr>
      <t xml:space="preserve"> : Bureaux de travail partagé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Plateau mélaminé, avec rainurage, avec obturateurs x2,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1 personne
</t>
    </r>
    <r>
      <rPr>
        <u/>
        <sz val="11"/>
        <rFont val="Calibri"/>
        <family val="2"/>
        <scheme val="minor"/>
      </rPr>
      <t>Accessoire(s) inclu</t>
    </r>
    <r>
      <rPr>
        <sz val="11"/>
        <rFont val="Calibri"/>
        <family val="2"/>
        <scheme val="minor"/>
      </rPr>
      <t xml:space="preserve">s : échancrure plateau + chemin de câbles pour intégrer les nourrices 40*6*6
</t>
    </r>
    <r>
      <rPr>
        <u/>
        <sz val="11"/>
        <rFont val="Calibri"/>
        <family val="2"/>
        <scheme val="minor"/>
      </rPr>
      <t>Coloris</t>
    </r>
    <r>
      <rPr>
        <sz val="11"/>
        <rFont val="Calibri"/>
        <family val="2"/>
        <scheme val="minor"/>
      </rPr>
      <t xml:space="preserve"> : Bois clair pour le plateau et piètement blanc</t>
    </r>
  </si>
  <si>
    <r>
      <rPr>
        <b/>
        <sz val="11"/>
        <rFont val="Calibri"/>
        <family val="2"/>
        <scheme val="minor"/>
      </rPr>
      <t>Bureau Bout de bench</t>
    </r>
    <r>
      <rPr>
        <sz val="11"/>
        <rFont val="Calibri"/>
        <family val="2"/>
        <scheme val="minor"/>
      </rPr>
      <t xml:space="preserve">
</t>
    </r>
    <r>
      <rPr>
        <u/>
        <sz val="11"/>
        <rFont val="Calibri"/>
        <family val="2"/>
        <scheme val="minor"/>
      </rPr>
      <t>Usage</t>
    </r>
    <r>
      <rPr>
        <sz val="11"/>
        <rFont val="Calibri"/>
        <family val="2"/>
        <scheme val="minor"/>
      </rPr>
      <t xml:space="preserve"> : Bureaux de travail pour un usage temporaire, à la journée
</t>
    </r>
    <r>
      <rPr>
        <u/>
        <sz val="11"/>
        <rFont val="Calibri"/>
        <family val="2"/>
        <scheme val="minor"/>
      </rPr>
      <t>Descriptif</t>
    </r>
    <r>
      <rPr>
        <sz val="11"/>
        <rFont val="Calibri"/>
        <family val="2"/>
        <scheme val="minor"/>
      </rPr>
      <t xml:space="preserve"> : Table de travail pouvant recevoir un PC portable 15 pouces et deux écrans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Accessoire(s) inclus</t>
    </r>
    <r>
      <rPr>
        <sz val="11"/>
        <rFont val="Calibri"/>
        <family val="2"/>
        <scheme val="minor"/>
      </rPr>
      <t xml:space="preserve"> : échancrure plateau + chemin de câbles pour intégrer la nourrice 40*6*6
</t>
    </r>
    <r>
      <rPr>
        <u/>
        <sz val="11"/>
        <rFont val="Calibri"/>
        <family val="2"/>
        <scheme val="minor"/>
      </rPr>
      <t>Coloris</t>
    </r>
    <r>
      <rPr>
        <sz val="11"/>
        <rFont val="Calibri"/>
        <family val="2"/>
        <scheme val="minor"/>
      </rPr>
      <t xml:space="preserve"> : Bois clair pour le plateau et piètement métal blanc</t>
    </r>
  </si>
  <si>
    <r>
      <rPr>
        <b/>
        <sz val="11"/>
        <rFont val="Calibri"/>
        <family val="2"/>
        <scheme val="minor"/>
      </rPr>
      <t xml:space="preserve">Bulle de travail </t>
    </r>
    <r>
      <rPr>
        <sz val="11"/>
        <rFont val="Calibri"/>
        <family val="2"/>
        <scheme val="minor"/>
      </rPr>
      <t xml:space="preserve">
</t>
    </r>
    <r>
      <rPr>
        <u/>
        <sz val="11"/>
        <rFont val="Calibri"/>
        <family val="2"/>
        <scheme val="minor"/>
      </rPr>
      <t>Usage</t>
    </r>
    <r>
      <rPr>
        <sz val="11"/>
        <rFont val="Calibri"/>
        <family val="2"/>
        <scheme val="minor"/>
      </rPr>
      <t xml:space="preserve"> : Bureaux de travail partagé pour un usage temporaire, à la demi-journée
</t>
    </r>
    <r>
      <rPr>
        <u/>
        <sz val="11"/>
        <rFont val="Calibri"/>
        <family val="2"/>
        <scheme val="minor"/>
      </rPr>
      <t>Descriptif</t>
    </r>
    <r>
      <rPr>
        <sz val="11"/>
        <rFont val="Calibri"/>
        <family val="2"/>
        <scheme val="minor"/>
      </rPr>
      <t xml:space="preserve"> : Table de travail pouvant recevoir un PC portable 15 pouces et deux écrans
Plateau mélaminé, avec rainurage, revêtement anti-rayure et traitement anti-reflet
Piètement robuste et esthétique - métal blanc - 4 pieds
Goulotte intégrée au plan de travail, cache-câble blanc.
</t>
    </r>
    <r>
      <rPr>
        <u/>
        <sz val="11"/>
        <rFont val="Calibri"/>
        <family val="2"/>
        <scheme val="minor"/>
      </rPr>
      <t xml:space="preserve">Capacité d’accueil </t>
    </r>
    <r>
      <rPr>
        <sz val="11"/>
        <rFont val="Calibri"/>
        <family val="2"/>
        <scheme val="minor"/>
      </rPr>
      <t xml:space="preserve">: 1 personne
</t>
    </r>
    <r>
      <rPr>
        <u/>
        <sz val="11"/>
        <rFont val="Calibri"/>
        <family val="2"/>
        <scheme val="minor"/>
      </rPr>
      <t xml:space="preserve">Accessoire(s) inclus </t>
    </r>
    <r>
      <rPr>
        <sz val="11"/>
        <rFont val="Calibri"/>
        <family val="2"/>
        <scheme val="minor"/>
      </rPr>
      <t xml:space="preserve">: échancrure plateau + chemin de câbles pour intégrer les nourrices 40*6*6
</t>
    </r>
    <r>
      <rPr>
        <u/>
        <sz val="11"/>
        <rFont val="Calibri"/>
        <family val="2"/>
        <scheme val="minor"/>
      </rPr>
      <t>Coloris</t>
    </r>
    <r>
      <rPr>
        <sz val="11"/>
        <rFont val="Calibri"/>
        <family val="2"/>
        <scheme val="minor"/>
      </rPr>
      <t xml:space="preserve"> : Bois clair pour le plateau et piètement métal blanc</t>
    </r>
  </si>
  <si>
    <r>
      <t xml:space="preserve">Note bene:
• Les candidats sont informés que les dimensions exprimées dans le présent document sont indicatives, des dimensions équivalentes ou approchantes peuvent être proposées. 
• Les croquis proposés sont des exemples, les mobiliers proposés devront répondre au besoin mais tout design sera étudié.
• Une harmonie dans l’ensemble des mobiliers proposés est recherchée en fonction de l’ambiance décorative choisie par la CPAM (coloris des plateaux, piètements des tables, matériaux des assises etc.).
• Les différents dispositifs de fixation et d’assemblage devront être étudiés de façon à présenter des ensembles parfaitement rigides et stables et les systèmes de montage des mobiliers doivent permettre des démontages et remontages aisés par le personnel de l’organisme. 
• La solidité du plan permettra de résister à la position assise en bord de plateau sans déformation, ni mouvement de ce dernier
• Les espaces de travail non électrifiés (tables, bureaux, etc) sont à prévoir avec des hauteurs maximales de 90cm
• Les bureaux individuels devront pouvoir accueillir en fonction des besoins un voile de fond et/ou des cloisons acoustiques (environ 50 cm en fonction des métiers de couleur grise).
• Il est également précisé que certains mobiliers sont intégrés au présent BP à titre d'option: l'acheteur pourra décider de commander ou non le mobilier concerné 
</t>
    </r>
    <r>
      <rPr>
        <u/>
        <sz val="16"/>
        <rFont val="Calibri"/>
        <family val="2"/>
        <scheme val="minor"/>
      </rPr>
      <t>Consignes pour le poste A</t>
    </r>
    <r>
      <rPr>
        <sz val="16"/>
        <rFont val="Calibri"/>
        <family val="2"/>
        <scheme val="minor"/>
      </rPr>
      <t>: 
•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t>
    </r>
  </si>
  <si>
    <r>
      <rPr>
        <b/>
        <sz val="11"/>
        <rFont val="Calibri"/>
        <family val="2"/>
        <scheme val="minor"/>
      </rPr>
      <t>Poste de travail</t>
    </r>
    <r>
      <rPr>
        <sz val="11"/>
        <rFont val="Calibri"/>
        <family val="2"/>
        <scheme val="minor"/>
      </rPr>
      <t xml:space="preserve">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Accessoire(s) inclus</t>
    </r>
    <r>
      <rPr>
        <sz val="11"/>
        <rFont val="Calibri"/>
        <family val="2"/>
        <scheme val="minor"/>
      </rPr>
      <t xml:space="preserve"> : voile de fond , échancrure plateau + chemin de câbles pour intégrer la nourrice 40*6*6
</t>
    </r>
    <r>
      <rPr>
        <u/>
        <sz val="11"/>
        <rFont val="Calibri"/>
        <family val="2"/>
        <scheme val="minor"/>
      </rPr>
      <t>Coloris</t>
    </r>
    <r>
      <rPr>
        <sz val="11"/>
        <rFont val="Calibri"/>
        <family val="2"/>
        <scheme val="minor"/>
      </rPr>
      <t xml:space="preserve"> : Bois clair pour le plateau et piètement blanc</t>
    </r>
  </si>
  <si>
    <r>
      <t xml:space="preserve">Poste de travail
</t>
    </r>
    <r>
      <rPr>
        <u/>
        <sz val="11"/>
        <rFont val="Calibri"/>
        <family val="2"/>
        <scheme val="minor"/>
      </rPr>
      <t>Usage</t>
    </r>
    <r>
      <rPr>
        <sz val="11"/>
        <rFont val="Calibri"/>
        <family val="2"/>
        <scheme val="minor"/>
      </rPr>
      <t xml:space="preserve"> : Bureau de travail type, non attribué, pour les salariés
</t>
    </r>
    <r>
      <rPr>
        <u/>
        <sz val="11"/>
        <rFont val="Calibri"/>
        <family val="2"/>
        <scheme val="minor"/>
      </rPr>
      <t>Descriptif</t>
    </r>
    <r>
      <rPr>
        <sz val="11"/>
        <rFont val="Calibri"/>
        <family val="2"/>
        <scheme val="minor"/>
      </rPr>
      <t xml:space="preserve"> : Table de travail pouvant recevoir un PC portable 15 pouces et deux écrans sur pied ou sur bras support (pince)
Plateau mélaminé, avec rainurage, revêtement anti-rayure et traitement anti-reflet
Piètement robuste et esthétique - métal blanc - 4 pieds
Goulotte intégrée au plan de travail, cache-câble blanc.
</t>
    </r>
    <r>
      <rPr>
        <u/>
        <sz val="11"/>
        <rFont val="Calibri"/>
        <family val="2"/>
        <scheme val="minor"/>
      </rPr>
      <t>Capacité d’accueil</t>
    </r>
    <r>
      <rPr>
        <sz val="11"/>
        <rFont val="Calibri"/>
        <family val="2"/>
        <scheme val="minor"/>
      </rPr>
      <t xml:space="preserve"> : 1 personne 
</t>
    </r>
    <r>
      <rPr>
        <u/>
        <sz val="11"/>
        <rFont val="Calibri"/>
        <family val="2"/>
        <scheme val="minor"/>
      </rPr>
      <t>Accessoire(s) inclus</t>
    </r>
    <r>
      <rPr>
        <sz val="11"/>
        <rFont val="Calibri"/>
        <family val="2"/>
        <scheme val="minor"/>
      </rPr>
      <t xml:space="preserve"> : acoustique frontale hauteur 50cm, de couleur gris clair (neutre)
Echancrure plateau + chemin de câbles pour intégrer la nourrice 40*6*6
</t>
    </r>
    <r>
      <rPr>
        <u/>
        <sz val="11"/>
        <rFont val="Calibri"/>
        <family val="2"/>
        <scheme val="minor"/>
      </rPr>
      <t>Coloris</t>
    </r>
    <r>
      <rPr>
        <sz val="11"/>
        <rFont val="Calibri"/>
        <family val="2"/>
        <scheme val="minor"/>
      </rPr>
      <t xml:space="preserve"> : Gris pour l'acoustique, bois clair pour le plateau et piètement blanc</t>
    </r>
  </si>
  <si>
    <r>
      <rPr>
        <u/>
        <sz val="16"/>
        <rFont val="Calibri"/>
        <family val="2"/>
        <scheme val="minor"/>
      </rPr>
      <t xml:space="preserve">Note bene:
</t>
    </r>
    <r>
      <rPr>
        <sz val="16"/>
        <color theme="1"/>
        <rFont val="Calibri"/>
        <family val="2"/>
        <scheme val="minor"/>
      </rPr>
      <t xml:space="preserve">• Les candidats sont informés que les dimensions exprimées dans le présent document sont indicatives, des dimensions équivalentes ou approchantes peuvent être proposées. 
• Les croquis proposés sont des exemples, les mobiliers proposés devront répondre au besoin mais tout design sera étudié.
• Une harmonie dans l’ensemble des mobiliers proposés est recherchée en fonction de l’ambiance décorative choisie par la CPAM (coloris des plateaux, piètements des tables, matériaux des assises etc.).
• Les différents dispositifs de fixation et d’assemblage devront être étudiés de façon à présenter des ensembles parfaitement rigides et stables et les systèmes de montage des mobiliers doivent permettre des démontages et remontages aisés par le personnel de l’organisme. 
• La solidité du plan permettra de résister à la position assise en bord de plateau sans déformation, ni mouvement de ce dernier
</t>
    </r>
    <r>
      <rPr>
        <sz val="16"/>
        <rFont val="Calibri"/>
        <family val="2"/>
        <scheme val="minor"/>
      </rPr>
      <t>• Les espaces de travail non électrifiés (tables, bureaux, etc) sont à prévoir avec des hauteurs maximales de 90cm</t>
    </r>
    <r>
      <rPr>
        <sz val="16"/>
        <color theme="1"/>
        <rFont val="Calibri"/>
        <family val="2"/>
        <scheme val="minor"/>
      </rPr>
      <t xml:space="preserve">
• Les bureaux individuels devront pouvoir accueillir en fonction des besoins un voile de fond et/ou des cloisons acoustiques (environ 50 cm en fonction des métiers de couleur grise).</t>
    </r>
    <r>
      <rPr>
        <sz val="16"/>
        <rFont val="Calibri"/>
        <family val="2"/>
        <scheme val="minor"/>
      </rPr>
      <t xml:space="preserve">
</t>
    </r>
    <r>
      <rPr>
        <u/>
        <sz val="16"/>
        <rFont val="Calibri"/>
        <family val="2"/>
        <scheme val="minor"/>
      </rPr>
      <t xml:space="preserve">
Consignes pour le poste A</t>
    </r>
    <r>
      <rPr>
        <sz val="16"/>
        <rFont val="Calibri"/>
        <family val="2"/>
        <scheme val="minor"/>
      </rPr>
      <t xml:space="preserve">: 
•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
• Le candidat devra obligatoirement renseigner la case Y24 "TOTAL QUANTITÉ € TTC dont éco‑contribution". 
</t>
    </r>
    <r>
      <rPr>
        <b/>
        <sz val="16"/>
        <rFont val="Calibri"/>
        <family val="2"/>
        <scheme val="minor"/>
      </rPr>
      <t xml:space="preserve">• Les colonnes W et X correspondent aux tarifs unitaires des mobiliers, et la colonne Y correspond au prix du mobilier considéré (de la ligne) compte tenu de la quantité totale mentionnée aux colonnes H à N.
</t>
    </r>
    <r>
      <rPr>
        <u/>
        <sz val="16"/>
        <rFont val="Calibri"/>
        <family val="2"/>
        <scheme val="minor"/>
      </rPr>
      <t xml:space="preserve">Consignes pour le poste B:
</t>
    </r>
    <r>
      <rPr>
        <sz val="16"/>
        <rFont val="Calibri"/>
        <family val="2"/>
        <scheme val="minor"/>
      </rPr>
      <t xml:space="preserve">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
• Le candidat devra obligatoirement renseigner les cases Y30, Y31 et Y32 
• </t>
    </r>
    <r>
      <rPr>
        <b/>
        <sz val="16"/>
        <rFont val="Calibri"/>
        <family val="2"/>
        <scheme val="minor"/>
      </rPr>
      <t>Les colonnes W et X correspondent aux tarifs unitaires des mobiliers, et la colonne Y correspond au prix du mobilier considéré (de la ligne) compte tenu de la quantité totale mentionnée dans la colonne O.</t>
    </r>
  </si>
  <si>
    <t>Bureau 140*140cm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</si>
</sst>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32" x14ac:knownFonts="1">
    <font>
      <sz val="11"/>
      <color theme="1"/>
      <name val="Calibri"/>
      <family val="2"/>
      <scheme val="minor"/>
    </font>
    <font>
      <sz val="10"/>
      <name val="Arial"/>
      <family val="2"/>
    </font>
    <font>
      <b/>
      <sz val="16"/>
      <name val="Calibri"/>
      <family val="2"/>
      <scheme val="minor"/>
    </font>
    <font>
      <b/>
      <sz val="22"/>
      <name val="Calibri"/>
      <family val="2"/>
      <scheme val="minor"/>
    </font>
    <font>
      <b/>
      <sz val="14"/>
      <name val="Calibri"/>
      <family val="2"/>
      <scheme val="minor"/>
    </font>
    <font>
      <sz val="11"/>
      <name val="Calibri"/>
      <family val="2"/>
      <scheme val="minor"/>
    </font>
    <font>
      <u/>
      <sz val="11"/>
      <name val="Calibri"/>
      <family val="2"/>
      <scheme val="minor"/>
    </font>
    <font>
      <sz val="10"/>
      <name val="Calibri"/>
      <family val="2"/>
      <scheme val="minor"/>
    </font>
    <font>
      <sz val="10"/>
      <color theme="1"/>
      <name val="Calibri"/>
      <family val="2"/>
      <scheme val="minor"/>
    </font>
    <font>
      <sz val="16"/>
      <name val="Calibri"/>
      <family val="2"/>
      <scheme val="minor"/>
    </font>
    <font>
      <sz val="16"/>
      <color theme="1"/>
      <name val="Calibri"/>
      <family val="2"/>
      <scheme val="minor"/>
    </font>
    <font>
      <sz val="14"/>
      <name val="Calibri"/>
      <family val="2"/>
      <scheme val="minor"/>
    </font>
    <font>
      <sz val="12"/>
      <color theme="1"/>
      <name val="Calibri"/>
      <family val="2"/>
    </font>
    <font>
      <sz val="12"/>
      <color theme="1"/>
      <name val="Calibri"/>
      <family val="2"/>
      <scheme val="minor"/>
    </font>
    <font>
      <b/>
      <sz val="12"/>
      <color theme="1"/>
      <name val="Calibri"/>
      <family val="2"/>
    </font>
    <font>
      <sz val="11"/>
      <color rgb="FFFF0000"/>
      <name val="Calibri"/>
      <family val="2"/>
      <scheme val="minor"/>
    </font>
    <font>
      <b/>
      <sz val="11"/>
      <name val="Calibri"/>
      <family val="2"/>
      <scheme val="minor"/>
    </font>
    <font>
      <b/>
      <sz val="22"/>
      <color theme="1"/>
      <name val="Calibri"/>
      <family val="2"/>
      <scheme val="minor"/>
    </font>
    <font>
      <i/>
      <sz val="10"/>
      <name val="Calibri"/>
      <family val="2"/>
      <scheme val="minor"/>
    </font>
    <font>
      <b/>
      <sz val="20"/>
      <color theme="1"/>
      <name val="Calibri"/>
      <family val="2"/>
      <scheme val="minor"/>
    </font>
    <font>
      <sz val="20"/>
      <color theme="1"/>
      <name val="Calibri"/>
      <family val="2"/>
      <scheme val="minor"/>
    </font>
    <font>
      <i/>
      <sz val="24"/>
      <color theme="1"/>
      <name val="Calibri"/>
      <family val="2"/>
      <scheme val="minor"/>
    </font>
    <font>
      <b/>
      <sz val="24"/>
      <color theme="1"/>
      <name val="Calibri"/>
      <family val="2"/>
      <scheme val="minor"/>
    </font>
    <font>
      <sz val="22"/>
      <color theme="1"/>
      <name val="Calibri"/>
      <family val="2"/>
      <scheme val="minor"/>
    </font>
    <font>
      <b/>
      <sz val="36"/>
      <color theme="0"/>
      <name val="Calibri"/>
      <family val="2"/>
      <scheme val="minor"/>
    </font>
    <font>
      <sz val="24"/>
      <color theme="1"/>
      <name val="Calibri"/>
      <family val="2"/>
      <scheme val="minor"/>
    </font>
    <font>
      <u/>
      <sz val="16"/>
      <name val="Calibri"/>
      <family val="2"/>
      <scheme val="minor"/>
    </font>
    <font>
      <i/>
      <sz val="11"/>
      <name val="Calibri"/>
      <family val="2"/>
      <scheme val="minor"/>
    </font>
    <font>
      <sz val="26"/>
      <name val="Calibri"/>
      <family val="2"/>
      <scheme val="minor"/>
    </font>
    <font>
      <b/>
      <sz val="12"/>
      <name val="Calibri"/>
      <family val="2"/>
      <scheme val="minor"/>
    </font>
    <font>
      <sz val="14"/>
      <color theme="1"/>
      <name val="Calibri"/>
      <family val="2"/>
      <scheme val="minor"/>
    </font>
    <font>
      <b/>
      <sz val="20"/>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0" tint="-0.24994659260841701"/>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9" tint="0.79998168889431442"/>
        <bgColor indexed="64"/>
      </patternFill>
    </fill>
  </fills>
  <borders count="55">
    <border>
      <left/>
      <right/>
      <top/>
      <bottom/>
      <diagonal/>
    </border>
    <border>
      <left/>
      <right style="medium">
        <color auto="1"/>
      </right>
      <top/>
      <bottom/>
      <diagonal/>
    </border>
    <border>
      <left/>
      <right/>
      <top style="thin">
        <color auto="1"/>
      </top>
      <bottom style="medium">
        <color auto="1"/>
      </bottom>
      <diagonal/>
    </border>
    <border>
      <left style="thin">
        <color indexed="64"/>
      </left>
      <right style="thin">
        <color indexed="64"/>
      </right>
      <top/>
      <bottom style="medium">
        <color auto="1"/>
      </bottom>
      <diagonal/>
    </border>
    <border>
      <left style="thin">
        <color indexed="64"/>
      </left>
      <right style="thin">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style="thin">
        <color indexed="64"/>
      </right>
      <top/>
      <bottom style="medium">
        <color auto="1"/>
      </bottom>
      <diagonal/>
    </border>
    <border>
      <left/>
      <right/>
      <top/>
      <bottom style="medium">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medium">
        <color auto="1"/>
      </left>
      <right/>
      <top style="medium">
        <color auto="1"/>
      </top>
      <bottom style="thin">
        <color auto="1"/>
      </bottom>
      <diagonal/>
    </border>
    <border>
      <left style="medium">
        <color indexed="64"/>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indexed="64"/>
      </left>
      <right style="thin">
        <color auto="1"/>
      </right>
      <top style="thin">
        <color auto="1"/>
      </top>
      <bottom style="medium">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auto="1"/>
      </bottom>
      <diagonal/>
    </border>
    <border>
      <left style="medium">
        <color auto="1"/>
      </left>
      <right/>
      <top style="thin">
        <color auto="1"/>
      </top>
      <bottom/>
      <diagonal/>
    </border>
    <border>
      <left/>
      <right style="medium">
        <color auto="1"/>
      </right>
      <top style="thin">
        <color auto="1"/>
      </top>
      <bottom/>
      <diagonal/>
    </border>
    <border>
      <left style="medium">
        <color indexed="64"/>
      </left>
      <right style="thin">
        <color auto="1"/>
      </right>
      <top/>
      <bottom style="thin">
        <color auto="1"/>
      </bottom>
      <diagonal/>
    </border>
    <border>
      <left style="thin">
        <color indexed="64"/>
      </left>
      <right style="thin">
        <color indexed="64"/>
      </right>
      <top/>
      <bottom style="thin">
        <color auto="1"/>
      </bottom>
      <diagonal/>
    </border>
    <border>
      <left style="thin">
        <color auto="1"/>
      </left>
      <right style="medium">
        <color indexed="64"/>
      </right>
      <top/>
      <bottom style="thin">
        <color auto="1"/>
      </bottom>
      <diagonal/>
    </border>
    <border>
      <left style="medium">
        <color indexed="64"/>
      </left>
      <right style="medium">
        <color indexed="64"/>
      </right>
      <top/>
      <bottom style="medium">
        <color indexed="64"/>
      </bottom>
      <diagonal/>
    </border>
    <border>
      <left/>
      <right style="thin">
        <color indexed="64"/>
      </right>
      <top style="thin">
        <color auto="1"/>
      </top>
      <bottom style="thin">
        <color auto="1"/>
      </bottom>
      <diagonal/>
    </border>
    <border>
      <left/>
      <right style="thin">
        <color auto="1"/>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right style="thin">
        <color indexed="64"/>
      </right>
      <top style="medium">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thin">
        <color indexed="64"/>
      </right>
      <top style="medium">
        <color indexed="64"/>
      </top>
      <bottom/>
      <diagonal/>
    </border>
    <border>
      <left style="thin">
        <color auto="1"/>
      </left>
      <right/>
      <top style="medium">
        <color indexed="64"/>
      </top>
      <bottom/>
      <diagonal/>
    </border>
  </borders>
  <cellStyleXfs count="2">
    <xf numFmtId="0" fontId="0" fillId="0" borderId="0"/>
    <xf numFmtId="0" fontId="1" fillId="0" borderId="0"/>
  </cellStyleXfs>
  <cellXfs count="201">
    <xf numFmtId="0" fontId="0" fillId="0" borderId="0" xfId="0"/>
    <xf numFmtId="0" fontId="0" fillId="0" borderId="0" xfId="0" applyAlignment="1">
      <alignment horizontal="left" indent="1"/>
    </xf>
    <xf numFmtId="0" fontId="7" fillId="0" borderId="0" xfId="1" applyFont="1" applyFill="1" applyBorder="1" applyAlignment="1">
      <alignment horizontal="left" vertical="center" wrapText="1" indent="1"/>
    </xf>
    <xf numFmtId="0" fontId="7" fillId="0" borderId="0" xfId="1" applyFont="1" applyBorder="1" applyAlignment="1">
      <alignment horizontal="left" vertical="center" wrapText="1" indent="1"/>
    </xf>
    <xf numFmtId="44" fontId="8" fillId="0" borderId="0" xfId="1" applyNumberFormat="1" applyFont="1" applyFill="1" applyBorder="1" applyAlignment="1">
      <alignment horizontal="center" vertical="center"/>
    </xf>
    <xf numFmtId="0" fontId="9" fillId="0" borderId="0" xfId="1" applyFont="1" applyFill="1" applyBorder="1" applyAlignment="1">
      <alignment horizontal="left" vertical="center" wrapText="1" indent="1"/>
    </xf>
    <xf numFmtId="44" fontId="10" fillId="0" borderId="0" xfId="1" applyNumberFormat="1" applyFont="1" applyFill="1" applyBorder="1" applyAlignment="1">
      <alignment horizontal="center" vertical="center"/>
    </xf>
    <xf numFmtId="0" fontId="3" fillId="0" borderId="0" xfId="1" applyFont="1" applyFill="1" applyBorder="1" applyAlignment="1">
      <alignment vertical="center"/>
    </xf>
    <xf numFmtId="0" fontId="0" fillId="0" borderId="0" xfId="0" applyBorder="1"/>
    <xf numFmtId="0" fontId="12" fillId="0" borderId="0" xfId="0" applyFont="1" applyBorder="1" applyAlignment="1">
      <alignment horizontal="left" vertical="center" wrapText="1" indent="1"/>
    </xf>
    <xf numFmtId="0" fontId="13" fillId="0" borderId="0" xfId="0" applyFont="1"/>
    <xf numFmtId="0" fontId="14" fillId="0" borderId="0" xfId="0" applyFont="1" applyBorder="1" applyAlignment="1">
      <alignment horizontal="left" vertical="center" wrapText="1"/>
    </xf>
    <xf numFmtId="0" fontId="0" fillId="0" borderId="0" xfId="0" applyFill="1"/>
    <xf numFmtId="0" fontId="0" fillId="5" borderId="0" xfId="0" applyFill="1"/>
    <xf numFmtId="0" fontId="0" fillId="4" borderId="0" xfId="0" applyFill="1"/>
    <xf numFmtId="0" fontId="2" fillId="0" borderId="12"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31" xfId="1" applyFont="1" applyFill="1" applyBorder="1" applyAlignment="1">
      <alignment horizontal="center" vertical="center" wrapText="1"/>
    </xf>
    <xf numFmtId="0" fontId="11" fillId="0" borderId="29" xfId="1" applyFont="1" applyFill="1" applyBorder="1" applyAlignment="1">
      <alignment horizontal="center" vertical="center" wrapText="1"/>
    </xf>
    <xf numFmtId="0" fontId="11" fillId="0" borderId="32" xfId="1" applyFont="1" applyFill="1" applyBorder="1" applyAlignment="1">
      <alignment horizontal="center" vertical="center" wrapText="1"/>
    </xf>
    <xf numFmtId="0" fontId="11" fillId="0" borderId="27" xfId="1" applyFont="1" applyFill="1" applyBorder="1" applyAlignment="1">
      <alignment horizontal="center" vertical="center" wrapText="1"/>
    </xf>
    <xf numFmtId="0" fontId="11" fillId="0" borderId="28" xfId="1" applyFont="1" applyFill="1" applyBorder="1" applyAlignment="1">
      <alignment horizontal="center" vertical="center" wrapText="1"/>
    </xf>
    <xf numFmtId="0" fontId="5" fillId="0" borderId="5" xfId="1" applyFont="1" applyFill="1" applyBorder="1" applyAlignment="1">
      <alignment horizontal="left" vertical="center" wrapText="1" indent="1"/>
    </xf>
    <xf numFmtId="0" fontId="7" fillId="0" borderId="5" xfId="1" applyFont="1" applyBorder="1" applyAlignment="1">
      <alignment horizontal="left" vertical="center" wrapText="1" indent="1"/>
    </xf>
    <xf numFmtId="0" fontId="4" fillId="4" borderId="24" xfId="1" applyFont="1" applyFill="1" applyBorder="1" applyAlignment="1">
      <alignment horizontal="center" vertical="center" wrapText="1"/>
    </xf>
    <xf numFmtId="0" fontId="4" fillId="4" borderId="26" xfId="1" applyFont="1" applyFill="1" applyBorder="1" applyAlignment="1">
      <alignment horizontal="center" vertical="center" wrapText="1"/>
    </xf>
    <xf numFmtId="0" fontId="5" fillId="0" borderId="6" xfId="1" applyFont="1" applyFill="1" applyBorder="1" applyAlignment="1">
      <alignment horizontal="left" vertical="center" wrapText="1" indent="1"/>
    </xf>
    <xf numFmtId="0" fontId="18" fillId="2" borderId="5" xfId="1" applyFont="1" applyFill="1" applyBorder="1" applyAlignment="1">
      <alignment horizontal="center" vertical="center" wrapText="1"/>
    </xf>
    <xf numFmtId="0" fontId="24" fillId="7" borderId="16" xfId="0" applyFont="1" applyFill="1" applyBorder="1" applyAlignment="1">
      <alignment vertical="center" wrapText="1"/>
    </xf>
    <xf numFmtId="0" fontId="24" fillId="7" borderId="12" xfId="0" applyFont="1" applyFill="1" applyBorder="1" applyAlignment="1">
      <alignment vertical="center" wrapText="1"/>
    </xf>
    <xf numFmtId="0" fontId="3" fillId="3" borderId="0" xfId="1" applyFont="1" applyFill="1" applyBorder="1" applyAlignment="1">
      <alignment vertical="center"/>
    </xf>
    <xf numFmtId="0" fontId="2" fillId="2" borderId="38" xfId="1" applyFont="1" applyFill="1" applyBorder="1" applyAlignment="1">
      <alignment horizontal="center" vertical="center" wrapText="1"/>
    </xf>
    <xf numFmtId="0" fontId="18" fillId="2" borderId="14"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15" xfId="1" applyFont="1" applyFill="1" applyBorder="1" applyAlignment="1">
      <alignment horizontal="center" vertical="center" wrapText="1"/>
    </xf>
    <xf numFmtId="0" fontId="14" fillId="0" borderId="0" xfId="0" applyFont="1" applyBorder="1" applyAlignment="1">
      <alignment horizontal="left" vertical="center" wrapText="1"/>
    </xf>
    <xf numFmtId="0" fontId="27" fillId="0" borderId="5" xfId="1" applyFont="1" applyFill="1" applyBorder="1" applyAlignment="1">
      <alignment horizontal="center" vertical="center" wrapText="1"/>
    </xf>
    <xf numFmtId="0" fontId="14" fillId="0" borderId="0" xfId="0" applyFont="1" applyBorder="1" applyAlignment="1">
      <alignment horizontal="left" vertical="center" wrapText="1"/>
    </xf>
    <xf numFmtId="0" fontId="12" fillId="0" borderId="0" xfId="0" applyFont="1" applyBorder="1" applyAlignment="1">
      <alignment horizontal="left" vertical="center" wrapText="1"/>
    </xf>
    <xf numFmtId="0" fontId="5" fillId="0" borderId="39" xfId="1" applyFont="1" applyFill="1" applyBorder="1" applyAlignment="1">
      <alignment horizontal="left" vertical="center" wrapText="1" indent="1"/>
    </xf>
    <xf numFmtId="0" fontId="5" fillId="0" borderId="40" xfId="1" applyFont="1" applyFill="1" applyBorder="1" applyAlignment="1">
      <alignment horizontal="left" vertical="center" wrapText="1" indent="1"/>
    </xf>
    <xf numFmtId="0" fontId="28" fillId="0" borderId="5" xfId="1" applyFont="1" applyFill="1" applyBorder="1" applyAlignment="1">
      <alignment horizontal="left" vertical="center" wrapText="1" indent="1"/>
    </xf>
    <xf numFmtId="0" fontId="4" fillId="0" borderId="24" xfId="1" applyFont="1" applyFill="1" applyBorder="1" applyAlignment="1">
      <alignment horizontal="center" vertical="center" wrapText="1"/>
    </xf>
    <xf numFmtId="0" fontId="11" fillId="4" borderId="5" xfId="1" applyFont="1" applyFill="1" applyBorder="1" applyAlignment="1">
      <alignment horizontal="center" vertical="center" wrapText="1"/>
    </xf>
    <xf numFmtId="0" fontId="11" fillId="4" borderId="6" xfId="1" applyFont="1" applyFill="1" applyBorder="1" applyAlignment="1">
      <alignment horizontal="center" vertical="center" wrapText="1"/>
    </xf>
    <xf numFmtId="0" fontId="30" fillId="4" borderId="5" xfId="1" applyFont="1" applyFill="1" applyBorder="1" applyAlignment="1">
      <alignment horizontal="center" vertical="center" wrapText="1"/>
    </xf>
    <xf numFmtId="0" fontId="5" fillId="4" borderId="39" xfId="1" applyFont="1" applyFill="1" applyBorder="1" applyAlignment="1">
      <alignment horizontal="left" vertical="center" wrapText="1" indent="1"/>
    </xf>
    <xf numFmtId="0" fontId="11" fillId="0" borderId="5" xfId="1" applyFont="1" applyFill="1" applyBorder="1" applyAlignment="1">
      <alignment horizontal="center" vertical="center" wrapText="1"/>
    </xf>
    <xf numFmtId="0" fontId="16" fillId="0" borderId="5" xfId="1" applyFont="1" applyFill="1" applyBorder="1" applyAlignment="1">
      <alignment horizontal="left" vertical="center" wrapText="1" indent="1"/>
    </xf>
    <xf numFmtId="0" fontId="18" fillId="2" borderId="41" xfId="1" applyFont="1" applyFill="1" applyBorder="1" applyAlignment="1">
      <alignment horizontal="center" vertical="center" wrapText="1"/>
    </xf>
    <xf numFmtId="0" fontId="18" fillId="2" borderId="42" xfId="1" applyFont="1" applyFill="1" applyBorder="1" applyAlignment="1">
      <alignment horizontal="center" vertical="center" wrapText="1"/>
    </xf>
    <xf numFmtId="0" fontId="5" fillId="0" borderId="3" xfId="1" applyFont="1" applyFill="1" applyBorder="1" applyAlignment="1">
      <alignment horizontal="left" vertical="center" wrapText="1"/>
    </xf>
    <xf numFmtId="0" fontId="4" fillId="0" borderId="3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3" fillId="4" borderId="15" xfId="1" applyFont="1" applyFill="1" applyBorder="1" applyAlignment="1">
      <alignment vertical="top"/>
    </xf>
    <xf numFmtId="0" fontId="31" fillId="4" borderId="14" xfId="1" applyFont="1" applyFill="1" applyBorder="1" applyAlignment="1">
      <alignment horizontal="center" vertical="top"/>
    </xf>
    <xf numFmtId="0" fontId="28" fillId="0" borderId="6" xfId="1" applyFont="1" applyFill="1" applyBorder="1" applyAlignment="1">
      <alignment horizontal="left" vertical="center" wrapText="1" indent="1"/>
    </xf>
    <xf numFmtId="44" fontId="29" fillId="12" borderId="28" xfId="1" applyNumberFormat="1" applyFont="1" applyFill="1" applyBorder="1" applyAlignment="1">
      <alignment horizontal="center" vertical="center" wrapText="1"/>
    </xf>
    <xf numFmtId="44" fontId="29" fillId="12" borderId="38" xfId="1" applyNumberFormat="1" applyFont="1" applyFill="1" applyBorder="1" applyAlignment="1">
      <alignment horizontal="center" vertical="center" wrapText="1"/>
    </xf>
    <xf numFmtId="0" fontId="4" fillId="2" borderId="22" xfId="1" applyFont="1" applyFill="1" applyBorder="1" applyAlignment="1">
      <alignment horizontal="center" vertical="center" wrapText="1"/>
    </xf>
    <xf numFmtId="0" fontId="11" fillId="4" borderId="4" xfId="1" applyFont="1" applyFill="1" applyBorder="1" applyAlignment="1">
      <alignment horizontal="center" vertical="center" wrapText="1"/>
    </xf>
    <xf numFmtId="0" fontId="5" fillId="0" borderId="44" xfId="1" applyFont="1" applyFill="1" applyBorder="1" applyAlignment="1">
      <alignment horizontal="left" vertical="center" wrapText="1" indent="1"/>
    </xf>
    <xf numFmtId="0" fontId="27" fillId="0" borderId="4" xfId="1" applyFont="1" applyFill="1" applyBorder="1" applyAlignment="1">
      <alignment horizontal="center" vertical="center" wrapText="1"/>
    </xf>
    <xf numFmtId="0" fontId="28" fillId="0" borderId="4" xfId="1" applyFont="1" applyFill="1" applyBorder="1" applyAlignment="1">
      <alignment horizontal="left" vertical="center" wrapText="1" indent="1"/>
    </xf>
    <xf numFmtId="0" fontId="28" fillId="4" borderId="4" xfId="1" applyFont="1" applyFill="1" applyBorder="1" applyAlignment="1">
      <alignment horizontal="left" vertical="center" wrapText="1" indent="1"/>
    </xf>
    <xf numFmtId="0" fontId="18" fillId="2" borderId="4"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4" fillId="2" borderId="26" xfId="1" applyFont="1" applyFill="1" applyBorder="1" applyAlignment="1">
      <alignment horizontal="center" vertical="center" wrapText="1"/>
    </xf>
    <xf numFmtId="0" fontId="27" fillId="0" borderId="6" xfId="1" applyFont="1" applyFill="1" applyBorder="1" applyAlignment="1">
      <alignment horizontal="center" vertical="center" wrapText="1"/>
    </xf>
    <xf numFmtId="0" fontId="28" fillId="4" borderId="6" xfId="1" applyFont="1" applyFill="1" applyBorder="1" applyAlignment="1">
      <alignment horizontal="left" vertical="center" wrapText="1" indent="1"/>
    </xf>
    <xf numFmtId="0" fontId="4" fillId="4" borderId="35" xfId="1" applyFont="1" applyFill="1" applyBorder="1" applyAlignment="1">
      <alignment horizontal="center" vertical="center" wrapText="1"/>
    </xf>
    <xf numFmtId="0" fontId="16" fillId="0" borderId="36" xfId="1" applyFont="1" applyFill="1" applyBorder="1" applyAlignment="1">
      <alignment horizontal="left" vertical="center" wrapText="1" indent="1"/>
    </xf>
    <xf numFmtId="0" fontId="7" fillId="0" borderId="36" xfId="1" applyFont="1" applyBorder="1" applyAlignment="1">
      <alignment horizontal="left" vertical="center" wrapText="1" indent="1"/>
    </xf>
    <xf numFmtId="0" fontId="28" fillId="0" borderId="36" xfId="1" applyFont="1" applyFill="1" applyBorder="1" applyAlignment="1">
      <alignment horizontal="left" vertical="center" wrapText="1" indent="1"/>
    </xf>
    <xf numFmtId="0" fontId="18" fillId="2" borderId="36" xfId="1" applyFont="1" applyFill="1" applyBorder="1" applyAlignment="1">
      <alignment horizontal="center" vertical="center" wrapText="1"/>
    </xf>
    <xf numFmtId="0" fontId="18" fillId="2" borderId="37" xfId="1" applyFont="1" applyFill="1" applyBorder="1" applyAlignment="1">
      <alignment horizontal="center" vertical="center" wrapText="1"/>
    </xf>
    <xf numFmtId="0" fontId="2" fillId="5" borderId="50" xfId="1" applyFont="1" applyFill="1" applyBorder="1" applyAlignment="1">
      <alignment horizontal="center" vertical="center"/>
    </xf>
    <xf numFmtId="0" fontId="2" fillId="5" borderId="51" xfId="1" applyFont="1" applyFill="1" applyBorder="1" applyAlignment="1">
      <alignment horizontal="center" vertical="center" wrapText="1"/>
    </xf>
    <xf numFmtId="0" fontId="2" fillId="5" borderId="51" xfId="1" applyFont="1" applyFill="1" applyBorder="1" applyAlignment="1">
      <alignment horizontal="center" vertical="center"/>
    </xf>
    <xf numFmtId="0" fontId="2" fillId="10" borderId="51" xfId="1" applyFont="1" applyFill="1" applyBorder="1" applyAlignment="1">
      <alignment horizontal="center" vertical="center" wrapText="1"/>
    </xf>
    <xf numFmtId="0" fontId="2" fillId="9" borderId="51" xfId="1" applyFont="1" applyFill="1" applyBorder="1" applyAlignment="1">
      <alignment horizontal="center" vertical="center" wrapText="1"/>
    </xf>
    <xf numFmtId="2" fontId="2" fillId="5" borderId="51" xfId="1" applyNumberFormat="1" applyFont="1" applyFill="1" applyBorder="1" applyAlignment="1">
      <alignment horizontal="center" vertical="center" wrapText="1"/>
    </xf>
    <xf numFmtId="0" fontId="0" fillId="0" borderId="16" xfId="0" applyBorder="1" applyAlignment="1">
      <alignment horizontal="center"/>
    </xf>
    <xf numFmtId="0" fontId="0" fillId="0" borderId="12" xfId="0" applyBorder="1" applyAlignment="1">
      <alignment horizontal="center"/>
    </xf>
    <xf numFmtId="2" fontId="2" fillId="5" borderId="52" xfId="1" applyNumberFormat="1" applyFont="1" applyFill="1" applyBorder="1" applyAlignment="1">
      <alignment horizontal="center" vertical="center" wrapText="1"/>
    </xf>
    <xf numFmtId="0" fontId="0" fillId="0" borderId="46" xfId="0" applyBorder="1" applyAlignment="1"/>
    <xf numFmtId="0" fontId="2" fillId="5" borderId="22" xfId="1" applyFont="1" applyFill="1" applyBorder="1" applyAlignment="1">
      <alignment horizontal="center" vertical="center"/>
    </xf>
    <xf numFmtId="0" fontId="2" fillId="5" borderId="4" xfId="1" applyFont="1" applyFill="1" applyBorder="1" applyAlignment="1">
      <alignment horizontal="center" vertical="center" wrapText="1"/>
    </xf>
    <xf numFmtId="0" fontId="2" fillId="5" borderId="4" xfId="1" applyFont="1" applyFill="1" applyBorder="1" applyAlignment="1">
      <alignment horizontal="center" vertical="center"/>
    </xf>
    <xf numFmtId="0" fontId="2" fillId="10" borderId="4" xfId="1" applyFont="1" applyFill="1" applyBorder="1" applyAlignment="1">
      <alignment horizontal="center" vertical="center" wrapText="1"/>
    </xf>
    <xf numFmtId="0" fontId="2" fillId="9" borderId="4" xfId="1" applyFont="1" applyFill="1" applyBorder="1" applyAlignment="1">
      <alignment horizontal="center" vertical="center" wrapText="1"/>
    </xf>
    <xf numFmtId="2" fontId="2" fillId="5" borderId="4" xfId="1" applyNumberFormat="1" applyFont="1" applyFill="1" applyBorder="1" applyAlignment="1">
      <alignment horizontal="center" vertical="center" wrapText="1"/>
    </xf>
    <xf numFmtId="2" fontId="2" fillId="5" borderId="13" xfId="1" applyNumberFormat="1" applyFont="1" applyFill="1" applyBorder="1" applyAlignment="1">
      <alignment horizontal="center" vertical="center" wrapText="1"/>
    </xf>
    <xf numFmtId="0" fontId="3" fillId="3" borderId="22" xfId="1" applyFont="1" applyFill="1" applyBorder="1" applyAlignment="1">
      <alignment vertical="center"/>
    </xf>
    <xf numFmtId="0" fontId="3" fillId="3" borderId="4" xfId="1" applyFont="1" applyFill="1" applyBorder="1" applyAlignment="1">
      <alignment vertical="center"/>
    </xf>
    <xf numFmtId="0" fontId="3" fillId="3" borderId="13" xfId="1" applyFont="1" applyFill="1" applyBorder="1" applyAlignment="1">
      <alignment vertical="center"/>
    </xf>
    <xf numFmtId="0" fontId="9" fillId="0" borderId="0" xfId="0" applyFont="1" applyBorder="1" applyAlignment="1">
      <alignment vertical="top" wrapText="1"/>
    </xf>
    <xf numFmtId="0" fontId="5" fillId="0" borderId="5" xfId="1" applyFont="1" applyFill="1" applyBorder="1" applyAlignment="1">
      <alignment horizontal="center" vertical="center" wrapText="1"/>
    </xf>
    <xf numFmtId="0" fontId="11" fillId="0" borderId="36" xfId="1" applyFont="1" applyFill="1" applyBorder="1" applyAlignment="1">
      <alignment horizontal="center" vertical="center" wrapText="1"/>
    </xf>
    <xf numFmtId="0" fontId="30" fillId="0" borderId="5" xfId="1" applyFont="1" applyFill="1" applyBorder="1" applyAlignment="1">
      <alignment horizontal="center" vertical="center" wrapText="1"/>
    </xf>
    <xf numFmtId="0" fontId="3" fillId="11" borderId="17" xfId="1" applyFont="1" applyFill="1" applyBorder="1" applyAlignment="1">
      <alignment horizontal="center" vertical="center"/>
    </xf>
    <xf numFmtId="0" fontId="3" fillId="11" borderId="53" xfId="1" applyFont="1" applyFill="1" applyBorder="1" applyAlignment="1">
      <alignment horizontal="center" vertical="center"/>
    </xf>
    <xf numFmtId="0" fontId="3" fillId="8" borderId="54" xfId="1" applyFont="1" applyFill="1" applyBorder="1" applyAlignment="1">
      <alignment horizontal="center" vertical="center" wrapText="1"/>
    </xf>
    <xf numFmtId="0" fontId="3" fillId="8" borderId="18" xfId="1" applyFont="1" applyFill="1" applyBorder="1" applyAlignment="1">
      <alignment horizontal="center" vertical="center" wrapText="1"/>
    </xf>
    <xf numFmtId="0" fontId="19" fillId="6" borderId="4"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14"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4" xfId="0" applyFont="1" applyBorder="1" applyAlignment="1">
      <alignment horizontal="center" vertical="center" wrapText="1"/>
    </xf>
    <xf numFmtId="0" fontId="0" fillId="0" borderId="22" xfId="0" applyBorder="1" applyAlignment="1">
      <alignment horizontal="center" wrapText="1"/>
    </xf>
    <xf numFmtId="0" fontId="0" fillId="0" borderId="4" xfId="0" applyBorder="1" applyAlignment="1">
      <alignment horizontal="center" wrapText="1"/>
    </xf>
    <xf numFmtId="0" fontId="0" fillId="0" borderId="24" xfId="0" applyBorder="1" applyAlignment="1">
      <alignment horizontal="center" wrapText="1"/>
    </xf>
    <xf numFmtId="0" fontId="0" fillId="0" borderId="5" xfId="0" applyBorder="1" applyAlignment="1">
      <alignment horizontal="center" wrapText="1"/>
    </xf>
    <xf numFmtId="0" fontId="9" fillId="0" borderId="19" xfId="0" applyFont="1" applyBorder="1" applyAlignment="1">
      <alignment horizontal="left" vertical="top" wrapText="1"/>
    </xf>
    <xf numFmtId="0" fontId="9" fillId="0" borderId="0" xfId="0" applyFont="1" applyBorder="1" applyAlignment="1">
      <alignment horizontal="left" vertical="top" wrapText="1"/>
    </xf>
    <xf numFmtId="0" fontId="9" fillId="0" borderId="1" xfId="0" applyFont="1" applyBorder="1" applyAlignment="1">
      <alignment horizontal="left" vertical="top" wrapText="1"/>
    </xf>
    <xf numFmtId="0" fontId="9" fillId="0" borderId="20" xfId="0" applyFont="1" applyBorder="1" applyAlignment="1">
      <alignment horizontal="left" vertical="top" wrapText="1"/>
    </xf>
    <xf numFmtId="0" fontId="9" fillId="0" borderId="12" xfId="0" applyFont="1" applyBorder="1" applyAlignment="1">
      <alignment horizontal="left" vertical="top" wrapText="1"/>
    </xf>
    <xf numFmtId="0" fontId="9" fillId="0" borderId="21" xfId="0" applyFont="1" applyBorder="1" applyAlignment="1">
      <alignment horizontal="left" vertical="top" wrapText="1"/>
    </xf>
    <xf numFmtId="0" fontId="0" fillId="0" borderId="0" xfId="0" applyAlignment="1">
      <alignment horizontal="center"/>
    </xf>
    <xf numFmtId="0" fontId="9" fillId="0" borderId="46" xfId="0" applyFont="1" applyBorder="1" applyAlignment="1">
      <alignment horizontal="center" vertical="top" wrapText="1"/>
    </xf>
    <xf numFmtId="0" fontId="9" fillId="0" borderId="16" xfId="0" applyFont="1" applyBorder="1" applyAlignment="1">
      <alignment horizontal="center" vertical="top" wrapText="1"/>
    </xf>
    <xf numFmtId="0" fontId="9" fillId="0" borderId="12" xfId="0" applyFont="1" applyBorder="1" applyAlignment="1">
      <alignment horizontal="center" vertical="top" wrapText="1"/>
    </xf>
    <xf numFmtId="0" fontId="0" fillId="0" borderId="16" xfId="0" applyBorder="1" applyAlignment="1">
      <alignment horizontal="center"/>
    </xf>
    <xf numFmtId="0" fontId="3" fillId="3" borderId="22" xfId="1" applyFont="1" applyFill="1" applyBorder="1" applyAlignment="1">
      <alignment horizontal="left" vertical="center"/>
    </xf>
    <xf numFmtId="0" fontId="3" fillId="3" borderId="4" xfId="1" applyFont="1" applyFill="1" applyBorder="1" applyAlignment="1">
      <alignment horizontal="left" vertical="center"/>
    </xf>
    <xf numFmtId="0" fontId="3" fillId="3" borderId="13" xfId="1" applyFont="1" applyFill="1" applyBorder="1" applyAlignment="1">
      <alignment horizontal="left" vertical="center"/>
    </xf>
    <xf numFmtId="0" fontId="14" fillId="0" borderId="33" xfId="0" applyFont="1" applyBorder="1" applyAlignment="1">
      <alignment horizontal="left" vertical="center" wrapText="1"/>
    </xf>
    <xf numFmtId="0" fontId="14" fillId="0" borderId="27" xfId="0" applyFont="1" applyBorder="1" applyAlignment="1">
      <alignment horizontal="left" vertical="center" wrapText="1"/>
    </xf>
    <xf numFmtId="0" fontId="14" fillId="0" borderId="34" xfId="0" applyFont="1" applyBorder="1" applyAlignment="1">
      <alignment horizontal="left" vertical="center" wrapText="1"/>
    </xf>
    <xf numFmtId="0" fontId="14" fillId="0" borderId="19" xfId="0" applyFont="1" applyBorder="1" applyAlignment="1">
      <alignment horizontal="left" vertical="center" wrapText="1"/>
    </xf>
    <xf numFmtId="0" fontId="14" fillId="0" borderId="0" xfId="0" applyFont="1" applyBorder="1" applyAlignment="1">
      <alignment horizontal="left" vertical="center" wrapText="1"/>
    </xf>
    <xf numFmtId="0" fontId="14" fillId="0" borderId="1" xfId="0" applyFont="1" applyBorder="1" applyAlignment="1">
      <alignment horizontal="left" vertical="center" wrapText="1"/>
    </xf>
    <xf numFmtId="0" fontId="14" fillId="0" borderId="20" xfId="0" applyFont="1" applyBorder="1" applyAlignment="1">
      <alignment horizontal="left" vertical="center" wrapText="1"/>
    </xf>
    <xf numFmtId="0" fontId="14" fillId="0" borderId="12" xfId="0" applyFont="1" applyBorder="1" applyAlignment="1">
      <alignment horizontal="left" vertical="center" wrapText="1"/>
    </xf>
    <xf numFmtId="0" fontId="14" fillId="0" borderId="21" xfId="0" applyFont="1" applyBorder="1" applyAlignment="1">
      <alignment horizontal="left" vertical="center" wrapText="1"/>
    </xf>
    <xf numFmtId="0" fontId="14" fillId="0" borderId="24" xfId="0" applyFont="1" applyBorder="1" applyAlignment="1">
      <alignment horizontal="left" vertical="center" wrapText="1"/>
    </xf>
    <xf numFmtId="0" fontId="14" fillId="0" borderId="5" xfId="0" applyFont="1" applyBorder="1" applyAlignment="1">
      <alignment horizontal="left" vertical="center" wrapText="1"/>
    </xf>
    <xf numFmtId="0" fontId="14" fillId="0" borderId="14" xfId="0" applyFont="1" applyBorder="1" applyAlignment="1">
      <alignment horizontal="left" vertical="center" wrapText="1"/>
    </xf>
    <xf numFmtId="0" fontId="14" fillId="0" borderId="26" xfId="0" applyFont="1" applyBorder="1" applyAlignment="1">
      <alignment horizontal="left" vertical="center" wrapText="1"/>
    </xf>
    <xf numFmtId="0" fontId="14" fillId="0" borderId="6" xfId="0" applyFont="1" applyBorder="1" applyAlignment="1">
      <alignment horizontal="left" vertical="center" wrapText="1"/>
    </xf>
    <xf numFmtId="0" fontId="14" fillId="0" borderId="15" xfId="0" applyFont="1" applyBorder="1" applyAlignment="1">
      <alignment horizontal="left" vertical="center" wrapText="1"/>
    </xf>
    <xf numFmtId="0" fontId="2" fillId="2" borderId="20" xfId="1" applyFont="1" applyFill="1" applyBorder="1" applyAlignment="1">
      <alignment horizontal="center" vertical="center" wrapText="1"/>
    </xf>
    <xf numFmtId="0" fontId="2" fillId="2" borderId="21"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18" xfId="1" applyFont="1" applyFill="1" applyBorder="1" applyAlignment="1">
      <alignment horizontal="center" vertical="center" wrapText="1"/>
    </xf>
    <xf numFmtId="0" fontId="4" fillId="0" borderId="19"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20" xfId="1" applyFont="1" applyFill="1" applyBorder="1" applyAlignment="1">
      <alignment horizontal="center" vertical="center" wrapText="1"/>
    </xf>
    <xf numFmtId="0" fontId="4" fillId="0" borderId="21" xfId="1" applyFont="1" applyFill="1" applyBorder="1" applyAlignment="1">
      <alignment horizontal="center" vertical="center" wrapText="1"/>
    </xf>
    <xf numFmtId="0" fontId="12" fillId="0" borderId="22" xfId="0" applyFont="1" applyBorder="1" applyAlignment="1">
      <alignment horizontal="left" vertical="center" wrapText="1"/>
    </xf>
    <xf numFmtId="0" fontId="12" fillId="0" borderId="4" xfId="0" applyFont="1" applyBorder="1" applyAlignment="1">
      <alignment horizontal="left" vertical="center" wrapText="1"/>
    </xf>
    <xf numFmtId="0" fontId="12" fillId="0" borderId="13" xfId="0" applyFont="1" applyBorder="1" applyAlignment="1">
      <alignment horizontal="left" vertical="center" wrapText="1"/>
    </xf>
    <xf numFmtId="0" fontId="12" fillId="0" borderId="23" xfId="0" applyFont="1" applyBorder="1" applyAlignment="1">
      <alignment horizontal="left"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12" fillId="0" borderId="24" xfId="0" applyFont="1" applyBorder="1" applyAlignment="1">
      <alignment horizontal="left" vertical="center" wrapText="1"/>
    </xf>
    <xf numFmtId="0" fontId="12" fillId="0" borderId="5" xfId="0" applyFont="1" applyBorder="1" applyAlignment="1">
      <alignment horizontal="left" vertical="center" wrapText="1"/>
    </xf>
    <xf numFmtId="0" fontId="12" fillId="0" borderId="14" xfId="0" applyFont="1" applyBorder="1" applyAlignment="1">
      <alignment horizontal="left" vertical="center" wrapText="1"/>
    </xf>
    <xf numFmtId="0" fontId="12" fillId="0" borderId="25" xfId="0" applyFont="1" applyBorder="1" applyAlignment="1">
      <alignment horizontal="left" vertical="center" wrapText="1"/>
    </xf>
    <xf numFmtId="0" fontId="12" fillId="0" borderId="10" xfId="0" applyFont="1" applyBorder="1" applyAlignment="1">
      <alignment horizontal="left" vertical="center" wrapText="1"/>
    </xf>
    <xf numFmtId="0" fontId="12" fillId="0" borderId="9" xfId="0" applyFont="1" applyBorder="1" applyAlignment="1">
      <alignment horizontal="left" vertical="center" wrapText="1"/>
    </xf>
    <xf numFmtId="0" fontId="9" fillId="4" borderId="24" xfId="1" applyFont="1" applyFill="1" applyBorder="1" applyAlignment="1">
      <alignment horizontal="left" vertical="center" wrapText="1"/>
    </xf>
    <xf numFmtId="0" fontId="9" fillId="4" borderId="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6" xfId="1" applyFont="1" applyFill="1" applyBorder="1" applyAlignment="1">
      <alignment horizontal="left" vertical="center" wrapText="1"/>
    </xf>
    <xf numFmtId="0" fontId="3" fillId="3" borderId="17" xfId="1" applyFont="1" applyFill="1" applyBorder="1" applyAlignment="1">
      <alignment horizontal="left" vertical="center"/>
    </xf>
    <xf numFmtId="0" fontId="3" fillId="3" borderId="16" xfId="1" applyFont="1" applyFill="1" applyBorder="1" applyAlignment="1">
      <alignment horizontal="left" vertical="center"/>
    </xf>
    <xf numFmtId="0" fontId="3" fillId="3" borderId="18" xfId="1" applyFont="1" applyFill="1" applyBorder="1" applyAlignment="1">
      <alignment horizontal="left" vertical="center"/>
    </xf>
    <xf numFmtId="0" fontId="0" fillId="0" borderId="12" xfId="0" applyBorder="1" applyAlignment="1">
      <alignment horizontal="center"/>
    </xf>
    <xf numFmtId="0" fontId="9" fillId="0" borderId="22" xfId="0" applyFont="1" applyBorder="1" applyAlignment="1">
      <alignment horizontal="left" vertical="top" wrapText="1"/>
    </xf>
    <xf numFmtId="0" fontId="9" fillId="0" borderId="4" xfId="0" applyFont="1" applyBorder="1" applyAlignment="1">
      <alignment horizontal="left" vertical="top" wrapText="1"/>
    </xf>
    <xf numFmtId="0" fontId="9" fillId="0" borderId="13" xfId="0" applyFont="1" applyBorder="1" applyAlignment="1">
      <alignment horizontal="left" vertical="top" wrapText="1"/>
    </xf>
    <xf numFmtId="0" fontId="9" fillId="0" borderId="26" xfId="0" applyFont="1" applyBorder="1" applyAlignment="1">
      <alignment horizontal="left" vertical="top" wrapText="1"/>
    </xf>
    <xf numFmtId="0" fontId="9" fillId="0" borderId="6" xfId="0" applyFont="1" applyBorder="1" applyAlignment="1">
      <alignment horizontal="left" vertical="top" wrapText="1"/>
    </xf>
    <xf numFmtId="0" fontId="9" fillId="0" borderId="15" xfId="0" applyFont="1" applyBorder="1" applyAlignment="1">
      <alignment horizontal="left" vertical="top" wrapText="1"/>
    </xf>
    <xf numFmtId="0" fontId="0" fillId="0" borderId="43" xfId="0" applyBorder="1" applyAlignment="1">
      <alignment horizontal="center" wrapText="1"/>
    </xf>
    <xf numFmtId="0" fontId="0" fillId="0" borderId="41" xfId="0" applyBorder="1" applyAlignment="1">
      <alignment horizontal="center" wrapText="1"/>
    </xf>
    <xf numFmtId="0" fontId="22" fillId="6" borderId="4" xfId="0" applyFont="1" applyFill="1" applyBorder="1" applyAlignment="1">
      <alignment horizontal="center" vertical="center" wrapText="1"/>
    </xf>
    <xf numFmtId="0" fontId="22" fillId="6" borderId="13"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22" fillId="6" borderId="14"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1" fillId="4" borderId="41" xfId="0" applyFont="1" applyFill="1" applyBorder="1" applyAlignment="1">
      <alignment horizontal="center" vertical="center" wrapText="1"/>
    </xf>
    <xf numFmtId="0" fontId="21" fillId="4" borderId="42" xfId="0" applyFont="1" applyFill="1" applyBorder="1" applyAlignment="1">
      <alignment horizontal="center" vertical="center" wrapText="1"/>
    </xf>
    <xf numFmtId="0" fontId="3" fillId="8" borderId="48" xfId="1" applyFont="1" applyFill="1" applyBorder="1" applyAlignment="1">
      <alignment horizontal="center" vertical="center" wrapText="1"/>
    </xf>
    <xf numFmtId="0" fontId="3" fillId="8" borderId="49" xfId="1" applyFont="1" applyFill="1" applyBorder="1" applyAlignment="1">
      <alignment horizontal="center" vertical="center" wrapText="1"/>
    </xf>
    <xf numFmtId="0" fontId="3" fillId="11" borderId="45" xfId="1" applyFont="1" applyFill="1" applyBorder="1" applyAlignment="1">
      <alignment horizontal="center" vertical="center"/>
    </xf>
    <xf numFmtId="0" fontId="3" fillId="11" borderId="47" xfId="1" applyFont="1" applyFill="1" applyBorder="1" applyAlignment="1">
      <alignment horizontal="center" vertical="center"/>
    </xf>
    <xf numFmtId="0" fontId="9" fillId="0" borderId="0" xfId="0" applyFont="1" applyBorder="1" applyAlignment="1">
      <alignment horizontal="center" vertical="top" wrapText="1"/>
    </xf>
    <xf numFmtId="0" fontId="0" fillId="0" borderId="0" xfId="0" applyBorder="1" applyAlignment="1">
      <alignment horizontal="center"/>
    </xf>
    <xf numFmtId="0" fontId="3" fillId="3" borderId="45" xfId="1" applyFont="1" applyFill="1" applyBorder="1" applyAlignment="1">
      <alignment horizontal="left" vertical="center"/>
    </xf>
    <xf numFmtId="0" fontId="3" fillId="3" borderId="46" xfId="1" applyFont="1" applyFill="1" applyBorder="1" applyAlignment="1">
      <alignment horizontal="left" vertical="center"/>
    </xf>
    <xf numFmtId="0" fontId="3" fillId="3" borderId="47" xfId="1" applyFont="1" applyFill="1" applyBorder="1" applyAlignment="1">
      <alignment horizontal="left" vertical="center"/>
    </xf>
    <xf numFmtId="0" fontId="12" fillId="0" borderId="19"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7.png"/><Relationship Id="rId7" Type="http://schemas.openxmlformats.org/officeDocument/2006/relationships/image" Target="../media/image9.png"/><Relationship Id="rId2" Type="http://schemas.openxmlformats.org/officeDocument/2006/relationships/image" Target="../media/image10.png"/><Relationship Id="rId1" Type="http://schemas.openxmlformats.org/officeDocument/2006/relationships/image" Target="../media/image1.png"/><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734786</xdr:colOff>
      <xdr:row>26</xdr:row>
      <xdr:rowOff>136072</xdr:rowOff>
    </xdr:from>
    <xdr:ext cx="2550552" cy="1838448"/>
    <xdr:pic>
      <xdr:nvPicPr>
        <xdr:cNvPr id="3" name="Image 2"/>
        <xdr:cNvPicPr>
          <a:picLocks noChangeAspect="1"/>
        </xdr:cNvPicPr>
      </xdr:nvPicPr>
      <xdr:blipFill>
        <a:blip xmlns:r="http://schemas.openxmlformats.org/officeDocument/2006/relationships" r:embed="rId1"/>
        <a:stretch>
          <a:fillRect/>
        </a:stretch>
      </xdr:blipFill>
      <xdr:spPr>
        <a:xfrm>
          <a:off x="13612586" y="38967592"/>
          <a:ext cx="2550552" cy="1838448"/>
        </a:xfrm>
        <a:prstGeom prst="rect">
          <a:avLst/>
        </a:prstGeom>
      </xdr:spPr>
    </xdr:pic>
    <xdr:clientData/>
  </xdr:oneCellAnchor>
  <xdr:oneCellAnchor>
    <xdr:from>
      <xdr:col>4</xdr:col>
      <xdr:colOff>730250</xdr:colOff>
      <xdr:row>25</xdr:row>
      <xdr:rowOff>152400</xdr:rowOff>
    </xdr:from>
    <xdr:ext cx="2550552" cy="1838448"/>
    <xdr:pic>
      <xdr:nvPicPr>
        <xdr:cNvPr id="4" name="Image 3"/>
        <xdr:cNvPicPr>
          <a:picLocks noChangeAspect="1"/>
        </xdr:cNvPicPr>
      </xdr:nvPicPr>
      <xdr:blipFill>
        <a:blip xmlns:r="http://schemas.openxmlformats.org/officeDocument/2006/relationships" r:embed="rId1"/>
        <a:stretch>
          <a:fillRect/>
        </a:stretch>
      </xdr:blipFill>
      <xdr:spPr>
        <a:xfrm>
          <a:off x="13608050" y="36796980"/>
          <a:ext cx="2550552" cy="1838448"/>
        </a:xfrm>
        <a:prstGeom prst="rect">
          <a:avLst/>
        </a:prstGeom>
      </xdr:spPr>
    </xdr:pic>
    <xdr:clientData/>
  </xdr:oneCellAnchor>
  <xdr:oneCellAnchor>
    <xdr:from>
      <xdr:col>4</xdr:col>
      <xdr:colOff>679450</xdr:colOff>
      <xdr:row>24</xdr:row>
      <xdr:rowOff>171450</xdr:rowOff>
    </xdr:from>
    <xdr:ext cx="2550552" cy="1838448"/>
    <xdr:pic>
      <xdr:nvPicPr>
        <xdr:cNvPr id="5" name="Image 4"/>
        <xdr:cNvPicPr>
          <a:picLocks noChangeAspect="1"/>
        </xdr:cNvPicPr>
      </xdr:nvPicPr>
      <xdr:blipFill>
        <a:blip xmlns:r="http://schemas.openxmlformats.org/officeDocument/2006/relationships" r:embed="rId1"/>
        <a:stretch>
          <a:fillRect/>
        </a:stretch>
      </xdr:blipFill>
      <xdr:spPr>
        <a:xfrm>
          <a:off x="13557250" y="34674810"/>
          <a:ext cx="2550552" cy="1838448"/>
        </a:xfrm>
        <a:prstGeom prst="rect">
          <a:avLst/>
        </a:prstGeom>
      </xdr:spPr>
    </xdr:pic>
    <xdr:clientData/>
  </xdr:oneCellAnchor>
  <xdr:twoCellAnchor editAs="oneCell">
    <xdr:from>
      <xdr:col>4</xdr:col>
      <xdr:colOff>716531</xdr:colOff>
      <xdr:row>23</xdr:row>
      <xdr:rowOff>372089</xdr:rowOff>
    </xdr:from>
    <xdr:to>
      <xdr:col>4</xdr:col>
      <xdr:colOff>3347830</xdr:colOff>
      <xdr:row>23</xdr:row>
      <xdr:rowOff>1959496</xdr:rowOff>
    </xdr:to>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461270" y="45114741"/>
          <a:ext cx="2631299" cy="1587407"/>
        </a:xfrm>
        <a:prstGeom prst="rect">
          <a:avLst/>
        </a:prstGeom>
      </xdr:spPr>
    </xdr:pic>
    <xdr:clientData/>
  </xdr:twoCellAnchor>
  <xdr:oneCellAnchor>
    <xdr:from>
      <xdr:col>4</xdr:col>
      <xdr:colOff>563880</xdr:colOff>
      <xdr:row>27</xdr:row>
      <xdr:rowOff>190500</xdr:rowOff>
    </xdr:from>
    <xdr:ext cx="2550552" cy="1838448"/>
    <xdr:pic>
      <xdr:nvPicPr>
        <xdr:cNvPr id="9" name="Image 8"/>
        <xdr:cNvPicPr>
          <a:picLocks noChangeAspect="1"/>
        </xdr:cNvPicPr>
      </xdr:nvPicPr>
      <xdr:blipFill>
        <a:blip xmlns:r="http://schemas.openxmlformats.org/officeDocument/2006/relationships" r:embed="rId1"/>
        <a:stretch>
          <a:fillRect/>
        </a:stretch>
      </xdr:blipFill>
      <xdr:spPr>
        <a:xfrm>
          <a:off x="13441680" y="41163240"/>
          <a:ext cx="2550552" cy="1838448"/>
        </a:xfrm>
        <a:prstGeom prst="rect">
          <a:avLst/>
        </a:prstGeom>
      </xdr:spPr>
    </xdr:pic>
    <xdr:clientData/>
  </xdr:oneCellAnchor>
  <xdr:oneCellAnchor>
    <xdr:from>
      <xdr:col>4</xdr:col>
      <xdr:colOff>716280</xdr:colOff>
      <xdr:row>28</xdr:row>
      <xdr:rowOff>152400</xdr:rowOff>
    </xdr:from>
    <xdr:ext cx="2550552" cy="1838448"/>
    <xdr:pic>
      <xdr:nvPicPr>
        <xdr:cNvPr id="10" name="Image 9"/>
        <xdr:cNvPicPr>
          <a:picLocks noChangeAspect="1"/>
        </xdr:cNvPicPr>
      </xdr:nvPicPr>
      <xdr:blipFill>
        <a:blip xmlns:r="http://schemas.openxmlformats.org/officeDocument/2006/relationships" r:embed="rId1"/>
        <a:stretch>
          <a:fillRect/>
        </a:stretch>
      </xdr:blipFill>
      <xdr:spPr>
        <a:xfrm>
          <a:off x="13594080" y="43685460"/>
          <a:ext cx="2550552" cy="1838448"/>
        </a:xfrm>
        <a:prstGeom prst="rect">
          <a:avLst/>
        </a:prstGeom>
      </xdr:spPr>
    </xdr:pic>
    <xdr:clientData/>
  </xdr:oneCellAnchor>
  <xdr:oneCellAnchor>
    <xdr:from>
      <xdr:col>4</xdr:col>
      <xdr:colOff>890088</xdr:colOff>
      <xdr:row>29</xdr:row>
      <xdr:rowOff>318588</xdr:rowOff>
    </xdr:from>
    <xdr:ext cx="2550552" cy="1838448"/>
    <xdr:pic>
      <xdr:nvPicPr>
        <xdr:cNvPr id="11" name="Image 10"/>
        <xdr:cNvPicPr>
          <a:picLocks noChangeAspect="1"/>
        </xdr:cNvPicPr>
      </xdr:nvPicPr>
      <xdr:blipFill>
        <a:blip xmlns:r="http://schemas.openxmlformats.org/officeDocument/2006/relationships" r:embed="rId1"/>
        <a:stretch>
          <a:fillRect/>
        </a:stretch>
      </xdr:blipFill>
      <xdr:spPr>
        <a:xfrm>
          <a:off x="12624888" y="63608131"/>
          <a:ext cx="2550552" cy="1838448"/>
        </a:xfrm>
        <a:prstGeom prst="rect">
          <a:avLst/>
        </a:prstGeom>
      </xdr:spPr>
    </xdr:pic>
    <xdr:clientData/>
  </xdr:oneCellAnchor>
  <xdr:twoCellAnchor editAs="oneCell">
    <xdr:from>
      <xdr:col>4</xdr:col>
      <xdr:colOff>914177</xdr:colOff>
      <xdr:row>15</xdr:row>
      <xdr:rowOff>520918</xdr:rowOff>
    </xdr:from>
    <xdr:to>
      <xdr:col>4</xdr:col>
      <xdr:colOff>3210196</xdr:colOff>
      <xdr:row>15</xdr:row>
      <xdr:rowOff>2229794</xdr:rowOff>
    </xdr:to>
    <xdr:pic>
      <xdr:nvPicPr>
        <xdr:cNvPr id="13" name="Image 1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648977" y="23511547"/>
          <a:ext cx="2296019" cy="1708876"/>
        </a:xfrm>
        <a:prstGeom prst="rect">
          <a:avLst/>
        </a:prstGeom>
      </xdr:spPr>
    </xdr:pic>
    <xdr:clientData/>
  </xdr:twoCellAnchor>
  <xdr:twoCellAnchor editAs="oneCell">
    <xdr:from>
      <xdr:col>4</xdr:col>
      <xdr:colOff>1184565</xdr:colOff>
      <xdr:row>16</xdr:row>
      <xdr:rowOff>614548</xdr:rowOff>
    </xdr:from>
    <xdr:to>
      <xdr:col>4</xdr:col>
      <xdr:colOff>2763983</xdr:colOff>
      <xdr:row>16</xdr:row>
      <xdr:rowOff>2098745</xdr:rowOff>
    </xdr:to>
    <xdr:pic>
      <xdr:nvPicPr>
        <xdr:cNvPr id="17" name="Image 16"/>
        <xdr:cNvPicPr>
          <a:picLocks noChangeAspect="1"/>
        </xdr:cNvPicPr>
      </xdr:nvPicPr>
      <xdr:blipFill>
        <a:blip xmlns:r="http://schemas.openxmlformats.org/officeDocument/2006/relationships" r:embed="rId4"/>
        <a:stretch>
          <a:fillRect/>
        </a:stretch>
      </xdr:blipFill>
      <xdr:spPr>
        <a:xfrm>
          <a:off x="12919365" y="26228634"/>
          <a:ext cx="1579418" cy="1484197"/>
        </a:xfrm>
        <a:prstGeom prst="rect">
          <a:avLst/>
        </a:prstGeom>
      </xdr:spPr>
    </xdr:pic>
    <xdr:clientData/>
  </xdr:twoCellAnchor>
  <xdr:twoCellAnchor editAs="oneCell">
    <xdr:from>
      <xdr:col>4</xdr:col>
      <xdr:colOff>926868</xdr:colOff>
      <xdr:row>20</xdr:row>
      <xdr:rowOff>224443</xdr:rowOff>
    </xdr:from>
    <xdr:to>
      <xdr:col>4</xdr:col>
      <xdr:colOff>3052017</xdr:colOff>
      <xdr:row>20</xdr:row>
      <xdr:rowOff>1905000</xdr:rowOff>
    </xdr:to>
    <xdr:pic>
      <xdr:nvPicPr>
        <xdr:cNvPr id="18" name="Image 17"/>
        <xdr:cNvPicPr>
          <a:picLocks noChangeAspect="1"/>
        </xdr:cNvPicPr>
      </xdr:nvPicPr>
      <xdr:blipFill>
        <a:blip xmlns:r="http://schemas.openxmlformats.org/officeDocument/2006/relationships" r:embed="rId5"/>
        <a:stretch>
          <a:fillRect/>
        </a:stretch>
      </xdr:blipFill>
      <xdr:spPr>
        <a:xfrm>
          <a:off x="12676908" y="41494363"/>
          <a:ext cx="2125149" cy="1680557"/>
        </a:xfrm>
        <a:prstGeom prst="rect">
          <a:avLst/>
        </a:prstGeom>
      </xdr:spPr>
    </xdr:pic>
    <xdr:clientData/>
  </xdr:twoCellAnchor>
  <xdr:twoCellAnchor editAs="oneCell">
    <xdr:from>
      <xdr:col>1</xdr:col>
      <xdr:colOff>838915</xdr:colOff>
      <xdr:row>1</xdr:row>
      <xdr:rowOff>394138</xdr:rowOff>
    </xdr:from>
    <xdr:to>
      <xdr:col>2</xdr:col>
      <xdr:colOff>3272790</xdr:colOff>
      <xdr:row>4</xdr:row>
      <xdr:rowOff>681990</xdr:rowOff>
    </xdr:to>
    <xdr:pic>
      <xdr:nvPicPr>
        <xdr:cNvPr id="23" name="Image 22"/>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06555" y="592258"/>
          <a:ext cx="5375195" cy="1933772"/>
        </a:xfrm>
        <a:prstGeom prst="rect">
          <a:avLst/>
        </a:prstGeom>
        <a:noFill/>
        <a:ln>
          <a:noFill/>
        </a:ln>
      </xdr:spPr>
    </xdr:pic>
    <xdr:clientData/>
  </xdr:twoCellAnchor>
  <xdr:twoCellAnchor editAs="oneCell">
    <xdr:from>
      <xdr:col>4</xdr:col>
      <xdr:colOff>646981</xdr:colOff>
      <xdr:row>21</xdr:row>
      <xdr:rowOff>517585</xdr:rowOff>
    </xdr:from>
    <xdr:to>
      <xdr:col>4</xdr:col>
      <xdr:colOff>3278280</xdr:colOff>
      <xdr:row>21</xdr:row>
      <xdr:rowOff>2104992</xdr:rowOff>
    </xdr:to>
    <xdr:pic>
      <xdr:nvPicPr>
        <xdr:cNvPr id="21" name="Image 20"/>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78906" y="40587283"/>
          <a:ext cx="2631299" cy="1587407"/>
        </a:xfrm>
        <a:prstGeom prst="rect">
          <a:avLst/>
        </a:prstGeom>
      </xdr:spPr>
    </xdr:pic>
    <xdr:clientData/>
  </xdr:twoCellAnchor>
  <xdr:oneCellAnchor>
    <xdr:from>
      <xdr:col>4</xdr:col>
      <xdr:colOff>833887</xdr:colOff>
      <xdr:row>22</xdr:row>
      <xdr:rowOff>474453</xdr:rowOff>
    </xdr:from>
    <xdr:ext cx="2385060" cy="1596812"/>
    <xdr:pic>
      <xdr:nvPicPr>
        <xdr:cNvPr id="24" name="Image 23"/>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565812" y="43333359"/>
          <a:ext cx="2385060" cy="1596812"/>
        </a:xfrm>
        <a:prstGeom prst="rect">
          <a:avLst/>
        </a:prstGeom>
      </xdr:spPr>
    </xdr:pic>
    <xdr:clientData/>
  </xdr:oneCellAnchor>
  <xdr:oneCellAnchor>
    <xdr:from>
      <xdr:col>4</xdr:col>
      <xdr:colOff>762000</xdr:colOff>
      <xdr:row>30</xdr:row>
      <xdr:rowOff>373811</xdr:rowOff>
    </xdr:from>
    <xdr:ext cx="2550552" cy="1838448"/>
    <xdr:pic>
      <xdr:nvPicPr>
        <xdr:cNvPr id="25" name="Image 24"/>
        <xdr:cNvPicPr>
          <a:picLocks noChangeAspect="1"/>
        </xdr:cNvPicPr>
      </xdr:nvPicPr>
      <xdr:blipFill>
        <a:blip xmlns:r="http://schemas.openxmlformats.org/officeDocument/2006/relationships" r:embed="rId1"/>
        <a:stretch>
          <a:fillRect/>
        </a:stretch>
      </xdr:blipFill>
      <xdr:spPr>
        <a:xfrm>
          <a:off x="12493925" y="63317886"/>
          <a:ext cx="2550552" cy="1838448"/>
        </a:xfrm>
        <a:prstGeom prst="rect">
          <a:avLst/>
        </a:prstGeom>
      </xdr:spPr>
    </xdr:pic>
    <xdr:clientData/>
  </xdr:oneCellAnchor>
  <xdr:oneCellAnchor>
    <xdr:from>
      <xdr:col>4</xdr:col>
      <xdr:colOff>661359</xdr:colOff>
      <xdr:row>31</xdr:row>
      <xdr:rowOff>158151</xdr:rowOff>
    </xdr:from>
    <xdr:ext cx="2550552" cy="1838448"/>
    <xdr:pic>
      <xdr:nvPicPr>
        <xdr:cNvPr id="27" name="Image 26"/>
        <xdr:cNvPicPr>
          <a:picLocks noChangeAspect="1"/>
        </xdr:cNvPicPr>
      </xdr:nvPicPr>
      <xdr:blipFill>
        <a:blip xmlns:r="http://schemas.openxmlformats.org/officeDocument/2006/relationships" r:embed="rId1"/>
        <a:stretch>
          <a:fillRect/>
        </a:stretch>
      </xdr:blipFill>
      <xdr:spPr>
        <a:xfrm>
          <a:off x="12393284" y="65790793"/>
          <a:ext cx="2550552" cy="1838448"/>
        </a:xfrm>
        <a:prstGeom prst="rect">
          <a:avLst/>
        </a:prstGeom>
      </xdr:spPr>
    </xdr:pic>
    <xdr:clientData/>
  </xdr:oneCellAnchor>
  <xdr:oneCellAnchor>
    <xdr:from>
      <xdr:col>4</xdr:col>
      <xdr:colOff>2763488</xdr:colOff>
      <xdr:row>33</xdr:row>
      <xdr:rowOff>529852</xdr:rowOff>
    </xdr:from>
    <xdr:ext cx="1156029" cy="863587"/>
    <xdr:pic>
      <xdr:nvPicPr>
        <xdr:cNvPr id="20" name="Image 19"/>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4152075" y="72650667"/>
          <a:ext cx="1156029" cy="863587"/>
        </a:xfrm>
        <a:prstGeom prst="rect">
          <a:avLst/>
        </a:prstGeom>
      </xdr:spPr>
    </xdr:pic>
    <xdr:clientData/>
  </xdr:oneCellAnchor>
  <xdr:oneCellAnchor>
    <xdr:from>
      <xdr:col>4</xdr:col>
      <xdr:colOff>255980</xdr:colOff>
      <xdr:row>33</xdr:row>
      <xdr:rowOff>166586</xdr:rowOff>
    </xdr:from>
    <xdr:ext cx="2275114" cy="1600415"/>
    <xdr:pic>
      <xdr:nvPicPr>
        <xdr:cNvPr id="22" name="Image 21"/>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644567" y="72287401"/>
          <a:ext cx="2275114" cy="1600415"/>
        </a:xfrm>
        <a:prstGeom prst="rect">
          <a:avLst/>
        </a:prstGeom>
      </xdr:spPr>
    </xdr:pic>
    <xdr:clientData/>
  </xdr:oneCellAnchor>
  <xdr:twoCellAnchor editAs="oneCell">
    <xdr:from>
      <xdr:col>4</xdr:col>
      <xdr:colOff>1097280</xdr:colOff>
      <xdr:row>11</xdr:row>
      <xdr:rowOff>1234440</xdr:rowOff>
    </xdr:from>
    <xdr:to>
      <xdr:col>4</xdr:col>
      <xdr:colOff>2367812</xdr:colOff>
      <xdr:row>11</xdr:row>
      <xdr:rowOff>3023747</xdr:rowOff>
    </xdr:to>
    <xdr:pic>
      <xdr:nvPicPr>
        <xdr:cNvPr id="26" name="Image 25"/>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832080" y="11010900"/>
          <a:ext cx="1270532" cy="17893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717550</xdr:colOff>
      <xdr:row>20</xdr:row>
      <xdr:rowOff>171450</xdr:rowOff>
    </xdr:from>
    <xdr:ext cx="2550552" cy="1838448"/>
    <xdr:pic>
      <xdr:nvPicPr>
        <xdr:cNvPr id="12" name="Image 11"/>
        <xdr:cNvPicPr>
          <a:picLocks noChangeAspect="1"/>
        </xdr:cNvPicPr>
      </xdr:nvPicPr>
      <xdr:blipFill>
        <a:blip xmlns:r="http://schemas.openxmlformats.org/officeDocument/2006/relationships" r:embed="rId1"/>
        <a:stretch>
          <a:fillRect/>
        </a:stretch>
      </xdr:blipFill>
      <xdr:spPr>
        <a:xfrm>
          <a:off x="13925550" y="39096950"/>
          <a:ext cx="2550552" cy="1838448"/>
        </a:xfrm>
        <a:prstGeom prst="rect">
          <a:avLst/>
        </a:prstGeom>
      </xdr:spPr>
    </xdr:pic>
    <xdr:clientData/>
  </xdr:oneCellAnchor>
  <xdr:twoCellAnchor editAs="oneCell">
    <xdr:from>
      <xdr:col>6</xdr:col>
      <xdr:colOff>1441530</xdr:colOff>
      <xdr:row>11</xdr:row>
      <xdr:rowOff>1855593</xdr:rowOff>
    </xdr:from>
    <xdr:to>
      <xdr:col>6</xdr:col>
      <xdr:colOff>2712062</xdr:colOff>
      <xdr:row>11</xdr:row>
      <xdr:rowOff>3644900</xdr:rowOff>
    </xdr:to>
    <xdr:pic>
      <xdr:nvPicPr>
        <xdr:cNvPr id="3"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649530" y="12269593"/>
          <a:ext cx="1270532" cy="1789307"/>
        </a:xfrm>
        <a:prstGeom prst="rect">
          <a:avLst/>
        </a:prstGeom>
      </xdr:spPr>
    </xdr:pic>
    <xdr:clientData/>
  </xdr:twoCellAnchor>
  <xdr:twoCellAnchor editAs="oneCell">
    <xdr:from>
      <xdr:col>6</xdr:col>
      <xdr:colOff>678180</xdr:colOff>
      <xdr:row>18</xdr:row>
      <xdr:rowOff>361788</xdr:rowOff>
    </xdr:from>
    <xdr:to>
      <xdr:col>6</xdr:col>
      <xdr:colOff>3063240</xdr:colOff>
      <xdr:row>18</xdr:row>
      <xdr:rowOff>1958600</xdr:rowOff>
    </xdr:to>
    <xdr:pic>
      <xdr:nvPicPr>
        <xdr:cNvPr id="4" name="Imag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24800" y="20615748"/>
          <a:ext cx="2385060" cy="1596812"/>
        </a:xfrm>
        <a:prstGeom prst="rect">
          <a:avLst/>
        </a:prstGeom>
      </xdr:spPr>
    </xdr:pic>
    <xdr:clientData/>
  </xdr:twoCellAnchor>
  <xdr:twoCellAnchor editAs="oneCell">
    <xdr:from>
      <xdr:col>6</xdr:col>
      <xdr:colOff>683400</xdr:colOff>
      <xdr:row>19</xdr:row>
      <xdr:rowOff>140176</xdr:rowOff>
    </xdr:from>
    <xdr:to>
      <xdr:col>6</xdr:col>
      <xdr:colOff>3314699</xdr:colOff>
      <xdr:row>19</xdr:row>
      <xdr:rowOff>1727583</xdr:rowOff>
    </xdr:to>
    <xdr:pic>
      <xdr:nvPicPr>
        <xdr:cNvPr id="6" name="Image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911720" y="38697376"/>
          <a:ext cx="2631299" cy="1587407"/>
        </a:xfrm>
        <a:prstGeom prst="rect">
          <a:avLst/>
        </a:prstGeom>
      </xdr:spPr>
    </xdr:pic>
    <xdr:clientData/>
  </xdr:twoCellAnchor>
  <xdr:twoCellAnchor editAs="oneCell">
    <xdr:from>
      <xdr:col>6</xdr:col>
      <xdr:colOff>805321</xdr:colOff>
      <xdr:row>13</xdr:row>
      <xdr:rowOff>270547</xdr:rowOff>
    </xdr:from>
    <xdr:to>
      <xdr:col>6</xdr:col>
      <xdr:colOff>3101340</xdr:colOff>
      <xdr:row>13</xdr:row>
      <xdr:rowOff>1979423</xdr:rowOff>
    </xdr:to>
    <xdr:pic>
      <xdr:nvPicPr>
        <xdr:cNvPr id="16" name="Image 1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013321" y="18876047"/>
          <a:ext cx="2296019" cy="1708876"/>
        </a:xfrm>
        <a:prstGeom prst="rect">
          <a:avLst/>
        </a:prstGeom>
      </xdr:spPr>
    </xdr:pic>
    <xdr:clientData/>
  </xdr:twoCellAnchor>
  <xdr:twoCellAnchor editAs="oneCell">
    <xdr:from>
      <xdr:col>6</xdr:col>
      <xdr:colOff>2763488</xdr:colOff>
      <xdr:row>22</xdr:row>
      <xdr:rowOff>529852</xdr:rowOff>
    </xdr:from>
    <xdr:to>
      <xdr:col>6</xdr:col>
      <xdr:colOff>3919517</xdr:colOff>
      <xdr:row>22</xdr:row>
      <xdr:rowOff>1393439</xdr:rowOff>
    </xdr:to>
    <xdr:pic>
      <xdr:nvPicPr>
        <xdr:cNvPr id="21" name="Image 2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141033" y="43317307"/>
          <a:ext cx="1156029" cy="863587"/>
        </a:xfrm>
        <a:prstGeom prst="rect">
          <a:avLst/>
        </a:prstGeom>
      </xdr:spPr>
    </xdr:pic>
    <xdr:clientData/>
  </xdr:twoCellAnchor>
  <xdr:twoCellAnchor editAs="oneCell">
    <xdr:from>
      <xdr:col>6</xdr:col>
      <xdr:colOff>255980</xdr:colOff>
      <xdr:row>22</xdr:row>
      <xdr:rowOff>166586</xdr:rowOff>
    </xdr:from>
    <xdr:to>
      <xdr:col>6</xdr:col>
      <xdr:colOff>2531094</xdr:colOff>
      <xdr:row>22</xdr:row>
      <xdr:rowOff>1767001</xdr:rowOff>
    </xdr:to>
    <xdr:pic>
      <xdr:nvPicPr>
        <xdr:cNvPr id="22" name="Image 2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33525" y="42954041"/>
          <a:ext cx="2275114" cy="1600415"/>
        </a:xfrm>
        <a:prstGeom prst="rect">
          <a:avLst/>
        </a:prstGeom>
      </xdr:spPr>
    </xdr:pic>
    <xdr:clientData/>
  </xdr:twoCellAnchor>
  <xdr:twoCellAnchor editAs="oneCell">
    <xdr:from>
      <xdr:col>3</xdr:col>
      <xdr:colOff>856331</xdr:colOff>
      <xdr:row>1</xdr:row>
      <xdr:rowOff>548595</xdr:rowOff>
    </xdr:from>
    <xdr:to>
      <xdr:col>4</xdr:col>
      <xdr:colOff>1663700</xdr:colOff>
      <xdr:row>4</xdr:row>
      <xdr:rowOff>274638</xdr:rowOff>
    </xdr:to>
    <xdr:pic>
      <xdr:nvPicPr>
        <xdr:cNvPr id="20" name="Image 19"/>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84956" y="929595"/>
          <a:ext cx="3664869" cy="1345293"/>
        </a:xfrm>
        <a:prstGeom prst="rect">
          <a:avLst/>
        </a:prstGeom>
        <a:noFill/>
        <a:ln>
          <a:noFill/>
        </a:ln>
      </xdr:spPr>
    </xdr:pic>
    <xdr:clientData/>
  </xdr:twoCellAnchor>
  <xdr:oneCellAnchor>
    <xdr:from>
      <xdr:col>6</xdr:col>
      <xdr:colOff>678180</xdr:colOff>
      <xdr:row>18</xdr:row>
      <xdr:rowOff>361788</xdr:rowOff>
    </xdr:from>
    <xdr:ext cx="2385060" cy="1596812"/>
    <xdr:pic>
      <xdr:nvPicPr>
        <xdr:cNvPr id="25" name="Image 2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874227" y="36202682"/>
          <a:ext cx="2385060" cy="1596812"/>
        </a:xfrm>
        <a:prstGeom prst="rect">
          <a:avLst/>
        </a:prstGeom>
      </xdr:spPr>
    </xdr:pic>
    <xdr:clientData/>
  </xdr:oneCellAnchor>
  <xdr:twoCellAnchor editAs="oneCell">
    <xdr:from>
      <xdr:col>6</xdr:col>
      <xdr:colOff>751159</xdr:colOff>
      <xdr:row>17</xdr:row>
      <xdr:rowOff>510988</xdr:rowOff>
    </xdr:from>
    <xdr:to>
      <xdr:col>6</xdr:col>
      <xdr:colOff>3382458</xdr:colOff>
      <xdr:row>17</xdr:row>
      <xdr:rowOff>2098395</xdr:rowOff>
    </xdr:to>
    <xdr:pic>
      <xdr:nvPicPr>
        <xdr:cNvPr id="28" name="Image 2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953252" y="28049314"/>
          <a:ext cx="2631299" cy="158740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IS82"/>
  <sheetViews>
    <sheetView tabSelected="1" topLeftCell="A31" zoomScale="60" zoomScaleNormal="60" zoomScalePageLayoutView="40" workbookViewId="0">
      <selection activeCell="B16" sqref="B16"/>
    </sheetView>
  </sheetViews>
  <sheetFormatPr baseColWidth="10" defaultRowHeight="15" x14ac:dyDescent="0.25"/>
  <cols>
    <col min="1" max="1" width="2.28515625" customWidth="1"/>
    <col min="2" max="2" width="42.85546875" style="1" customWidth="1"/>
    <col min="3" max="3" width="54.28515625" style="1" customWidth="1"/>
    <col min="4" max="4" width="71.5703125" style="12" customWidth="1"/>
    <col min="5" max="10" width="59.5703125" customWidth="1"/>
    <col min="11" max="11" width="37.85546875" customWidth="1"/>
    <col min="12" max="13" width="25.5703125" customWidth="1"/>
    <col min="14" max="14" width="19.7109375" customWidth="1"/>
    <col min="15" max="15" width="11.5703125" hidden="1" customWidth="1"/>
    <col min="24" max="24" width="11.42578125" customWidth="1"/>
    <col min="27" max="27" width="11.42578125" customWidth="1"/>
    <col min="41" max="41" width="11.42578125" customWidth="1"/>
  </cols>
  <sheetData>
    <row r="1" spans="1:253" ht="15.75" thickBot="1" x14ac:dyDescent="0.3"/>
    <row r="2" spans="1:253" ht="79.900000000000006" customHeight="1" x14ac:dyDescent="0.25">
      <c r="B2" s="112"/>
      <c r="C2" s="113"/>
      <c r="D2" s="106" t="s">
        <v>58</v>
      </c>
      <c r="E2" s="106"/>
      <c r="F2" s="106"/>
      <c r="G2" s="106"/>
      <c r="H2" s="106"/>
      <c r="I2" s="106"/>
      <c r="J2" s="106"/>
      <c r="K2" s="106"/>
      <c r="L2" s="106"/>
      <c r="M2" s="106"/>
      <c r="N2" s="107"/>
    </row>
    <row r="3" spans="1:253" ht="19.899999999999999" customHeight="1" x14ac:dyDescent="0.25">
      <c r="B3" s="114"/>
      <c r="C3" s="115"/>
      <c r="D3" s="108"/>
      <c r="E3" s="108"/>
      <c r="F3" s="108"/>
      <c r="G3" s="108"/>
      <c r="H3" s="108"/>
      <c r="I3" s="108"/>
      <c r="J3" s="108"/>
      <c r="K3" s="108"/>
      <c r="L3" s="108"/>
      <c r="M3" s="108"/>
      <c r="N3" s="109"/>
    </row>
    <row r="4" spans="1:253" ht="29.25" customHeight="1" x14ac:dyDescent="0.25">
      <c r="B4" s="114"/>
      <c r="C4" s="115"/>
      <c r="D4" s="110" t="s">
        <v>132</v>
      </c>
      <c r="E4" s="110"/>
      <c r="F4" s="110"/>
      <c r="G4" s="110"/>
      <c r="H4" s="110"/>
      <c r="I4" s="110"/>
      <c r="J4" s="110"/>
      <c r="K4" s="110"/>
      <c r="L4" s="110"/>
      <c r="M4" s="110"/>
      <c r="N4" s="111"/>
    </row>
    <row r="5" spans="1:253" ht="97.9" customHeight="1" thickBot="1" x14ac:dyDescent="0.3">
      <c r="B5" s="114"/>
      <c r="C5" s="115"/>
      <c r="D5" s="110"/>
      <c r="E5" s="110"/>
      <c r="F5" s="110"/>
      <c r="G5" s="110"/>
      <c r="H5" s="110"/>
      <c r="I5" s="110"/>
      <c r="J5" s="110"/>
      <c r="K5" s="110"/>
      <c r="L5" s="110"/>
      <c r="M5" s="110"/>
      <c r="N5" s="111"/>
    </row>
    <row r="6" spans="1:253" ht="153" customHeight="1" x14ac:dyDescent="0.25">
      <c r="B6" s="116" t="s">
        <v>159</v>
      </c>
      <c r="C6" s="117"/>
      <c r="D6" s="117"/>
      <c r="E6" s="117"/>
      <c r="F6" s="117"/>
      <c r="G6" s="117"/>
      <c r="H6" s="117"/>
      <c r="I6" s="117"/>
      <c r="J6" s="117"/>
      <c r="K6" s="117"/>
      <c r="L6" s="117"/>
      <c r="M6" s="117"/>
      <c r="N6" s="118"/>
      <c r="O6" s="30"/>
    </row>
    <row r="7" spans="1:253" ht="142.5" customHeight="1" thickBot="1" x14ac:dyDescent="0.3">
      <c r="B7" s="119"/>
      <c r="C7" s="120"/>
      <c r="D7" s="120"/>
      <c r="E7" s="120"/>
      <c r="F7" s="120"/>
      <c r="G7" s="120"/>
      <c r="H7" s="120"/>
      <c r="I7" s="120"/>
      <c r="J7" s="120"/>
      <c r="K7" s="120"/>
      <c r="L7" s="120"/>
      <c r="M7" s="120"/>
      <c r="N7" s="121"/>
      <c r="O7" s="31"/>
    </row>
    <row r="8" spans="1:253" ht="26.45" customHeight="1" thickBot="1" x14ac:dyDescent="0.3">
      <c r="A8" s="122"/>
      <c r="B8" s="122"/>
      <c r="C8" s="122"/>
      <c r="D8" s="122"/>
      <c r="E8" s="122"/>
      <c r="F8" s="122"/>
      <c r="G8" s="123"/>
      <c r="H8" s="123"/>
      <c r="I8" s="123"/>
      <c r="J8" s="123"/>
      <c r="K8" s="124"/>
      <c r="L8" s="124"/>
      <c r="M8" s="124"/>
      <c r="N8" s="124"/>
      <c r="O8" s="98"/>
      <c r="Z8" s="98"/>
      <c r="AA8" s="98"/>
      <c r="AB8" s="98"/>
    </row>
    <row r="9" spans="1:253" ht="70.150000000000006" customHeight="1" thickBot="1" x14ac:dyDescent="0.3">
      <c r="A9" s="122"/>
      <c r="B9" s="122"/>
      <c r="C9" s="122"/>
      <c r="D9" s="122"/>
      <c r="E9" s="122"/>
      <c r="F9" s="122"/>
      <c r="G9" s="102" t="s">
        <v>59</v>
      </c>
      <c r="H9" s="103"/>
      <c r="I9" s="104" t="s">
        <v>65</v>
      </c>
      <c r="J9" s="105"/>
      <c r="K9" s="125"/>
      <c r="L9" s="125"/>
      <c r="M9" s="125"/>
      <c r="N9" s="125"/>
      <c r="O9" s="98"/>
      <c r="Z9" s="98"/>
      <c r="AA9" s="98"/>
      <c r="AB9" s="98"/>
    </row>
    <row r="10" spans="1:253" s="13" customFormat="1" ht="116.45" customHeight="1" thickBot="1" x14ac:dyDescent="0.3">
      <c r="B10" s="88" t="s">
        <v>39</v>
      </c>
      <c r="C10" s="89" t="s">
        <v>40</v>
      </c>
      <c r="D10" s="90" t="s">
        <v>41</v>
      </c>
      <c r="E10" s="90" t="s">
        <v>42</v>
      </c>
      <c r="F10" s="89" t="s">
        <v>43</v>
      </c>
      <c r="G10" s="91" t="s">
        <v>61</v>
      </c>
      <c r="H10" s="91" t="s">
        <v>62</v>
      </c>
      <c r="I10" s="92" t="s">
        <v>66</v>
      </c>
      <c r="J10" s="92" t="s">
        <v>67</v>
      </c>
      <c r="K10" s="89" t="s">
        <v>44</v>
      </c>
      <c r="L10" s="89" t="s">
        <v>45</v>
      </c>
      <c r="M10" s="93" t="s">
        <v>28</v>
      </c>
      <c r="N10" s="94" t="s">
        <v>29</v>
      </c>
      <c r="O10" s="14"/>
      <c r="P10"/>
      <c r="Q10"/>
      <c r="R10"/>
      <c r="S10"/>
      <c r="T10"/>
      <c r="U10"/>
      <c r="V10"/>
      <c r="W10"/>
      <c r="X10"/>
      <c r="Y10"/>
      <c r="Z10"/>
      <c r="AA10"/>
      <c r="AB10"/>
      <c r="AC10"/>
      <c r="AD10"/>
      <c r="AE10"/>
      <c r="AF10"/>
      <c r="AG10"/>
      <c r="AH10"/>
      <c r="AI10"/>
      <c r="AJ10"/>
      <c r="AK10"/>
      <c r="AL10"/>
      <c r="AM10"/>
      <c r="AN10"/>
      <c r="AO10"/>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row>
    <row r="11" spans="1:253" ht="45" customHeight="1" x14ac:dyDescent="0.25">
      <c r="B11" s="127" t="s">
        <v>46</v>
      </c>
      <c r="C11" s="128"/>
      <c r="D11" s="128"/>
      <c r="E11" s="128"/>
      <c r="F11" s="128"/>
      <c r="G11" s="128"/>
      <c r="H11" s="128"/>
      <c r="I11" s="128"/>
      <c r="J11" s="128"/>
      <c r="K11" s="128"/>
      <c r="L11" s="128"/>
      <c r="M11" s="128"/>
      <c r="N11" s="129"/>
      <c r="O11" s="32"/>
    </row>
    <row r="12" spans="1:253" ht="409.15" customHeight="1" x14ac:dyDescent="0.25">
      <c r="B12" s="26" t="s">
        <v>17</v>
      </c>
      <c r="C12" s="99" t="s">
        <v>74</v>
      </c>
      <c r="D12" s="50" t="s">
        <v>130</v>
      </c>
      <c r="E12" s="25"/>
      <c r="F12" s="29"/>
      <c r="G12" s="29"/>
      <c r="H12" s="29"/>
      <c r="I12" s="29"/>
      <c r="J12" s="29"/>
      <c r="K12" s="29"/>
      <c r="L12" s="29"/>
      <c r="M12" s="29"/>
      <c r="N12" s="34"/>
    </row>
    <row r="13" spans="1:253" ht="169.15" customHeight="1" x14ac:dyDescent="0.25">
      <c r="B13" s="44" t="s">
        <v>142</v>
      </c>
      <c r="C13" s="45" t="s">
        <v>76</v>
      </c>
      <c r="D13" s="24" t="s">
        <v>102</v>
      </c>
      <c r="E13" s="38" t="s">
        <v>24</v>
      </c>
      <c r="F13" s="29"/>
      <c r="G13" s="29"/>
      <c r="H13" s="29"/>
      <c r="I13" s="29"/>
      <c r="J13" s="29"/>
      <c r="K13" s="29"/>
      <c r="L13" s="29"/>
      <c r="M13" s="29"/>
      <c r="N13" s="34"/>
    </row>
    <row r="14" spans="1:253" ht="146.44999999999999" customHeight="1" x14ac:dyDescent="0.25">
      <c r="B14" s="44" t="s">
        <v>143</v>
      </c>
      <c r="C14" s="45" t="s">
        <v>77</v>
      </c>
      <c r="D14" s="24" t="s">
        <v>103</v>
      </c>
      <c r="E14" s="38" t="s">
        <v>24</v>
      </c>
      <c r="F14" s="29"/>
      <c r="G14" s="29"/>
      <c r="H14" s="29"/>
      <c r="I14" s="29"/>
      <c r="J14" s="29"/>
      <c r="K14" s="29"/>
      <c r="L14" s="29"/>
      <c r="M14" s="29"/>
      <c r="N14" s="34"/>
    </row>
    <row r="15" spans="1:253" ht="238.9" customHeight="1" x14ac:dyDescent="0.25">
      <c r="B15" s="26" t="s">
        <v>163</v>
      </c>
      <c r="C15" s="45" t="s">
        <v>78</v>
      </c>
      <c r="D15" s="24" t="s">
        <v>104</v>
      </c>
      <c r="E15" s="38" t="s">
        <v>24</v>
      </c>
      <c r="F15" s="29"/>
      <c r="G15" s="29"/>
      <c r="H15" s="29"/>
      <c r="I15" s="29"/>
      <c r="J15" s="29"/>
      <c r="K15" s="29"/>
      <c r="L15" s="29"/>
      <c r="M15" s="29"/>
      <c r="N15" s="34"/>
    </row>
    <row r="16" spans="1:253" ht="206.45" customHeight="1" x14ac:dyDescent="0.25">
      <c r="B16" s="26" t="s">
        <v>22</v>
      </c>
      <c r="C16" s="45" t="s">
        <v>121</v>
      </c>
      <c r="D16" s="24" t="s">
        <v>160</v>
      </c>
      <c r="E16" s="24"/>
      <c r="F16" s="29"/>
      <c r="G16" s="29"/>
      <c r="H16" s="29"/>
      <c r="I16" s="29"/>
      <c r="J16" s="29"/>
      <c r="K16" s="29"/>
      <c r="L16" s="29"/>
      <c r="M16" s="29"/>
      <c r="N16" s="34"/>
    </row>
    <row r="17" spans="2:41" s="12" customFormat="1" ht="243.6" customHeight="1" x14ac:dyDescent="0.25">
      <c r="B17" s="44" t="s">
        <v>98</v>
      </c>
      <c r="C17" s="49" t="s">
        <v>79</v>
      </c>
      <c r="D17" s="50" t="s">
        <v>161</v>
      </c>
      <c r="E17" s="24"/>
      <c r="F17" s="29"/>
      <c r="G17" s="29"/>
      <c r="H17" s="29"/>
      <c r="I17" s="29"/>
      <c r="J17" s="29"/>
      <c r="K17" s="29"/>
      <c r="L17" s="29"/>
      <c r="M17" s="29"/>
      <c r="N17" s="34"/>
      <c r="P17"/>
      <c r="Q17"/>
      <c r="R17"/>
      <c r="S17"/>
      <c r="T17"/>
      <c r="U17"/>
      <c r="V17"/>
      <c r="W17"/>
      <c r="X17"/>
      <c r="Y17"/>
      <c r="Z17"/>
      <c r="AA17"/>
      <c r="AB17"/>
      <c r="AC17"/>
      <c r="AD17"/>
      <c r="AE17"/>
      <c r="AF17"/>
      <c r="AG17"/>
      <c r="AH17"/>
      <c r="AI17"/>
      <c r="AJ17"/>
      <c r="AK17"/>
      <c r="AL17"/>
      <c r="AM17"/>
      <c r="AN17"/>
      <c r="AO17"/>
    </row>
    <row r="18" spans="2:41" ht="287.45" customHeight="1" x14ac:dyDescent="0.25">
      <c r="B18" s="26" t="s">
        <v>118</v>
      </c>
      <c r="C18" s="45" t="s">
        <v>80</v>
      </c>
      <c r="D18" s="24" t="s">
        <v>105</v>
      </c>
      <c r="E18" s="38" t="s">
        <v>24</v>
      </c>
      <c r="F18" s="29"/>
      <c r="G18" s="29"/>
      <c r="H18" s="29"/>
      <c r="I18" s="29"/>
      <c r="J18" s="29"/>
      <c r="K18" s="29"/>
      <c r="L18" s="29"/>
      <c r="M18" s="29"/>
      <c r="N18" s="34"/>
    </row>
    <row r="19" spans="2:41" ht="349.15" customHeight="1" x14ac:dyDescent="0.25">
      <c r="B19" s="44" t="s">
        <v>120</v>
      </c>
      <c r="C19" s="45" t="s">
        <v>81</v>
      </c>
      <c r="D19" s="24" t="s">
        <v>151</v>
      </c>
      <c r="E19" s="38" t="s">
        <v>24</v>
      </c>
      <c r="F19" s="29"/>
      <c r="G19" s="29"/>
      <c r="H19" s="29"/>
      <c r="I19" s="29"/>
      <c r="J19" s="29"/>
      <c r="K19" s="29"/>
      <c r="L19" s="29"/>
      <c r="M19" s="29"/>
      <c r="N19" s="34"/>
    </row>
    <row r="20" spans="2:41" ht="349.15" customHeight="1" x14ac:dyDescent="0.25">
      <c r="B20" s="44" t="s">
        <v>119</v>
      </c>
      <c r="C20" s="49" t="s">
        <v>82</v>
      </c>
      <c r="D20" s="24" t="s">
        <v>106</v>
      </c>
      <c r="E20" s="38" t="s">
        <v>24</v>
      </c>
      <c r="F20" s="29"/>
      <c r="G20" s="29"/>
      <c r="H20" s="29"/>
      <c r="I20" s="29"/>
      <c r="J20" s="29"/>
      <c r="K20" s="29"/>
      <c r="L20" s="29"/>
      <c r="M20" s="29"/>
      <c r="N20" s="34"/>
    </row>
    <row r="21" spans="2:41" ht="171.6" customHeight="1" x14ac:dyDescent="0.25">
      <c r="B21" s="44" t="s">
        <v>101</v>
      </c>
      <c r="C21" s="45" t="s">
        <v>83</v>
      </c>
      <c r="D21" s="24" t="s">
        <v>107</v>
      </c>
      <c r="E21" s="24"/>
      <c r="F21" s="29"/>
      <c r="G21" s="29"/>
      <c r="H21" s="29"/>
      <c r="I21" s="29"/>
      <c r="J21" s="29"/>
      <c r="K21" s="29"/>
      <c r="L21" s="29"/>
      <c r="M21" s="29"/>
      <c r="N21" s="34"/>
    </row>
    <row r="22" spans="2:41" ht="219.95" customHeight="1" x14ac:dyDescent="0.25">
      <c r="B22" s="26" t="s">
        <v>18</v>
      </c>
      <c r="C22" s="45" t="s">
        <v>90</v>
      </c>
      <c r="D22" s="24" t="s">
        <v>108</v>
      </c>
      <c r="E22" s="24"/>
      <c r="F22" s="29"/>
      <c r="G22" s="29"/>
      <c r="H22" s="29"/>
      <c r="I22" s="29"/>
      <c r="J22" s="29"/>
      <c r="K22" s="29"/>
      <c r="L22" s="29"/>
      <c r="M22" s="29"/>
      <c r="N22" s="34"/>
    </row>
    <row r="23" spans="2:41" ht="219.95" customHeight="1" x14ac:dyDescent="0.25">
      <c r="B23" s="44" t="s">
        <v>96</v>
      </c>
      <c r="C23" s="49" t="s">
        <v>75</v>
      </c>
      <c r="D23" s="24" t="s">
        <v>153</v>
      </c>
      <c r="E23" s="24"/>
      <c r="F23" s="29"/>
      <c r="G23" s="29"/>
      <c r="H23" s="29"/>
      <c r="I23" s="29"/>
      <c r="J23" s="29"/>
      <c r="K23" s="29"/>
      <c r="L23" s="29"/>
      <c r="M23" s="29"/>
      <c r="N23" s="34"/>
    </row>
    <row r="24" spans="2:41" ht="190.9" customHeight="1" x14ac:dyDescent="0.25">
      <c r="B24" s="26" t="s">
        <v>23</v>
      </c>
      <c r="C24" s="45" t="s">
        <v>91</v>
      </c>
      <c r="D24" s="24" t="s">
        <v>109</v>
      </c>
      <c r="E24" s="24"/>
      <c r="F24" s="29"/>
      <c r="G24" s="29"/>
      <c r="H24" s="29"/>
      <c r="I24" s="29"/>
      <c r="J24" s="29"/>
      <c r="K24" s="29"/>
      <c r="L24" s="29"/>
      <c r="M24" s="29"/>
      <c r="N24" s="34"/>
    </row>
    <row r="25" spans="2:41" ht="189" customHeight="1" x14ac:dyDescent="0.25">
      <c r="B25" s="26" t="s">
        <v>97</v>
      </c>
      <c r="C25" s="45" t="s">
        <v>84</v>
      </c>
      <c r="D25" s="24" t="s">
        <v>110</v>
      </c>
      <c r="E25" s="24"/>
      <c r="F25" s="29"/>
      <c r="G25" s="29"/>
      <c r="H25" s="29"/>
      <c r="I25" s="29"/>
      <c r="J25" s="29"/>
      <c r="K25" s="29"/>
      <c r="L25" s="29"/>
      <c r="M25" s="29"/>
      <c r="N25" s="34"/>
    </row>
    <row r="26" spans="2:41" ht="192.6" customHeight="1" x14ac:dyDescent="0.25">
      <c r="B26" s="26" t="s">
        <v>19</v>
      </c>
      <c r="C26" s="45" t="s">
        <v>85</v>
      </c>
      <c r="D26" s="24" t="s">
        <v>156</v>
      </c>
      <c r="E26" s="24"/>
      <c r="F26" s="29"/>
      <c r="G26" s="29"/>
      <c r="H26" s="29"/>
      <c r="I26" s="29"/>
      <c r="J26" s="29"/>
      <c r="K26" s="29"/>
      <c r="L26" s="29"/>
      <c r="M26" s="29"/>
      <c r="N26" s="34"/>
    </row>
    <row r="27" spans="2:41" ht="182.45" customHeight="1" x14ac:dyDescent="0.25">
      <c r="B27" s="26" t="s">
        <v>16</v>
      </c>
      <c r="C27" s="45" t="s">
        <v>86</v>
      </c>
      <c r="D27" s="24" t="s">
        <v>111</v>
      </c>
      <c r="E27" s="24"/>
      <c r="F27" s="29"/>
      <c r="G27" s="29"/>
      <c r="H27" s="29"/>
      <c r="I27" s="29"/>
      <c r="J27" s="29"/>
      <c r="K27" s="29"/>
      <c r="L27" s="29"/>
      <c r="M27" s="29"/>
      <c r="N27" s="34"/>
    </row>
    <row r="28" spans="2:41" ht="201.6" customHeight="1" x14ac:dyDescent="0.25">
      <c r="B28" s="26" t="s">
        <v>19</v>
      </c>
      <c r="C28" s="45" t="s">
        <v>87</v>
      </c>
      <c r="D28" s="24" t="s">
        <v>112</v>
      </c>
      <c r="E28" s="24"/>
      <c r="F28" s="29"/>
      <c r="G28" s="29"/>
      <c r="H28" s="29"/>
      <c r="I28" s="29"/>
      <c r="J28" s="29"/>
      <c r="K28" s="29"/>
      <c r="L28" s="29"/>
      <c r="M28" s="29"/>
      <c r="N28" s="34"/>
    </row>
    <row r="29" spans="2:41" ht="193.15" customHeight="1" x14ac:dyDescent="0.25">
      <c r="B29" s="26" t="s">
        <v>20</v>
      </c>
      <c r="C29" s="45" t="s">
        <v>92</v>
      </c>
      <c r="D29" s="24" t="s">
        <v>158</v>
      </c>
      <c r="E29" s="24"/>
      <c r="F29" s="29"/>
      <c r="G29" s="29"/>
      <c r="H29" s="29"/>
      <c r="I29" s="29"/>
      <c r="J29" s="29"/>
      <c r="K29" s="29"/>
      <c r="L29" s="29"/>
      <c r="M29" s="29"/>
      <c r="N29" s="34"/>
    </row>
    <row r="30" spans="2:41" ht="211.15" customHeight="1" x14ac:dyDescent="0.25">
      <c r="B30" s="26" t="s">
        <v>21</v>
      </c>
      <c r="C30" s="45" t="s">
        <v>93</v>
      </c>
      <c r="D30" s="24" t="s">
        <v>113</v>
      </c>
      <c r="E30" s="24"/>
      <c r="F30" s="29"/>
      <c r="G30" s="29"/>
      <c r="H30" s="29"/>
      <c r="I30" s="29"/>
      <c r="J30" s="29"/>
      <c r="K30" s="29"/>
      <c r="L30" s="29"/>
      <c r="M30" s="29"/>
      <c r="N30" s="34"/>
    </row>
    <row r="31" spans="2:41" ht="211.15" customHeight="1" x14ac:dyDescent="0.25">
      <c r="B31" s="26" t="s">
        <v>72</v>
      </c>
      <c r="C31" s="45" t="s">
        <v>94</v>
      </c>
      <c r="D31" s="24" t="s">
        <v>114</v>
      </c>
      <c r="E31" s="24"/>
      <c r="F31" s="29"/>
      <c r="G31" s="29"/>
      <c r="H31" s="29"/>
      <c r="I31" s="29"/>
      <c r="J31" s="29"/>
      <c r="K31" s="29"/>
      <c r="L31" s="29"/>
      <c r="M31" s="29"/>
      <c r="N31" s="34"/>
    </row>
    <row r="32" spans="2:41" ht="211.15" customHeight="1" x14ac:dyDescent="0.25">
      <c r="B32" s="26" t="s">
        <v>73</v>
      </c>
      <c r="C32" s="45" t="s">
        <v>95</v>
      </c>
      <c r="D32" s="24" t="s">
        <v>133</v>
      </c>
      <c r="E32" s="24"/>
      <c r="F32" s="29"/>
      <c r="G32" s="29"/>
      <c r="H32" s="29"/>
      <c r="I32" s="29"/>
      <c r="J32" s="29"/>
      <c r="K32" s="29"/>
      <c r="L32" s="29"/>
      <c r="M32" s="29"/>
      <c r="N32" s="34"/>
    </row>
    <row r="33" spans="2:41" ht="188.1" customHeight="1" x14ac:dyDescent="0.25">
      <c r="B33" s="26" t="s">
        <v>25</v>
      </c>
      <c r="C33" s="45" t="s">
        <v>89</v>
      </c>
      <c r="D33" s="41" t="s">
        <v>115</v>
      </c>
      <c r="E33" s="38" t="s">
        <v>24</v>
      </c>
      <c r="F33" s="29"/>
      <c r="G33" s="29"/>
      <c r="H33" s="29"/>
      <c r="I33" s="29"/>
      <c r="J33" s="29"/>
      <c r="K33" s="29"/>
      <c r="L33" s="29"/>
      <c r="M33" s="29"/>
      <c r="N33" s="34"/>
    </row>
    <row r="34" spans="2:41" ht="188.1" customHeight="1" thickBot="1" x14ac:dyDescent="0.3">
      <c r="B34" s="27" t="s">
        <v>26</v>
      </c>
      <c r="C34" s="46" t="s">
        <v>88</v>
      </c>
      <c r="D34" s="28" t="s">
        <v>116</v>
      </c>
      <c r="E34" s="28"/>
      <c r="F34" s="51"/>
      <c r="G34" s="51"/>
      <c r="H34" s="51"/>
      <c r="I34" s="51"/>
      <c r="J34" s="51"/>
      <c r="K34" s="51"/>
      <c r="L34" s="51"/>
      <c r="M34" s="51"/>
      <c r="N34" s="52"/>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2:41" ht="227.25" customHeight="1" thickBot="1" x14ac:dyDescent="0.3">
      <c r="B35" s="54" t="s">
        <v>99</v>
      </c>
      <c r="C35" s="55" t="s">
        <v>122</v>
      </c>
      <c r="D35" s="53" t="s">
        <v>117</v>
      </c>
      <c r="E35" s="70" t="s">
        <v>24</v>
      </c>
      <c r="F35" s="35"/>
      <c r="G35" s="35"/>
      <c r="H35" s="35"/>
      <c r="I35" s="35"/>
      <c r="J35" s="35"/>
      <c r="K35" s="35"/>
      <c r="L35" s="35"/>
      <c r="M35" s="35"/>
      <c r="N35" s="36"/>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2:41" ht="45" customHeight="1" x14ac:dyDescent="0.25">
      <c r="B36" s="126"/>
      <c r="C36" s="126"/>
      <c r="D36" s="126"/>
      <c r="E36" s="126"/>
      <c r="F36" s="126"/>
      <c r="G36" s="126"/>
      <c r="H36" s="126"/>
      <c r="I36" s="126"/>
      <c r="J36" s="126"/>
      <c r="K36" s="126"/>
      <c r="L36" s="126"/>
      <c r="M36" s="126"/>
      <c r="N36" s="126"/>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2:41" ht="39" customHeight="1" thickBot="1" x14ac:dyDescent="0.3">
      <c r="B37" s="122"/>
      <c r="C37" s="122"/>
      <c r="D37" s="122"/>
      <c r="E37" s="122"/>
      <c r="F37" s="122"/>
      <c r="G37" s="122"/>
      <c r="H37" s="122"/>
      <c r="I37" s="122"/>
      <c r="J37" s="122"/>
      <c r="K37" s="122"/>
      <c r="L37" s="122"/>
      <c r="M37" s="122"/>
      <c r="N37" s="122"/>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2:41" ht="45" customHeight="1" x14ac:dyDescent="0.25">
      <c r="B38" s="95" t="s">
        <v>123</v>
      </c>
      <c r="C38" s="96"/>
      <c r="D38" s="96"/>
      <c r="E38" s="97"/>
      <c r="F38" s="7"/>
      <c r="G38" s="7"/>
      <c r="H38" s="7"/>
      <c r="I38" s="7"/>
      <c r="J38" s="7"/>
      <c r="K38" s="7"/>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2:41" ht="72.75" customHeight="1" thickBot="1" x14ac:dyDescent="0.3">
      <c r="B39" s="145" t="s">
        <v>30</v>
      </c>
      <c r="C39" s="146"/>
      <c r="D39" s="15" t="s">
        <v>0</v>
      </c>
      <c r="E39" s="33"/>
      <c r="F39" s="5"/>
      <c r="G39" s="5"/>
      <c r="H39" s="6"/>
      <c r="I39" s="6"/>
      <c r="J39" s="6"/>
      <c r="K39" s="6"/>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2:41" ht="74.25" customHeight="1" x14ac:dyDescent="0.25">
      <c r="B40" s="147" t="s">
        <v>31</v>
      </c>
      <c r="C40" s="148"/>
      <c r="D40" s="16" t="s">
        <v>1</v>
      </c>
      <c r="E40" s="19"/>
      <c r="F40" s="3"/>
      <c r="G40" s="3"/>
      <c r="H40" s="4"/>
      <c r="I40" s="4"/>
      <c r="J40" s="4"/>
      <c r="K40" s="4"/>
    </row>
    <row r="41" spans="2:41" ht="74.25" customHeight="1" x14ac:dyDescent="0.25">
      <c r="B41" s="149"/>
      <c r="C41" s="150"/>
      <c r="D41" s="17" t="s">
        <v>2</v>
      </c>
      <c r="E41" s="20"/>
      <c r="F41" s="3"/>
      <c r="G41" s="3"/>
      <c r="H41" s="4"/>
      <c r="I41" s="4"/>
      <c r="J41" s="4"/>
      <c r="K41" s="4"/>
    </row>
    <row r="42" spans="2:41" ht="74.25" customHeight="1" x14ac:dyDescent="0.25">
      <c r="B42" s="149"/>
      <c r="C42" s="150"/>
      <c r="D42" s="17" t="s">
        <v>3</v>
      </c>
      <c r="E42" s="20"/>
      <c r="F42" s="3"/>
      <c r="G42" s="3"/>
      <c r="H42" s="4"/>
      <c r="I42" s="4"/>
      <c r="J42" s="4"/>
      <c r="K42" s="4"/>
    </row>
    <row r="43" spans="2:41" ht="74.25" customHeight="1" x14ac:dyDescent="0.25">
      <c r="B43" s="149"/>
      <c r="C43" s="150"/>
      <c r="D43" s="17" t="s">
        <v>4</v>
      </c>
      <c r="E43" s="20"/>
      <c r="F43" s="3"/>
      <c r="G43" s="3"/>
      <c r="H43" s="4"/>
      <c r="I43" s="4"/>
      <c r="J43" s="4"/>
      <c r="K43" s="4"/>
    </row>
    <row r="44" spans="2:41" ht="74.25" customHeight="1" x14ac:dyDescent="0.25">
      <c r="B44" s="149"/>
      <c r="C44" s="150"/>
      <c r="D44" s="17" t="s">
        <v>5</v>
      </c>
      <c r="E44" s="20"/>
      <c r="F44" s="3"/>
      <c r="G44" s="3"/>
      <c r="H44" s="4"/>
      <c r="I44" s="4"/>
      <c r="J44" s="4"/>
      <c r="K44" s="4"/>
    </row>
    <row r="45" spans="2:41" ht="74.25" customHeight="1" x14ac:dyDescent="0.25">
      <c r="B45" s="149"/>
      <c r="C45" s="150"/>
      <c r="D45" s="17" t="s">
        <v>6</v>
      </c>
      <c r="E45" s="20"/>
      <c r="F45" s="3"/>
      <c r="G45" s="3"/>
      <c r="H45" s="4"/>
      <c r="I45" s="4"/>
      <c r="J45" s="4"/>
      <c r="K45" s="4"/>
    </row>
    <row r="46" spans="2:41" ht="74.25" customHeight="1" x14ac:dyDescent="0.25">
      <c r="B46" s="149"/>
      <c r="C46" s="150"/>
      <c r="D46" s="17" t="s">
        <v>7</v>
      </c>
      <c r="E46" s="20"/>
      <c r="F46" s="3"/>
      <c r="G46" s="3"/>
      <c r="H46" s="4"/>
      <c r="I46" s="4"/>
      <c r="J46" s="4"/>
      <c r="K46" s="4"/>
    </row>
    <row r="47" spans="2:41" ht="74.25" customHeight="1" thickBot="1" x14ac:dyDescent="0.3">
      <c r="B47" s="151"/>
      <c r="C47" s="152"/>
      <c r="D47" s="18" t="s">
        <v>8</v>
      </c>
      <c r="E47" s="21"/>
      <c r="F47" s="3"/>
      <c r="G47" s="3"/>
      <c r="H47" s="4"/>
      <c r="I47" s="4"/>
      <c r="J47" s="4"/>
      <c r="K47" s="4"/>
    </row>
    <row r="48" spans="2:41" ht="74.25" customHeight="1" x14ac:dyDescent="0.25">
      <c r="B48" s="147" t="s">
        <v>32</v>
      </c>
      <c r="C48" s="148"/>
      <c r="D48" s="16" t="s">
        <v>1</v>
      </c>
      <c r="E48" s="19"/>
      <c r="F48" s="3"/>
      <c r="G48" s="3"/>
      <c r="H48" s="4"/>
      <c r="I48" s="4"/>
      <c r="J48" s="4"/>
      <c r="K48" s="4"/>
    </row>
    <row r="49" spans="2:11" ht="74.25" customHeight="1" x14ac:dyDescent="0.25">
      <c r="B49" s="149"/>
      <c r="C49" s="150"/>
      <c r="D49" s="17" t="s">
        <v>2</v>
      </c>
      <c r="E49" s="20"/>
      <c r="F49" s="3"/>
      <c r="G49" s="3"/>
      <c r="H49" s="4"/>
      <c r="I49" s="4"/>
      <c r="J49" s="4"/>
      <c r="K49" s="4"/>
    </row>
    <row r="50" spans="2:11" ht="74.25" customHeight="1" x14ac:dyDescent="0.25">
      <c r="B50" s="149"/>
      <c r="C50" s="150"/>
      <c r="D50" s="17" t="s">
        <v>3</v>
      </c>
      <c r="E50" s="20"/>
      <c r="F50" s="3"/>
      <c r="G50" s="3"/>
      <c r="H50" s="4"/>
      <c r="I50" s="4"/>
      <c r="J50" s="4"/>
      <c r="K50" s="4"/>
    </row>
    <row r="51" spans="2:11" ht="74.25" customHeight="1" x14ac:dyDescent="0.25">
      <c r="B51" s="149"/>
      <c r="C51" s="150"/>
      <c r="D51" s="17" t="s">
        <v>4</v>
      </c>
      <c r="E51" s="20"/>
      <c r="F51" s="3"/>
      <c r="G51" s="3"/>
      <c r="H51" s="4"/>
      <c r="I51" s="4"/>
      <c r="J51" s="4"/>
      <c r="K51" s="4"/>
    </row>
    <row r="52" spans="2:11" ht="74.25" customHeight="1" x14ac:dyDescent="0.25">
      <c r="B52" s="149"/>
      <c r="C52" s="150"/>
      <c r="D52" s="17" t="s">
        <v>5</v>
      </c>
      <c r="E52" s="20"/>
      <c r="F52" s="3"/>
      <c r="G52" s="3"/>
      <c r="H52" s="4"/>
      <c r="I52" s="4"/>
      <c r="J52" s="4"/>
      <c r="K52" s="4"/>
    </row>
    <row r="53" spans="2:11" ht="74.25" customHeight="1" x14ac:dyDescent="0.25">
      <c r="B53" s="149"/>
      <c r="C53" s="150"/>
      <c r="D53" s="17" t="s">
        <v>6</v>
      </c>
      <c r="E53" s="20"/>
      <c r="F53" s="3"/>
      <c r="G53" s="3"/>
      <c r="H53" s="4"/>
      <c r="I53" s="4"/>
      <c r="J53" s="4"/>
      <c r="K53" s="4"/>
    </row>
    <row r="54" spans="2:11" ht="74.25" customHeight="1" x14ac:dyDescent="0.25">
      <c r="B54" s="149"/>
      <c r="C54" s="150"/>
      <c r="D54" s="17" t="s">
        <v>7</v>
      </c>
      <c r="E54" s="20"/>
      <c r="F54" s="3"/>
      <c r="G54" s="3"/>
      <c r="H54" s="4"/>
      <c r="I54" s="4"/>
      <c r="J54" s="4"/>
      <c r="K54" s="4"/>
    </row>
    <row r="55" spans="2:11" ht="74.25" customHeight="1" thickBot="1" x14ac:dyDescent="0.3">
      <c r="B55" s="151"/>
      <c r="C55" s="152"/>
      <c r="D55" s="18" t="s">
        <v>8</v>
      </c>
      <c r="E55" s="21"/>
      <c r="F55" s="3"/>
      <c r="G55" s="3"/>
      <c r="H55" s="4"/>
      <c r="I55" s="4"/>
      <c r="J55" s="4"/>
      <c r="K55" s="4"/>
    </row>
    <row r="56" spans="2:11" ht="74.25" customHeight="1" x14ac:dyDescent="0.25">
      <c r="B56" s="147" t="s">
        <v>33</v>
      </c>
      <c r="C56" s="148"/>
      <c r="D56" s="16" t="s">
        <v>1</v>
      </c>
      <c r="E56" s="19"/>
      <c r="F56" s="3"/>
      <c r="G56" s="3"/>
      <c r="H56" s="4"/>
      <c r="I56" s="4"/>
      <c r="J56" s="4"/>
      <c r="K56" s="4"/>
    </row>
    <row r="57" spans="2:11" ht="74.25" customHeight="1" x14ac:dyDescent="0.25">
      <c r="B57" s="149"/>
      <c r="C57" s="150"/>
      <c r="D57" s="17" t="s">
        <v>2</v>
      </c>
      <c r="E57" s="20"/>
      <c r="F57" s="3"/>
      <c r="G57" s="3"/>
      <c r="H57" s="4"/>
      <c r="I57" s="4"/>
      <c r="J57" s="4"/>
      <c r="K57" s="4"/>
    </row>
    <row r="58" spans="2:11" ht="74.25" customHeight="1" x14ac:dyDescent="0.25">
      <c r="B58" s="149"/>
      <c r="C58" s="150"/>
      <c r="D58" s="17" t="s">
        <v>3</v>
      </c>
      <c r="E58" s="20"/>
      <c r="F58" s="3"/>
      <c r="G58" s="3"/>
      <c r="H58" s="4"/>
      <c r="I58" s="4"/>
      <c r="J58" s="4"/>
      <c r="K58" s="4"/>
    </row>
    <row r="59" spans="2:11" ht="74.25" customHeight="1" x14ac:dyDescent="0.25">
      <c r="B59" s="149"/>
      <c r="C59" s="150"/>
      <c r="D59" s="17" t="s">
        <v>4</v>
      </c>
      <c r="E59" s="20"/>
      <c r="F59" s="3"/>
      <c r="G59" s="3"/>
      <c r="H59" s="4"/>
      <c r="I59" s="4"/>
      <c r="J59" s="4"/>
      <c r="K59" s="4"/>
    </row>
    <row r="60" spans="2:11" ht="74.25" customHeight="1" x14ac:dyDescent="0.25">
      <c r="B60" s="149"/>
      <c r="C60" s="150"/>
      <c r="D60" s="17" t="s">
        <v>5</v>
      </c>
      <c r="E60" s="20"/>
      <c r="F60" s="3"/>
      <c r="G60" s="3"/>
      <c r="H60" s="4"/>
      <c r="I60" s="4"/>
      <c r="J60" s="4"/>
      <c r="K60" s="4"/>
    </row>
    <row r="61" spans="2:11" ht="74.25" customHeight="1" x14ac:dyDescent="0.25">
      <c r="B61" s="149"/>
      <c r="C61" s="150"/>
      <c r="D61" s="17" t="s">
        <v>6</v>
      </c>
      <c r="E61" s="20"/>
      <c r="F61" s="3"/>
      <c r="G61" s="3"/>
      <c r="H61" s="4"/>
      <c r="I61" s="4"/>
      <c r="J61" s="4"/>
      <c r="K61" s="4"/>
    </row>
    <row r="62" spans="2:11" ht="74.25" customHeight="1" x14ac:dyDescent="0.25">
      <c r="B62" s="149"/>
      <c r="C62" s="150"/>
      <c r="D62" s="17" t="s">
        <v>7</v>
      </c>
      <c r="E62" s="20"/>
      <c r="F62" s="3"/>
      <c r="G62" s="3"/>
      <c r="H62" s="4"/>
      <c r="I62" s="4"/>
      <c r="J62" s="4"/>
      <c r="K62" s="4"/>
    </row>
    <row r="63" spans="2:11" ht="74.25" customHeight="1" thickBot="1" x14ac:dyDescent="0.3">
      <c r="B63" s="151"/>
      <c r="C63" s="152"/>
      <c r="D63" s="18" t="s">
        <v>8</v>
      </c>
      <c r="E63" s="21"/>
      <c r="F63" s="3"/>
      <c r="G63" s="3"/>
      <c r="H63" s="4"/>
      <c r="I63" s="4"/>
      <c r="J63" s="4"/>
      <c r="K63" s="4"/>
    </row>
    <row r="64" spans="2:11" ht="74.25" customHeight="1" x14ac:dyDescent="0.25">
      <c r="B64" s="147" t="s">
        <v>34</v>
      </c>
      <c r="C64" s="148"/>
      <c r="D64" s="16" t="s">
        <v>9</v>
      </c>
      <c r="E64" s="19"/>
      <c r="F64" s="3"/>
      <c r="G64" s="3"/>
      <c r="H64" s="4"/>
      <c r="I64" s="4"/>
      <c r="J64" s="4"/>
      <c r="K64" s="4"/>
    </row>
    <row r="65" spans="1:41" ht="74.25" customHeight="1" x14ac:dyDescent="0.25">
      <c r="B65" s="149"/>
      <c r="C65" s="150"/>
      <c r="D65" s="17" t="s">
        <v>10</v>
      </c>
      <c r="E65" s="20"/>
      <c r="F65" s="3"/>
      <c r="G65" s="3"/>
      <c r="H65" s="4"/>
      <c r="I65" s="4"/>
      <c r="J65" s="4"/>
      <c r="K65" s="4"/>
    </row>
    <row r="66" spans="1:41" ht="74.25" customHeight="1" x14ac:dyDescent="0.25">
      <c r="B66" s="149"/>
      <c r="C66" s="150"/>
      <c r="D66" s="17" t="s">
        <v>11</v>
      </c>
      <c r="E66" s="20"/>
      <c r="F66" s="3"/>
      <c r="G66" s="3"/>
      <c r="H66" s="4"/>
      <c r="I66" s="4"/>
      <c r="J66" s="4"/>
      <c r="K66" s="4"/>
    </row>
    <row r="67" spans="1:41" ht="74.25" customHeight="1" x14ac:dyDescent="0.25">
      <c r="B67" s="149"/>
      <c r="C67" s="150"/>
      <c r="D67" s="17" t="s">
        <v>12</v>
      </c>
      <c r="E67" s="20"/>
      <c r="F67" s="3"/>
      <c r="G67" s="3"/>
      <c r="H67" s="4"/>
      <c r="I67" s="4"/>
      <c r="J67" s="4"/>
      <c r="K67" s="4"/>
    </row>
    <row r="68" spans="1:41" ht="74.25" customHeight="1" x14ac:dyDescent="0.25">
      <c r="B68" s="149"/>
      <c r="C68" s="150"/>
      <c r="D68" s="17" t="s">
        <v>13</v>
      </c>
      <c r="E68" s="20"/>
      <c r="F68" s="3"/>
      <c r="G68" s="3"/>
      <c r="H68" s="4"/>
      <c r="I68" s="4"/>
      <c r="J68" s="4"/>
      <c r="K68" s="4"/>
    </row>
    <row r="69" spans="1:41" ht="74.25" customHeight="1" thickBot="1" x14ac:dyDescent="0.3">
      <c r="B69" s="149"/>
      <c r="C69" s="150"/>
      <c r="D69" s="22" t="s">
        <v>14</v>
      </c>
      <c r="E69" s="20"/>
      <c r="F69" s="3"/>
      <c r="G69" s="3"/>
      <c r="H69" s="4"/>
      <c r="I69" s="4"/>
      <c r="J69" s="4"/>
      <c r="K69" s="4"/>
    </row>
    <row r="70" spans="1:41" ht="74.25" customHeight="1" thickBot="1" x14ac:dyDescent="0.3">
      <c r="B70" s="151"/>
      <c r="C70" s="152"/>
      <c r="D70" s="23" t="s">
        <v>15</v>
      </c>
      <c r="E70" s="21"/>
      <c r="F70" s="3"/>
      <c r="G70" s="3"/>
      <c r="H70" s="4"/>
      <c r="I70" s="4"/>
      <c r="J70" s="4"/>
      <c r="K70" s="4"/>
    </row>
    <row r="71" spans="1:41" ht="21" customHeight="1" thickBot="1" x14ac:dyDescent="0.3">
      <c r="B71" s="2"/>
      <c r="C71" s="3"/>
      <c r="D71" s="3"/>
      <c r="E71" s="3"/>
      <c r="F71" s="4"/>
      <c r="G71" s="4"/>
      <c r="H71" s="4"/>
      <c r="I71" s="4"/>
    </row>
    <row r="72" spans="1:41" ht="45" customHeight="1" x14ac:dyDescent="0.25">
      <c r="A72" s="14"/>
      <c r="B72" s="169" t="s">
        <v>124</v>
      </c>
      <c r="C72" s="170"/>
      <c r="D72" s="170"/>
      <c r="E72" s="170"/>
      <c r="F72" s="171"/>
    </row>
    <row r="73" spans="1:41" s="13" customFormat="1" ht="45.6" customHeight="1" x14ac:dyDescent="0.25">
      <c r="A73" s="14"/>
      <c r="B73" s="165" t="s">
        <v>127</v>
      </c>
      <c r="C73" s="166"/>
      <c r="D73" s="166"/>
      <c r="E73" s="166"/>
      <c r="F73" s="57" t="s">
        <v>126</v>
      </c>
      <c r="G73" s="14"/>
      <c r="H73" s="14"/>
      <c r="I73" s="14"/>
      <c r="J73" s="14"/>
      <c r="K73" s="14"/>
      <c r="L73" s="14"/>
      <c r="M73" s="14"/>
      <c r="N73" s="14"/>
      <c r="O73" s="14"/>
      <c r="P73"/>
      <c r="Q73"/>
      <c r="R73"/>
      <c r="S73"/>
      <c r="T73"/>
      <c r="U73"/>
      <c r="V73"/>
      <c r="W73"/>
      <c r="X73"/>
      <c r="Y73"/>
      <c r="Z73"/>
      <c r="AA73"/>
      <c r="AB73"/>
      <c r="AC73"/>
      <c r="AD73"/>
      <c r="AE73"/>
      <c r="AF73"/>
      <c r="AG73"/>
      <c r="AH73"/>
      <c r="AI73"/>
      <c r="AJ73"/>
      <c r="AK73"/>
      <c r="AL73"/>
      <c r="AM73"/>
      <c r="AN73"/>
      <c r="AO73"/>
    </row>
    <row r="74" spans="1:41" ht="70.900000000000006" customHeight="1" thickBot="1" x14ac:dyDescent="0.3">
      <c r="A74" s="14"/>
      <c r="B74" s="167"/>
      <c r="C74" s="168"/>
      <c r="D74" s="168"/>
      <c r="E74" s="168"/>
      <c r="F74" s="56"/>
      <c r="M74" s="14"/>
      <c r="N74" s="14"/>
      <c r="O74" s="14"/>
    </row>
    <row r="75" spans="1:41" ht="63" customHeight="1" thickBot="1" x14ac:dyDescent="0.3">
      <c r="B75"/>
      <c r="F75" s="8"/>
      <c r="G75" s="8"/>
    </row>
    <row r="76" spans="1:41" s="10" customFormat="1" ht="29.25" customHeight="1" x14ac:dyDescent="0.25">
      <c r="B76" s="153" t="s">
        <v>35</v>
      </c>
      <c r="C76" s="154"/>
      <c r="D76" s="155"/>
      <c r="E76" s="9"/>
      <c r="F76" s="156" t="s">
        <v>36</v>
      </c>
      <c r="G76" s="157"/>
      <c r="H76" s="158"/>
      <c r="I76" s="40"/>
      <c r="J76" s="40"/>
      <c r="P76"/>
      <c r="Q76"/>
      <c r="R76"/>
      <c r="S76"/>
      <c r="T76"/>
      <c r="U76"/>
      <c r="V76"/>
      <c r="W76"/>
      <c r="X76"/>
      <c r="Y76"/>
      <c r="Z76"/>
      <c r="AA76"/>
      <c r="AB76"/>
      <c r="AC76"/>
      <c r="AD76"/>
      <c r="AE76"/>
      <c r="AF76"/>
      <c r="AG76"/>
      <c r="AH76"/>
      <c r="AI76"/>
      <c r="AJ76"/>
      <c r="AK76"/>
      <c r="AL76"/>
      <c r="AM76"/>
      <c r="AN76"/>
      <c r="AO76"/>
    </row>
    <row r="77" spans="1:41" s="10" customFormat="1" ht="29.25" customHeight="1" x14ac:dyDescent="0.25">
      <c r="B77" s="159" t="s">
        <v>128</v>
      </c>
      <c r="C77" s="160"/>
      <c r="D77" s="161"/>
      <c r="E77" s="9"/>
      <c r="F77" s="162" t="s">
        <v>37</v>
      </c>
      <c r="G77" s="163"/>
      <c r="H77" s="164"/>
      <c r="I77" s="40"/>
      <c r="J77" s="40"/>
      <c r="P77"/>
      <c r="Q77"/>
      <c r="R77"/>
      <c r="S77"/>
      <c r="T77"/>
      <c r="U77"/>
      <c r="V77"/>
      <c r="W77"/>
      <c r="X77"/>
      <c r="Y77"/>
      <c r="Z77"/>
      <c r="AA77"/>
      <c r="AB77"/>
      <c r="AC77"/>
      <c r="AD77"/>
      <c r="AE77"/>
      <c r="AF77"/>
      <c r="AG77"/>
      <c r="AH77"/>
      <c r="AI77"/>
      <c r="AJ77"/>
      <c r="AK77"/>
      <c r="AL77"/>
      <c r="AM77"/>
      <c r="AN77"/>
      <c r="AO77"/>
    </row>
    <row r="78" spans="1:41" s="10" customFormat="1" ht="29.25" customHeight="1" x14ac:dyDescent="0.25">
      <c r="B78" s="139" t="s">
        <v>38</v>
      </c>
      <c r="C78" s="140"/>
      <c r="D78" s="141"/>
      <c r="E78" s="11"/>
      <c r="F78" s="130" t="s">
        <v>125</v>
      </c>
      <c r="G78" s="131"/>
      <c r="H78" s="132"/>
      <c r="I78" s="39"/>
      <c r="J78" s="37"/>
      <c r="P78"/>
      <c r="Q78"/>
      <c r="R78"/>
      <c r="S78"/>
      <c r="T78"/>
      <c r="U78"/>
      <c r="V78"/>
      <c r="W78"/>
      <c r="X78"/>
      <c r="Y78"/>
      <c r="Z78"/>
      <c r="AA78"/>
      <c r="AB78"/>
      <c r="AC78"/>
      <c r="AD78"/>
      <c r="AE78"/>
      <c r="AF78"/>
      <c r="AG78"/>
      <c r="AH78"/>
      <c r="AI78"/>
      <c r="AJ78"/>
      <c r="AK78"/>
      <c r="AL78"/>
      <c r="AM78"/>
      <c r="AN78"/>
      <c r="AO78"/>
    </row>
    <row r="79" spans="1:41" s="10" customFormat="1" ht="29.25" customHeight="1" x14ac:dyDescent="0.25">
      <c r="B79" s="139"/>
      <c r="C79" s="140"/>
      <c r="D79" s="141"/>
      <c r="E79" s="11"/>
      <c r="F79" s="133"/>
      <c r="G79" s="134"/>
      <c r="H79" s="135"/>
      <c r="I79" s="39"/>
      <c r="J79" s="37"/>
      <c r="P79"/>
      <c r="Q79"/>
      <c r="R79"/>
      <c r="S79"/>
      <c r="T79"/>
      <c r="U79"/>
      <c r="V79"/>
      <c r="W79"/>
      <c r="X79"/>
      <c r="Y79"/>
      <c r="Z79"/>
      <c r="AA79"/>
      <c r="AB79"/>
      <c r="AC79"/>
      <c r="AD79"/>
      <c r="AE79"/>
      <c r="AF79"/>
      <c r="AG79"/>
      <c r="AH79"/>
      <c r="AI79"/>
      <c r="AJ79"/>
      <c r="AK79"/>
      <c r="AL79"/>
      <c r="AM79"/>
      <c r="AN79"/>
      <c r="AO79"/>
    </row>
    <row r="80" spans="1:41" s="10" customFormat="1" ht="29.25" customHeight="1" x14ac:dyDescent="0.25">
      <c r="B80" s="139"/>
      <c r="C80" s="140"/>
      <c r="D80" s="141"/>
      <c r="E80" s="11"/>
      <c r="F80" s="133"/>
      <c r="G80" s="134"/>
      <c r="H80" s="135"/>
      <c r="I80" s="39"/>
      <c r="J80" s="37"/>
      <c r="P80"/>
      <c r="Q80"/>
      <c r="R80"/>
      <c r="S80"/>
      <c r="T80"/>
      <c r="U80"/>
      <c r="V80"/>
      <c r="W80"/>
      <c r="X80"/>
      <c r="Y80"/>
      <c r="Z80"/>
      <c r="AA80"/>
      <c r="AB80"/>
      <c r="AC80"/>
      <c r="AD80"/>
      <c r="AE80"/>
      <c r="AF80"/>
      <c r="AG80"/>
      <c r="AH80"/>
      <c r="AI80"/>
      <c r="AJ80"/>
      <c r="AK80"/>
      <c r="AL80"/>
      <c r="AM80"/>
      <c r="AN80"/>
      <c r="AO80"/>
    </row>
    <row r="81" spans="2:41" s="10" customFormat="1" ht="29.25" customHeight="1" thickBot="1" x14ac:dyDescent="0.3">
      <c r="B81" s="142"/>
      <c r="C81" s="143"/>
      <c r="D81" s="144"/>
      <c r="E81" s="11"/>
      <c r="F81" s="136"/>
      <c r="G81" s="137"/>
      <c r="H81" s="138"/>
      <c r="I81" s="39"/>
      <c r="J81" s="37"/>
      <c r="P81"/>
      <c r="Q81"/>
      <c r="R81"/>
      <c r="S81"/>
      <c r="T81"/>
      <c r="U81"/>
      <c r="V81"/>
      <c r="W81"/>
      <c r="X81"/>
      <c r="Y81"/>
      <c r="Z81"/>
      <c r="AA81"/>
      <c r="AB81"/>
      <c r="AC81"/>
      <c r="AD81"/>
      <c r="AE81"/>
      <c r="AF81"/>
      <c r="AG81"/>
      <c r="AH81"/>
      <c r="AI81"/>
      <c r="AJ81"/>
      <c r="AK81"/>
      <c r="AL81"/>
      <c r="AM81"/>
      <c r="AN81"/>
      <c r="AO81"/>
    </row>
    <row r="82" spans="2:41" x14ac:dyDescent="0.25">
      <c r="B82"/>
      <c r="F82" s="8"/>
    </row>
  </sheetData>
  <mergeCells count="24">
    <mergeCell ref="B36:N37"/>
    <mergeCell ref="B11:N11"/>
    <mergeCell ref="F78:H81"/>
    <mergeCell ref="B78:D81"/>
    <mergeCell ref="B39:C39"/>
    <mergeCell ref="B40:C47"/>
    <mergeCell ref="B48:C55"/>
    <mergeCell ref="B56:C63"/>
    <mergeCell ref="B64:C70"/>
    <mergeCell ref="B76:D76"/>
    <mergeCell ref="F76:H76"/>
    <mergeCell ref="B77:D77"/>
    <mergeCell ref="F77:H77"/>
    <mergeCell ref="B73:E74"/>
    <mergeCell ref="B72:F72"/>
    <mergeCell ref="G9:H9"/>
    <mergeCell ref="I9:J9"/>
    <mergeCell ref="D2:N3"/>
    <mergeCell ref="D4:N5"/>
    <mergeCell ref="B2:C5"/>
    <mergeCell ref="B6:N7"/>
    <mergeCell ref="A8:F9"/>
    <mergeCell ref="G8:J8"/>
    <mergeCell ref="K8:N9"/>
  </mergeCells>
  <printOptions horizontalCentered="1"/>
  <pageMargins left="0.19685039370078741" right="0.19685039370078741" top="0.39370078740157483" bottom="0.39370078740157483" header="0.31496062992125984" footer="0.31496062992125984"/>
  <pageSetup paperSize="9" scale="35" fitToWidth="0"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ADD40"/>
  <sheetViews>
    <sheetView topLeftCell="A21" zoomScale="70" zoomScaleNormal="70" zoomScalePageLayoutView="40" workbookViewId="0">
      <selection activeCell="F13" sqref="F13"/>
    </sheetView>
  </sheetViews>
  <sheetFormatPr baseColWidth="10" defaultRowHeight="15" x14ac:dyDescent="0.25"/>
  <cols>
    <col min="1" max="3" width="2.28515625" customWidth="1"/>
    <col min="4" max="4" width="42.85546875" style="1" customWidth="1"/>
    <col min="5" max="5" width="37.42578125" style="1" customWidth="1"/>
    <col min="6" max="6" width="81.28515625" style="12" customWidth="1"/>
    <col min="7" max="7" width="59.5703125" customWidth="1"/>
    <col min="8" max="8" width="34.28515625" customWidth="1"/>
    <col min="9" max="9" width="26.28515625" customWidth="1"/>
    <col min="10" max="10" width="25.5703125" customWidth="1"/>
    <col min="11" max="11" width="23.5703125" customWidth="1"/>
    <col min="12" max="12" width="23.28515625" customWidth="1"/>
    <col min="13" max="13" width="20.42578125" customWidth="1"/>
    <col min="14" max="14" width="30.5703125" customWidth="1"/>
    <col min="15" max="15" width="38.42578125" customWidth="1"/>
    <col min="16" max="20" width="59.5703125" customWidth="1"/>
    <col min="21" max="21" width="47.28515625" customWidth="1"/>
    <col min="22" max="22" width="25.5703125" customWidth="1"/>
    <col min="23" max="23" width="28.85546875" customWidth="1"/>
    <col min="24" max="24" width="29.7109375" customWidth="1"/>
    <col min="25" max="25" width="33.7109375" customWidth="1"/>
    <col min="37" max="37" width="11.42578125" customWidth="1"/>
    <col min="47" max="47" width="11.42578125" customWidth="1"/>
    <col min="57" max="57" width="11.42578125" customWidth="1"/>
    <col min="67" max="67" width="11.42578125" customWidth="1"/>
  </cols>
  <sheetData>
    <row r="1" spans="1:784" ht="30" customHeight="1" thickBot="1" x14ac:dyDescent="0.3">
      <c r="A1" s="14"/>
      <c r="B1" s="14"/>
      <c r="C1" s="14"/>
      <c r="D1" s="172"/>
      <c r="E1" s="172"/>
      <c r="F1" s="172"/>
      <c r="G1" s="172"/>
      <c r="H1" s="172"/>
      <c r="I1" s="172"/>
      <c r="J1" s="172"/>
      <c r="K1" s="172"/>
      <c r="L1" s="172"/>
      <c r="M1" s="172"/>
      <c r="N1" s="172"/>
      <c r="O1" s="172"/>
      <c r="P1" s="172"/>
      <c r="Q1" s="172"/>
      <c r="R1" s="172"/>
      <c r="S1" s="172"/>
      <c r="T1" s="172"/>
      <c r="U1" s="172"/>
      <c r="V1" s="172"/>
      <c r="W1" s="172"/>
      <c r="X1" s="172"/>
      <c r="Y1" s="172"/>
    </row>
    <row r="2" spans="1:784" ht="79.900000000000006" customHeight="1" x14ac:dyDescent="0.25">
      <c r="D2" s="112"/>
      <c r="E2" s="113"/>
      <c r="F2" s="181" t="s">
        <v>56</v>
      </c>
      <c r="G2" s="181"/>
      <c r="H2" s="181"/>
      <c r="I2" s="181"/>
      <c r="J2" s="181"/>
      <c r="K2" s="181"/>
      <c r="L2" s="181"/>
      <c r="M2" s="181"/>
      <c r="N2" s="181"/>
      <c r="O2" s="181"/>
      <c r="P2" s="181"/>
      <c r="Q2" s="181"/>
      <c r="R2" s="181"/>
      <c r="S2" s="181"/>
      <c r="T2" s="181"/>
      <c r="U2" s="181"/>
      <c r="V2" s="181"/>
      <c r="W2" s="181"/>
      <c r="X2" s="181"/>
      <c r="Y2" s="182"/>
    </row>
    <row r="3" spans="1:784" ht="19.899999999999999" customHeight="1" x14ac:dyDescent="0.25">
      <c r="D3" s="114"/>
      <c r="E3" s="115"/>
      <c r="F3" s="183"/>
      <c r="G3" s="183"/>
      <c r="H3" s="183"/>
      <c r="I3" s="183"/>
      <c r="J3" s="183"/>
      <c r="K3" s="183"/>
      <c r="L3" s="183"/>
      <c r="M3" s="183"/>
      <c r="N3" s="183"/>
      <c r="O3" s="183"/>
      <c r="P3" s="183"/>
      <c r="Q3" s="183"/>
      <c r="R3" s="183"/>
      <c r="S3" s="183"/>
      <c r="T3" s="183"/>
      <c r="U3" s="183"/>
      <c r="V3" s="183"/>
      <c r="W3" s="183"/>
      <c r="X3" s="183"/>
      <c r="Y3" s="184"/>
    </row>
    <row r="4" spans="1:784" ht="29.25" customHeight="1" x14ac:dyDescent="0.25">
      <c r="D4" s="114"/>
      <c r="E4" s="115"/>
      <c r="F4" s="185" t="s">
        <v>57</v>
      </c>
      <c r="G4" s="185"/>
      <c r="H4" s="185"/>
      <c r="I4" s="185"/>
      <c r="J4" s="185"/>
      <c r="K4" s="185"/>
      <c r="L4" s="185"/>
      <c r="M4" s="185"/>
      <c r="N4" s="185"/>
      <c r="O4" s="185"/>
      <c r="P4" s="185"/>
      <c r="Q4" s="185"/>
      <c r="R4" s="185"/>
      <c r="S4" s="185"/>
      <c r="T4" s="185"/>
      <c r="U4" s="185"/>
      <c r="V4" s="185"/>
      <c r="W4" s="185"/>
      <c r="X4" s="185"/>
      <c r="Y4" s="186"/>
    </row>
    <row r="5" spans="1:784" ht="63" customHeight="1" thickBot="1" x14ac:dyDescent="0.3">
      <c r="D5" s="179"/>
      <c r="E5" s="180"/>
      <c r="F5" s="187"/>
      <c r="G5" s="187"/>
      <c r="H5" s="187"/>
      <c r="I5" s="187"/>
      <c r="J5" s="187"/>
      <c r="K5" s="187"/>
      <c r="L5" s="187"/>
      <c r="M5" s="187"/>
      <c r="N5" s="187"/>
      <c r="O5" s="187"/>
      <c r="P5" s="187"/>
      <c r="Q5" s="187"/>
      <c r="R5" s="187"/>
      <c r="S5" s="187"/>
      <c r="T5" s="187"/>
      <c r="U5" s="187"/>
      <c r="V5" s="187"/>
      <c r="W5" s="187"/>
      <c r="X5" s="187"/>
      <c r="Y5" s="188"/>
    </row>
    <row r="6" spans="1:784" ht="97.9" customHeight="1" x14ac:dyDescent="0.25">
      <c r="D6" s="173" t="s">
        <v>162</v>
      </c>
      <c r="E6" s="174"/>
      <c r="F6" s="174"/>
      <c r="G6" s="174"/>
      <c r="H6" s="174"/>
      <c r="I6" s="174"/>
      <c r="J6" s="174"/>
      <c r="K6" s="174"/>
      <c r="L6" s="174"/>
      <c r="M6" s="174"/>
      <c r="N6" s="174"/>
      <c r="O6" s="174"/>
      <c r="P6" s="174"/>
      <c r="Q6" s="174"/>
      <c r="R6" s="174"/>
      <c r="S6" s="174"/>
      <c r="T6" s="174"/>
      <c r="U6" s="174"/>
      <c r="V6" s="174"/>
      <c r="W6" s="174"/>
      <c r="X6" s="174"/>
      <c r="Y6" s="175"/>
    </row>
    <row r="7" spans="1:784" ht="347.25" customHeight="1" thickBot="1" x14ac:dyDescent="0.3">
      <c r="D7" s="176"/>
      <c r="E7" s="177"/>
      <c r="F7" s="177"/>
      <c r="G7" s="177"/>
      <c r="H7" s="177"/>
      <c r="I7" s="177"/>
      <c r="J7" s="177"/>
      <c r="K7" s="177"/>
      <c r="L7" s="177"/>
      <c r="M7" s="177"/>
      <c r="N7" s="177"/>
      <c r="O7" s="177"/>
      <c r="P7" s="177"/>
      <c r="Q7" s="177"/>
      <c r="R7" s="177"/>
      <c r="S7" s="177"/>
      <c r="T7" s="177"/>
      <c r="U7" s="177"/>
      <c r="V7" s="177"/>
      <c r="W7" s="177"/>
      <c r="X7" s="177"/>
      <c r="Y7" s="178"/>
    </row>
    <row r="8" spans="1:784" ht="21" customHeight="1" thickBot="1" x14ac:dyDescent="0.3">
      <c r="D8" s="193"/>
      <c r="E8" s="193"/>
      <c r="F8" s="193"/>
      <c r="G8" s="193"/>
      <c r="H8" s="193"/>
      <c r="I8" s="193"/>
      <c r="J8" s="193"/>
      <c r="K8" s="193"/>
      <c r="L8" s="193"/>
      <c r="M8" s="193"/>
      <c r="N8" s="193"/>
      <c r="O8" s="193"/>
      <c r="P8" s="193"/>
      <c r="Q8" s="193"/>
      <c r="R8" s="193"/>
      <c r="S8" s="193"/>
      <c r="T8" s="193"/>
      <c r="U8" s="194"/>
      <c r="V8" s="194"/>
      <c r="W8" s="194"/>
      <c r="X8" s="194"/>
      <c r="Y8" s="194"/>
    </row>
    <row r="9" spans="1:784" s="14" customFormat="1" ht="45.75" customHeight="1" thickBot="1" x14ac:dyDescent="0.3">
      <c r="A9"/>
      <c r="B9"/>
      <c r="C9"/>
      <c r="D9" s="125"/>
      <c r="E9" s="125"/>
      <c r="F9" s="125"/>
      <c r="G9" s="125"/>
      <c r="H9" s="125"/>
      <c r="I9" s="125"/>
      <c r="J9" s="125"/>
      <c r="K9" s="125"/>
      <c r="L9" s="125"/>
      <c r="M9" s="125"/>
      <c r="N9" s="125"/>
      <c r="O9" s="125"/>
      <c r="P9" s="125"/>
      <c r="Q9" s="191" t="s">
        <v>60</v>
      </c>
      <c r="R9" s="192"/>
      <c r="S9" s="189" t="s">
        <v>63</v>
      </c>
      <c r="T9" s="190"/>
      <c r="U9" s="172"/>
      <c r="V9" s="172"/>
      <c r="W9" s="172"/>
      <c r="X9" s="172"/>
      <c r="Y9" s="172"/>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row>
    <row r="10" spans="1:784" s="13" customFormat="1" ht="108" customHeight="1" thickBot="1" x14ac:dyDescent="0.3">
      <c r="A10"/>
      <c r="B10"/>
      <c r="C10"/>
      <c r="D10" s="78" t="s">
        <v>39</v>
      </c>
      <c r="E10" s="79" t="s">
        <v>40</v>
      </c>
      <c r="F10" s="80" t="s">
        <v>41</v>
      </c>
      <c r="G10" s="80" t="s">
        <v>42</v>
      </c>
      <c r="H10" s="80" t="s">
        <v>50</v>
      </c>
      <c r="I10" s="80" t="s">
        <v>49</v>
      </c>
      <c r="J10" s="80" t="s">
        <v>51</v>
      </c>
      <c r="K10" s="80" t="s">
        <v>52</v>
      </c>
      <c r="L10" s="80" t="s">
        <v>53</v>
      </c>
      <c r="M10" s="80" t="s">
        <v>54</v>
      </c>
      <c r="N10" s="80" t="s">
        <v>55</v>
      </c>
      <c r="O10" s="80" t="s">
        <v>47</v>
      </c>
      <c r="P10" s="79" t="s">
        <v>43</v>
      </c>
      <c r="Q10" s="81" t="s">
        <v>61</v>
      </c>
      <c r="R10" s="81" t="s">
        <v>62</v>
      </c>
      <c r="S10" s="82" t="s">
        <v>66</v>
      </c>
      <c r="T10" s="82" t="s">
        <v>64</v>
      </c>
      <c r="U10" s="79" t="s">
        <v>44</v>
      </c>
      <c r="V10" s="79" t="s">
        <v>45</v>
      </c>
      <c r="W10" s="83" t="s">
        <v>28</v>
      </c>
      <c r="X10" s="83" t="s">
        <v>29</v>
      </c>
      <c r="Y10" s="86" t="s">
        <v>48</v>
      </c>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row>
    <row r="11" spans="1:784" s="13" customFormat="1" ht="30.75" customHeight="1" thickBot="1" x14ac:dyDescent="0.3">
      <c r="A11"/>
      <c r="B11"/>
      <c r="C11"/>
      <c r="D11" s="195" t="s">
        <v>46</v>
      </c>
      <c r="E11" s="196"/>
      <c r="F11" s="196"/>
      <c r="G11" s="196"/>
      <c r="H11" s="196"/>
      <c r="I11" s="196"/>
      <c r="J11" s="196"/>
      <c r="K11" s="196"/>
      <c r="L11" s="196"/>
      <c r="M11" s="196"/>
      <c r="N11" s="196"/>
      <c r="O11" s="196"/>
      <c r="P11" s="196"/>
      <c r="Q11" s="196"/>
      <c r="R11" s="196"/>
      <c r="S11" s="196"/>
      <c r="T11" s="196"/>
      <c r="U11" s="196"/>
      <c r="V11" s="196"/>
      <c r="W11" s="196"/>
      <c r="X11" s="196"/>
      <c r="Y11" s="197"/>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row>
    <row r="12" spans="1:784" ht="395.25" customHeight="1" x14ac:dyDescent="0.25">
      <c r="D12" s="72" t="s">
        <v>17</v>
      </c>
      <c r="E12" s="100" t="s">
        <v>74</v>
      </c>
      <c r="F12" s="73" t="s">
        <v>130</v>
      </c>
      <c r="G12" s="74"/>
      <c r="H12" s="75">
        <v>40</v>
      </c>
      <c r="I12" s="75">
        <v>128</v>
      </c>
      <c r="J12" s="75">
        <v>162</v>
      </c>
      <c r="K12" s="75">
        <v>160</v>
      </c>
      <c r="L12" s="75">
        <v>167</v>
      </c>
      <c r="M12" s="75">
        <v>139</v>
      </c>
      <c r="N12" s="75">
        <v>124</v>
      </c>
      <c r="O12" s="75">
        <v>920</v>
      </c>
      <c r="P12" s="76"/>
      <c r="Q12" s="76"/>
      <c r="R12" s="76"/>
      <c r="S12" s="76"/>
      <c r="T12" s="76"/>
      <c r="U12" s="76"/>
      <c r="V12" s="76"/>
      <c r="W12" s="76"/>
      <c r="X12" s="76"/>
      <c r="Y12" s="77">
        <f>X12*O12</f>
        <v>0</v>
      </c>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row>
    <row r="13" spans="1:784" ht="236.45" customHeight="1" x14ac:dyDescent="0.25">
      <c r="D13" s="26" t="s">
        <v>163</v>
      </c>
      <c r="E13" s="45" t="s">
        <v>78</v>
      </c>
      <c r="F13" s="41" t="s">
        <v>134</v>
      </c>
      <c r="G13" s="38" t="s">
        <v>24</v>
      </c>
      <c r="H13" s="43">
        <v>0</v>
      </c>
      <c r="I13" s="43">
        <v>3</v>
      </c>
      <c r="J13" s="43">
        <v>7</v>
      </c>
      <c r="K13" s="43">
        <v>5</v>
      </c>
      <c r="L13" s="43">
        <v>6</v>
      </c>
      <c r="M13" s="43">
        <v>6</v>
      </c>
      <c r="N13" s="43">
        <v>6</v>
      </c>
      <c r="O13" s="43">
        <v>33</v>
      </c>
      <c r="P13" s="29"/>
      <c r="Q13" s="29"/>
      <c r="R13" s="29"/>
      <c r="S13" s="29"/>
      <c r="T13" s="29"/>
      <c r="U13" s="29"/>
      <c r="V13" s="29"/>
      <c r="W13" s="29"/>
      <c r="X13" s="29"/>
      <c r="Y13" s="34">
        <f t="shared" ref="Y13:Y23" si="0">X13*O13</f>
        <v>0</v>
      </c>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row>
    <row r="14" spans="1:784" ht="183" customHeight="1" x14ac:dyDescent="0.25">
      <c r="D14" s="26" t="s">
        <v>22</v>
      </c>
      <c r="E14" s="45" t="s">
        <v>121</v>
      </c>
      <c r="F14" s="41" t="s">
        <v>135</v>
      </c>
      <c r="G14" s="24"/>
      <c r="H14" s="43">
        <v>8</v>
      </c>
      <c r="I14" s="43">
        <v>5</v>
      </c>
      <c r="J14" s="43">
        <v>7</v>
      </c>
      <c r="K14" s="43">
        <v>0</v>
      </c>
      <c r="L14" s="43">
        <v>7</v>
      </c>
      <c r="M14" s="43">
        <v>4</v>
      </c>
      <c r="N14" s="43">
        <v>9</v>
      </c>
      <c r="O14" s="43">
        <v>40</v>
      </c>
      <c r="P14" s="29"/>
      <c r="Q14" s="29"/>
      <c r="R14" s="29"/>
      <c r="S14" s="29"/>
      <c r="T14" s="29"/>
      <c r="U14" s="29"/>
      <c r="V14" s="29"/>
      <c r="W14" s="29"/>
      <c r="X14" s="29"/>
      <c r="Y14" s="34">
        <f t="shared" si="0"/>
        <v>0</v>
      </c>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row>
    <row r="15" spans="1:784" ht="213.6" customHeight="1" x14ac:dyDescent="0.25">
      <c r="D15" s="44" t="s">
        <v>69</v>
      </c>
      <c r="E15" s="47" t="s">
        <v>80</v>
      </c>
      <c r="F15" s="41" t="s">
        <v>136</v>
      </c>
      <c r="G15" s="38" t="s">
        <v>24</v>
      </c>
      <c r="H15" s="43">
        <v>0</v>
      </c>
      <c r="I15" s="43">
        <v>10</v>
      </c>
      <c r="J15" s="43">
        <v>0</v>
      </c>
      <c r="K15" s="43">
        <v>0</v>
      </c>
      <c r="L15" s="43">
        <v>3</v>
      </c>
      <c r="M15" s="43">
        <v>3</v>
      </c>
      <c r="N15" s="43">
        <v>4</v>
      </c>
      <c r="O15" s="43">
        <v>20</v>
      </c>
      <c r="P15" s="29"/>
      <c r="Q15" s="29"/>
      <c r="R15" s="29"/>
      <c r="S15" s="29"/>
      <c r="T15" s="29"/>
      <c r="U15" s="29"/>
      <c r="V15" s="29"/>
      <c r="W15" s="29"/>
      <c r="X15" s="29"/>
      <c r="Y15" s="34">
        <f t="shared" si="0"/>
        <v>0</v>
      </c>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row>
    <row r="16" spans="1:784" ht="292.89999999999998" customHeight="1" x14ac:dyDescent="0.25">
      <c r="D16" s="26" t="s">
        <v>131</v>
      </c>
      <c r="E16" s="47" t="s">
        <v>81</v>
      </c>
      <c r="F16" s="48" t="s">
        <v>152</v>
      </c>
      <c r="G16" s="38" t="s">
        <v>24</v>
      </c>
      <c r="H16" s="43">
        <v>0</v>
      </c>
      <c r="I16" s="43">
        <v>1</v>
      </c>
      <c r="J16" s="43">
        <v>1</v>
      </c>
      <c r="K16" s="43">
        <v>2</v>
      </c>
      <c r="L16" s="43">
        <v>2</v>
      </c>
      <c r="M16" s="43">
        <v>2</v>
      </c>
      <c r="N16" s="43">
        <v>2</v>
      </c>
      <c r="O16" s="43">
        <v>10</v>
      </c>
      <c r="P16" s="29"/>
      <c r="Q16" s="29"/>
      <c r="R16" s="29"/>
      <c r="S16" s="29"/>
      <c r="T16" s="29"/>
      <c r="U16" s="29"/>
      <c r="V16" s="29"/>
      <c r="W16" s="29"/>
      <c r="X16" s="29"/>
      <c r="Y16" s="34">
        <f t="shared" si="0"/>
        <v>0</v>
      </c>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row>
    <row r="17" spans="1:784" ht="290.45" customHeight="1" x14ac:dyDescent="0.25">
      <c r="D17" s="26" t="s">
        <v>68</v>
      </c>
      <c r="E17" s="101" t="s">
        <v>82</v>
      </c>
      <c r="F17" s="48" t="s">
        <v>137</v>
      </c>
      <c r="G17" s="38" t="s">
        <v>24</v>
      </c>
      <c r="H17" s="43">
        <v>0</v>
      </c>
      <c r="I17" s="43">
        <v>7</v>
      </c>
      <c r="J17" s="43">
        <v>7</v>
      </c>
      <c r="K17" s="43">
        <v>7</v>
      </c>
      <c r="L17" s="43">
        <v>7</v>
      </c>
      <c r="M17" s="43">
        <v>5</v>
      </c>
      <c r="N17" s="43">
        <v>7</v>
      </c>
      <c r="O17" s="43">
        <v>40</v>
      </c>
      <c r="P17" s="29"/>
      <c r="Q17" s="29"/>
      <c r="R17" s="29"/>
      <c r="S17" s="29"/>
      <c r="T17" s="29"/>
      <c r="U17" s="29"/>
      <c r="V17" s="29"/>
      <c r="W17" s="29"/>
      <c r="X17" s="29"/>
      <c r="Y17" s="34">
        <f t="shared" si="0"/>
        <v>0</v>
      </c>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row>
    <row r="18" spans="1:784" ht="219.95" customHeight="1" x14ac:dyDescent="0.25">
      <c r="D18" s="26" t="s">
        <v>18</v>
      </c>
      <c r="E18" s="45" t="s">
        <v>90</v>
      </c>
      <c r="F18" s="41" t="s">
        <v>155</v>
      </c>
      <c r="G18" s="24"/>
      <c r="H18" s="43">
        <v>0</v>
      </c>
      <c r="I18" s="43">
        <v>0</v>
      </c>
      <c r="J18" s="43">
        <v>0</v>
      </c>
      <c r="K18" s="43">
        <v>10</v>
      </c>
      <c r="L18" s="43">
        <v>0</v>
      </c>
      <c r="M18" s="43">
        <v>0</v>
      </c>
      <c r="N18" s="43">
        <v>0</v>
      </c>
      <c r="O18" s="43">
        <v>10</v>
      </c>
      <c r="P18" s="29"/>
      <c r="Q18" s="29"/>
      <c r="R18" s="29"/>
      <c r="S18" s="29"/>
      <c r="T18" s="29"/>
      <c r="U18" s="29"/>
      <c r="V18" s="29"/>
      <c r="W18" s="29"/>
      <c r="X18" s="29"/>
      <c r="Y18" s="34">
        <f t="shared" si="0"/>
        <v>0</v>
      </c>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row>
    <row r="19" spans="1:784" ht="219.95" customHeight="1" x14ac:dyDescent="0.25">
      <c r="D19" s="26" t="s">
        <v>70</v>
      </c>
      <c r="E19" s="49" t="s">
        <v>75</v>
      </c>
      <c r="F19" s="41" t="s">
        <v>154</v>
      </c>
      <c r="G19" s="24"/>
      <c r="H19" s="43">
        <v>0</v>
      </c>
      <c r="I19" s="43">
        <v>42</v>
      </c>
      <c r="J19" s="43">
        <v>50</v>
      </c>
      <c r="K19" s="43">
        <v>9</v>
      </c>
      <c r="L19" s="43">
        <v>34</v>
      </c>
      <c r="M19" s="43">
        <v>30</v>
      </c>
      <c r="N19" s="43">
        <v>30</v>
      </c>
      <c r="O19" s="43">
        <v>195</v>
      </c>
      <c r="P19" s="29"/>
      <c r="Q19" s="29"/>
      <c r="R19" s="29"/>
      <c r="S19" s="29"/>
      <c r="T19" s="29"/>
      <c r="U19" s="29"/>
      <c r="V19" s="29"/>
      <c r="W19" s="29"/>
      <c r="X19" s="29"/>
      <c r="Y19" s="34">
        <f t="shared" si="0"/>
        <v>0</v>
      </c>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row>
    <row r="20" spans="1:784" ht="180" customHeight="1" x14ac:dyDescent="0.25">
      <c r="D20" s="26" t="s">
        <v>23</v>
      </c>
      <c r="E20" s="45" t="s">
        <v>91</v>
      </c>
      <c r="F20" s="41" t="s">
        <v>138</v>
      </c>
      <c r="G20" s="24"/>
      <c r="H20" s="43">
        <v>0</v>
      </c>
      <c r="I20" s="43">
        <v>0</v>
      </c>
      <c r="J20" s="43">
        <v>0</v>
      </c>
      <c r="K20" s="43">
        <v>0</v>
      </c>
      <c r="L20" s="43">
        <v>0</v>
      </c>
      <c r="M20" s="43">
        <v>12</v>
      </c>
      <c r="N20" s="43">
        <v>5</v>
      </c>
      <c r="O20" s="43">
        <v>17</v>
      </c>
      <c r="P20" s="29"/>
      <c r="Q20" s="29"/>
      <c r="R20" s="29"/>
      <c r="S20" s="29"/>
      <c r="T20" s="29"/>
      <c r="U20" s="29"/>
      <c r="V20" s="29"/>
      <c r="W20" s="29"/>
      <c r="X20" s="29"/>
      <c r="Y20" s="34">
        <f t="shared" si="0"/>
        <v>0</v>
      </c>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row>
    <row r="21" spans="1:784" ht="204.6" customHeight="1" x14ac:dyDescent="0.25">
      <c r="D21" s="44" t="s">
        <v>71</v>
      </c>
      <c r="E21" s="45" t="s">
        <v>84</v>
      </c>
      <c r="F21" s="41" t="s">
        <v>157</v>
      </c>
      <c r="G21" s="24"/>
      <c r="H21" s="43">
        <v>0</v>
      </c>
      <c r="I21" s="43">
        <v>0</v>
      </c>
      <c r="J21" s="43">
        <v>0</v>
      </c>
      <c r="K21" s="43">
        <v>0</v>
      </c>
      <c r="L21" s="43">
        <v>0</v>
      </c>
      <c r="M21" s="43">
        <v>2</v>
      </c>
      <c r="N21" s="43">
        <v>1</v>
      </c>
      <c r="O21" s="43">
        <v>3</v>
      </c>
      <c r="P21" s="29"/>
      <c r="Q21" s="29"/>
      <c r="R21" s="29"/>
      <c r="S21" s="29"/>
      <c r="T21" s="29"/>
      <c r="U21" s="29"/>
      <c r="V21" s="29"/>
      <c r="W21" s="29"/>
      <c r="X21" s="29"/>
      <c r="Y21" s="34">
        <f t="shared" si="0"/>
        <v>0</v>
      </c>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row>
    <row r="22" spans="1:784" ht="199.5" customHeight="1" x14ac:dyDescent="0.25">
      <c r="D22" s="44" t="s">
        <v>100</v>
      </c>
      <c r="E22" s="45" t="s">
        <v>89</v>
      </c>
      <c r="F22" s="41" t="s">
        <v>139</v>
      </c>
      <c r="G22" s="38" t="s">
        <v>24</v>
      </c>
      <c r="H22" s="43">
        <v>16</v>
      </c>
      <c r="I22" s="43">
        <v>0</v>
      </c>
      <c r="J22" s="43">
        <v>0</v>
      </c>
      <c r="K22" s="43">
        <v>0</v>
      </c>
      <c r="L22" s="43">
        <v>0</v>
      </c>
      <c r="M22" s="43">
        <v>0</v>
      </c>
      <c r="N22" s="43">
        <v>0</v>
      </c>
      <c r="O22" s="43">
        <v>16</v>
      </c>
      <c r="P22" s="29"/>
      <c r="Q22" s="29"/>
      <c r="R22" s="29"/>
      <c r="S22" s="29"/>
      <c r="T22" s="29"/>
      <c r="U22" s="29"/>
      <c r="V22" s="29"/>
      <c r="W22" s="29"/>
      <c r="X22" s="29"/>
      <c r="Y22" s="34">
        <f t="shared" si="0"/>
        <v>0</v>
      </c>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row>
    <row r="23" spans="1:784" ht="157.15" customHeight="1" thickBot="1" x14ac:dyDescent="0.3">
      <c r="D23" s="27" t="s">
        <v>26</v>
      </c>
      <c r="E23" s="46" t="s">
        <v>88</v>
      </c>
      <c r="F23" s="42" t="s">
        <v>27</v>
      </c>
      <c r="G23" s="28"/>
      <c r="H23" s="58">
        <v>16</v>
      </c>
      <c r="I23" s="58">
        <v>0</v>
      </c>
      <c r="J23" s="58">
        <v>0</v>
      </c>
      <c r="K23" s="58">
        <v>0</v>
      </c>
      <c r="L23" s="58">
        <v>0</v>
      </c>
      <c r="M23" s="58">
        <v>0</v>
      </c>
      <c r="N23" s="58">
        <v>0</v>
      </c>
      <c r="O23" s="58">
        <v>16</v>
      </c>
      <c r="P23" s="35"/>
      <c r="Q23" s="35"/>
      <c r="R23" s="35"/>
      <c r="S23" s="35"/>
      <c r="T23" s="35"/>
      <c r="U23" s="35"/>
      <c r="V23" s="35"/>
      <c r="W23" s="35"/>
      <c r="X23" s="35"/>
      <c r="Y23" s="36">
        <f t="shared" si="0"/>
        <v>0</v>
      </c>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row>
    <row r="24" spans="1:784" ht="90" customHeight="1" thickBot="1" x14ac:dyDescent="0.3">
      <c r="D24" s="84"/>
      <c r="E24" s="84"/>
      <c r="F24" s="84"/>
      <c r="G24" s="84"/>
      <c r="H24" s="84"/>
      <c r="I24" s="84"/>
      <c r="J24" s="84"/>
      <c r="K24" s="84"/>
      <c r="L24" s="84"/>
      <c r="M24" s="84"/>
      <c r="N24" s="84"/>
      <c r="O24" s="84"/>
      <c r="P24" s="84"/>
      <c r="Q24" s="84"/>
      <c r="R24" s="84"/>
      <c r="S24" s="84"/>
      <c r="T24" s="84"/>
      <c r="U24" s="84"/>
      <c r="V24" s="84"/>
      <c r="W24" s="84"/>
      <c r="X24" s="59" t="s">
        <v>144</v>
      </c>
      <c r="Y24" s="59">
        <f>SUM(Y12:Y23)</f>
        <v>0</v>
      </c>
    </row>
    <row r="25" spans="1:784" ht="52.5" customHeight="1" thickBot="1" x14ac:dyDescent="0.3">
      <c r="D25" s="85"/>
      <c r="E25" s="85"/>
      <c r="F25" s="85"/>
      <c r="G25" s="85"/>
      <c r="H25" s="85"/>
      <c r="I25" s="85"/>
      <c r="J25" s="85"/>
      <c r="K25" s="85"/>
      <c r="L25" s="85"/>
      <c r="M25" s="85"/>
      <c r="N25" s="85"/>
      <c r="O25" s="85"/>
      <c r="P25" s="85"/>
      <c r="Q25" s="191" t="s">
        <v>60</v>
      </c>
      <c r="R25" s="192"/>
      <c r="S25" s="189" t="s">
        <v>63</v>
      </c>
      <c r="T25" s="190"/>
      <c r="U25" s="85"/>
      <c r="V25" s="85"/>
      <c r="W25" s="85"/>
      <c r="X25" s="87"/>
      <c r="Y25" s="87"/>
    </row>
    <row r="26" spans="1:784" s="13" customFormat="1" ht="108" customHeight="1" thickBot="1" x14ac:dyDescent="0.3">
      <c r="A26"/>
      <c r="B26"/>
      <c r="C26"/>
      <c r="D26" s="78" t="s">
        <v>39</v>
      </c>
      <c r="E26" s="79" t="s">
        <v>40</v>
      </c>
      <c r="F26" s="80" t="s">
        <v>41</v>
      </c>
      <c r="G26" s="80" t="s">
        <v>42</v>
      </c>
      <c r="H26" s="80" t="s">
        <v>50</v>
      </c>
      <c r="I26" s="80" t="s">
        <v>49</v>
      </c>
      <c r="J26" s="80" t="s">
        <v>51</v>
      </c>
      <c r="K26" s="80" t="s">
        <v>52</v>
      </c>
      <c r="L26" s="80" t="s">
        <v>53</v>
      </c>
      <c r="M26" s="80" t="s">
        <v>54</v>
      </c>
      <c r="N26" s="80" t="s">
        <v>55</v>
      </c>
      <c r="O26" s="80" t="s">
        <v>47</v>
      </c>
      <c r="P26" s="79" t="s">
        <v>43</v>
      </c>
      <c r="Q26" s="81" t="s">
        <v>61</v>
      </c>
      <c r="R26" s="81" t="s">
        <v>62</v>
      </c>
      <c r="S26" s="82" t="s">
        <v>66</v>
      </c>
      <c r="T26" s="82" t="s">
        <v>64</v>
      </c>
      <c r="U26" s="79" t="s">
        <v>44</v>
      </c>
      <c r="V26" s="79" t="s">
        <v>45</v>
      </c>
      <c r="W26" s="83" t="s">
        <v>28</v>
      </c>
      <c r="X26" s="83" t="s">
        <v>29</v>
      </c>
      <c r="Y26" s="86" t="s">
        <v>48</v>
      </c>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row>
    <row r="27" spans="1:784" s="13" customFormat="1" ht="30.75" customHeight="1" thickBot="1" x14ac:dyDescent="0.3">
      <c r="A27"/>
      <c r="B27"/>
      <c r="C27"/>
      <c r="D27" s="195" t="s">
        <v>150</v>
      </c>
      <c r="E27" s="196"/>
      <c r="F27" s="196"/>
      <c r="G27" s="196"/>
      <c r="H27" s="196"/>
      <c r="I27" s="196"/>
      <c r="J27" s="196"/>
      <c r="K27" s="196"/>
      <c r="L27" s="196"/>
      <c r="M27" s="196"/>
      <c r="N27" s="196"/>
      <c r="O27" s="196"/>
      <c r="P27" s="196"/>
      <c r="Q27" s="196"/>
      <c r="R27" s="196"/>
      <c r="S27" s="196"/>
      <c r="T27" s="196"/>
      <c r="U27" s="196"/>
      <c r="V27" s="196"/>
      <c r="W27" s="196"/>
      <c r="X27" s="196"/>
      <c r="Y27" s="19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row>
    <row r="28" spans="1:784" ht="135" x14ac:dyDescent="0.25">
      <c r="D28" s="61" t="s">
        <v>140</v>
      </c>
      <c r="E28" s="62" t="s">
        <v>141</v>
      </c>
      <c r="F28" s="63" t="s">
        <v>102</v>
      </c>
      <c r="G28" s="64" t="s">
        <v>24</v>
      </c>
      <c r="H28" s="65"/>
      <c r="I28" s="65"/>
      <c r="J28" s="65"/>
      <c r="K28" s="65"/>
      <c r="L28" s="65"/>
      <c r="M28" s="65"/>
      <c r="N28" s="65"/>
      <c r="O28" s="66">
        <v>260</v>
      </c>
      <c r="P28" s="67"/>
      <c r="Q28" s="67"/>
      <c r="R28" s="67"/>
      <c r="S28" s="67"/>
      <c r="T28" s="67"/>
      <c r="U28" s="67"/>
      <c r="V28" s="67"/>
      <c r="W28" s="67"/>
      <c r="X28" s="67"/>
      <c r="Y28" s="68">
        <f>X28*O28</f>
        <v>0</v>
      </c>
    </row>
    <row r="29" spans="1:784" ht="135.75" thickBot="1" x14ac:dyDescent="0.3">
      <c r="D29" s="69" t="s">
        <v>148</v>
      </c>
      <c r="E29" s="46" t="s">
        <v>149</v>
      </c>
      <c r="F29" s="42" t="s">
        <v>102</v>
      </c>
      <c r="G29" s="70" t="s">
        <v>24</v>
      </c>
      <c r="H29" s="58"/>
      <c r="I29" s="58"/>
      <c r="J29" s="58"/>
      <c r="K29" s="58"/>
      <c r="L29" s="58"/>
      <c r="M29" s="58"/>
      <c r="N29" s="58"/>
      <c r="O29" s="71">
        <v>520</v>
      </c>
      <c r="P29" s="35"/>
      <c r="Q29" s="35"/>
      <c r="R29" s="35"/>
      <c r="S29" s="35"/>
      <c r="T29" s="35"/>
      <c r="U29" s="35"/>
      <c r="V29" s="35"/>
      <c r="W29" s="35"/>
      <c r="X29" s="35"/>
      <c r="Y29" s="36">
        <f>X29*O29</f>
        <v>0</v>
      </c>
    </row>
    <row r="30" spans="1:784" ht="87" customHeight="1" thickBot="1" x14ac:dyDescent="0.3">
      <c r="D30" s="126"/>
      <c r="E30" s="126"/>
      <c r="F30" s="126"/>
      <c r="G30" s="126"/>
      <c r="H30" s="126"/>
      <c r="I30" s="126"/>
      <c r="J30" s="126"/>
      <c r="K30" s="126"/>
      <c r="L30" s="126"/>
      <c r="M30" s="126"/>
      <c r="N30" s="126"/>
      <c r="O30" s="126"/>
      <c r="P30" s="126"/>
      <c r="Q30" s="126"/>
      <c r="R30" s="126"/>
      <c r="S30" s="126"/>
      <c r="T30" s="126"/>
      <c r="U30" s="126"/>
      <c r="V30" s="126"/>
      <c r="W30" s="126"/>
      <c r="X30" s="60" t="s">
        <v>145</v>
      </c>
      <c r="Y30" s="60">
        <f>Y24+Y28</f>
        <v>0</v>
      </c>
    </row>
    <row r="31" spans="1:784" ht="87" customHeight="1" thickBot="1" x14ac:dyDescent="0.3">
      <c r="D31" s="194"/>
      <c r="E31" s="194"/>
      <c r="F31" s="194"/>
      <c r="G31" s="194"/>
      <c r="H31" s="194"/>
      <c r="I31" s="194"/>
      <c r="J31" s="194"/>
      <c r="K31" s="194"/>
      <c r="L31" s="194"/>
      <c r="M31" s="194"/>
      <c r="N31" s="194"/>
      <c r="O31" s="194"/>
      <c r="P31" s="194"/>
      <c r="Q31" s="194"/>
      <c r="R31" s="194"/>
      <c r="S31" s="194"/>
      <c r="T31" s="194"/>
      <c r="U31" s="194"/>
      <c r="V31" s="194"/>
      <c r="W31" s="194"/>
      <c r="X31" s="59" t="s">
        <v>146</v>
      </c>
      <c r="Y31" s="59">
        <f>Y24+Y29</f>
        <v>0</v>
      </c>
    </row>
    <row r="32" spans="1:784" ht="103.15" customHeight="1" thickBot="1" x14ac:dyDescent="0.3">
      <c r="D32" s="194"/>
      <c r="E32" s="194"/>
      <c r="F32" s="194"/>
      <c r="G32" s="194"/>
      <c r="H32" s="194"/>
      <c r="I32" s="194"/>
      <c r="J32" s="194"/>
      <c r="K32" s="194"/>
      <c r="L32" s="194"/>
      <c r="M32" s="194"/>
      <c r="N32" s="194"/>
      <c r="O32" s="194"/>
      <c r="P32" s="194"/>
      <c r="Q32" s="194"/>
      <c r="R32" s="194"/>
      <c r="S32" s="194"/>
      <c r="T32" s="194"/>
      <c r="U32" s="194"/>
      <c r="V32" s="194"/>
      <c r="W32" s="194"/>
      <c r="X32" s="59" t="s">
        <v>147</v>
      </c>
      <c r="Y32" s="59">
        <f>Y24+Y28+Y29</f>
        <v>0</v>
      </c>
    </row>
    <row r="33" spans="4:25" ht="16.5" thickBot="1" x14ac:dyDescent="0.3">
      <c r="D33" s="194"/>
      <c r="E33" s="194"/>
      <c r="F33" s="194"/>
      <c r="G33" s="194"/>
      <c r="H33" s="194"/>
      <c r="I33" s="194"/>
      <c r="J33" s="194"/>
      <c r="K33" s="194"/>
      <c r="L33" s="194"/>
      <c r="M33" s="194"/>
      <c r="N33" s="194"/>
      <c r="O33" s="194"/>
      <c r="P33" s="194"/>
      <c r="Q33" s="194"/>
      <c r="R33" s="194"/>
      <c r="S33" s="194"/>
      <c r="T33" s="194"/>
      <c r="U33" s="194"/>
      <c r="V33" s="194"/>
      <c r="W33" s="194"/>
      <c r="Y33" s="10"/>
    </row>
    <row r="34" spans="4:25" s="10" customFormat="1" ht="29.25" customHeight="1" x14ac:dyDescent="0.25">
      <c r="D34" s="156" t="s">
        <v>35</v>
      </c>
      <c r="E34" s="157"/>
      <c r="F34" s="158"/>
      <c r="G34" s="198"/>
      <c r="H34" s="199"/>
      <c r="I34" s="199"/>
      <c r="J34" s="199"/>
      <c r="K34" s="199"/>
      <c r="L34" s="199"/>
      <c r="M34" s="199"/>
      <c r="N34" s="199"/>
      <c r="O34" s="199"/>
      <c r="P34" s="199"/>
      <c r="Q34" s="199"/>
      <c r="R34" s="199"/>
      <c r="S34" s="199"/>
      <c r="T34" s="199"/>
      <c r="U34" s="199"/>
      <c r="V34" s="200"/>
      <c r="W34" s="156" t="s">
        <v>36</v>
      </c>
      <c r="X34" s="157"/>
      <c r="Y34" s="158"/>
    </row>
    <row r="35" spans="4:25" s="10" customFormat="1" ht="29.25" customHeight="1" x14ac:dyDescent="0.25">
      <c r="D35" s="162" t="s">
        <v>129</v>
      </c>
      <c r="E35" s="163"/>
      <c r="F35" s="164"/>
      <c r="G35" s="198"/>
      <c r="H35" s="199"/>
      <c r="I35" s="199"/>
      <c r="J35" s="199"/>
      <c r="K35" s="199"/>
      <c r="L35" s="199"/>
      <c r="M35" s="199"/>
      <c r="N35" s="199"/>
      <c r="O35" s="199"/>
      <c r="P35" s="199"/>
      <c r="Q35" s="199"/>
      <c r="R35" s="199"/>
      <c r="S35" s="199"/>
      <c r="T35" s="199"/>
      <c r="U35" s="199"/>
      <c r="V35" s="200"/>
      <c r="W35" s="162" t="s">
        <v>37</v>
      </c>
      <c r="X35" s="163"/>
      <c r="Y35" s="164"/>
    </row>
    <row r="36" spans="4:25" s="10" customFormat="1" ht="29.25" customHeight="1" x14ac:dyDescent="0.25">
      <c r="D36" s="139" t="s">
        <v>38</v>
      </c>
      <c r="E36" s="140"/>
      <c r="F36" s="141"/>
      <c r="G36" s="198"/>
      <c r="H36" s="199"/>
      <c r="I36" s="199"/>
      <c r="J36" s="199"/>
      <c r="K36" s="199"/>
      <c r="L36" s="199"/>
      <c r="M36" s="199"/>
      <c r="N36" s="199"/>
      <c r="O36" s="199"/>
      <c r="P36" s="199"/>
      <c r="Q36" s="199"/>
      <c r="R36" s="199"/>
      <c r="S36" s="199"/>
      <c r="T36" s="199"/>
      <c r="U36" s="199"/>
      <c r="V36" s="200"/>
      <c r="W36" s="133" t="s">
        <v>125</v>
      </c>
      <c r="X36" s="134"/>
      <c r="Y36" s="135"/>
    </row>
    <row r="37" spans="4:25" s="10" customFormat="1" ht="29.25" customHeight="1" x14ac:dyDescent="0.25">
      <c r="D37" s="139"/>
      <c r="E37" s="140"/>
      <c r="F37" s="141"/>
      <c r="G37" s="198"/>
      <c r="H37" s="199"/>
      <c r="I37" s="199"/>
      <c r="J37" s="199"/>
      <c r="K37" s="199"/>
      <c r="L37" s="199"/>
      <c r="M37" s="199"/>
      <c r="N37" s="199"/>
      <c r="O37" s="199"/>
      <c r="P37" s="199"/>
      <c r="Q37" s="199"/>
      <c r="R37" s="199"/>
      <c r="S37" s="199"/>
      <c r="T37" s="199"/>
      <c r="U37" s="199"/>
      <c r="V37" s="200"/>
      <c r="W37" s="133"/>
      <c r="X37" s="134"/>
      <c r="Y37" s="135"/>
    </row>
    <row r="38" spans="4:25" s="10" customFormat="1" ht="29.25" customHeight="1" x14ac:dyDescent="0.25">
      <c r="D38" s="139"/>
      <c r="E38" s="140"/>
      <c r="F38" s="141"/>
      <c r="G38" s="198"/>
      <c r="H38" s="199"/>
      <c r="I38" s="199"/>
      <c r="J38" s="199"/>
      <c r="K38" s="199"/>
      <c r="L38" s="199"/>
      <c r="M38" s="199"/>
      <c r="N38" s="199"/>
      <c r="O38" s="199"/>
      <c r="P38" s="199"/>
      <c r="Q38" s="199"/>
      <c r="R38" s="199"/>
      <c r="S38" s="199"/>
      <c r="T38" s="199"/>
      <c r="U38" s="199"/>
      <c r="V38" s="200"/>
      <c r="W38" s="133"/>
      <c r="X38" s="134"/>
      <c r="Y38" s="135"/>
    </row>
    <row r="39" spans="4:25" s="10" customFormat="1" ht="29.25" customHeight="1" thickBot="1" x14ac:dyDescent="0.3">
      <c r="D39" s="142"/>
      <c r="E39" s="143"/>
      <c r="F39" s="144"/>
      <c r="G39" s="198"/>
      <c r="H39" s="199"/>
      <c r="I39" s="199"/>
      <c r="J39" s="199"/>
      <c r="K39" s="199"/>
      <c r="L39" s="199"/>
      <c r="M39" s="199"/>
      <c r="N39" s="199"/>
      <c r="O39" s="199"/>
      <c r="P39" s="199"/>
      <c r="Q39" s="199"/>
      <c r="R39" s="199"/>
      <c r="S39" s="199"/>
      <c r="T39" s="199"/>
      <c r="U39" s="199"/>
      <c r="V39" s="200"/>
      <c r="W39" s="136"/>
      <c r="X39" s="137"/>
      <c r="Y39" s="138"/>
    </row>
    <row r="40" spans="4:25" x14ac:dyDescent="0.25">
      <c r="D40"/>
      <c r="P40" s="8"/>
    </row>
  </sheetData>
  <mergeCells count="22">
    <mergeCell ref="D11:Y11"/>
    <mergeCell ref="W34:Y34"/>
    <mergeCell ref="W35:Y35"/>
    <mergeCell ref="W36:Y39"/>
    <mergeCell ref="D34:F34"/>
    <mergeCell ref="D35:F35"/>
    <mergeCell ref="D36:F39"/>
    <mergeCell ref="D27:Y27"/>
    <mergeCell ref="D30:W33"/>
    <mergeCell ref="G34:V39"/>
    <mergeCell ref="Q25:R25"/>
    <mergeCell ref="S25:T25"/>
    <mergeCell ref="S9:T9"/>
    <mergeCell ref="Q9:R9"/>
    <mergeCell ref="D8:P9"/>
    <mergeCell ref="U8:Y9"/>
    <mergeCell ref="Q8:T8"/>
    <mergeCell ref="D1:Y1"/>
    <mergeCell ref="D6:Y7"/>
    <mergeCell ref="D2:E5"/>
    <mergeCell ref="F2:Y3"/>
    <mergeCell ref="F4:Y5"/>
  </mergeCells>
  <printOptions horizontalCentered="1"/>
  <pageMargins left="0.19685039370078741" right="0.19685039370078741" top="0.39370078740157483" bottom="0.39370078740157483" header="0.31496062992125984" footer="0.31496062992125984"/>
  <pageSetup paperSize="9" scale="16" fitToWidth="0" fitToHeight="0" orientation="portrait" verticalDpi="4294967295" r:id="rId1"/>
  <colBreaks count="1" manualBreakCount="1">
    <brk id="9" max="4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Lot n°1 - BPU</vt:lpstr>
      <vt:lpstr>Lot n°1 - DPGF</vt:lpstr>
      <vt:lpstr>'Lot n°1 - BPU'!Impression_des_titres</vt:lpstr>
      <vt:lpstr>'Lot n°1 - DPGF'!Impression_des_titres</vt:lpstr>
      <vt:lpstr>'Lot n°1 - BPU'!Zone_d_impression</vt:lpstr>
      <vt:lpstr>'Lot n°1 - DPGF'!Zone_d_impression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BENETEAU OCEANE (CPAM GIRONDE)</dc:creator>
  <cp:lastModifiedBy>LAPORTE CLARA (CPAM GIRONDE)</cp:lastModifiedBy>
  <cp:lastPrinted>2022-05-18T15:30:21Z</cp:lastPrinted>
  <dcterms:created xsi:type="dcterms:W3CDTF">2022-05-17T13:12:54Z</dcterms:created>
  <dcterms:modified xsi:type="dcterms:W3CDTF">2026-01-20T14:54:18Z</dcterms:modified>
</cp:coreProperties>
</file>