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fran.sharepoint.com/sites/commande.publique-DBE_marchs_publics/Documents partages/DBE_marchés_publics/2026-003_DBE-Mobilier de vestiaires/00-Brouillon/"/>
    </mc:Choice>
  </mc:AlternateContent>
  <xr:revisionPtr revIDLastSave="476" documentId="8_{DE097453-EF32-46C9-93D2-3A2757792024}" xr6:coauthVersionLast="47" xr6:coauthVersionMax="47" xr10:uidLastSave="{3E6A0D1B-693A-414A-B3EB-9CCFC6E0D190}"/>
  <bookViews>
    <workbookView xWindow="28680" yWindow="-120" windowWidth="29040" windowHeight="15720" xr2:uid="{92175E05-1238-4479-8549-D9E8B4258F43}"/>
  </bookViews>
  <sheets>
    <sheet name="DQE-BPU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9" i="1"/>
  <c r="H27" i="1"/>
  <c r="I27" i="1"/>
  <c r="H7" i="1"/>
  <c r="I7" i="1"/>
  <c r="H6" i="1"/>
  <c r="I6" i="1"/>
  <c r="H5" i="1"/>
  <c r="I5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I23" i="1"/>
  <c r="H24" i="1"/>
  <c r="I24" i="1"/>
  <c r="H25" i="1"/>
  <c r="I25" i="1"/>
  <c r="H26" i="1"/>
  <c r="I26" i="1"/>
  <c r="H29" i="1"/>
  <c r="I29" i="1"/>
  <c r="H30" i="1"/>
  <c r="I30" i="1"/>
  <c r="H31" i="1"/>
  <c r="I31" i="1"/>
  <c r="H8" i="1"/>
  <c r="I8" i="1"/>
  <c r="H35" i="1"/>
  <c r="I35" i="1"/>
</calcChain>
</file>

<file path=xl/sharedStrings.xml><?xml version="1.0" encoding="utf-8"?>
<sst xmlns="http://schemas.openxmlformats.org/spreadsheetml/2006/main" count="135" uniqueCount="110">
  <si>
    <t>Modèle Armoire</t>
  </si>
  <si>
    <t>DESCRIPTIF MOBILIER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</si>
  <si>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</si>
  <si>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</si>
  <si>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</si>
  <si>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</si>
  <si>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</si>
  <si>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</si>
  <si>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</si>
  <si>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</si>
  <si>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</si>
  <si>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Armoire vestiaire  monobloc de 1 vestiaire  Largeur totale 400mm, hauteursur mesure comprise entre 600 et 1800 hors pietement hors pietement, profondeur 500mm, autres caractéristiques selon description CCTP</t>
  </si>
  <si>
    <t>Armoire vestiaire  monobloc de 3 vestiaires  Largeur totale 1200mm, hauteur sur mesure comprise entre 600 et 1800 hors pietement  hors pietement,profondeur 500mm, autres caractéristiques selon description CCTP</t>
  </si>
  <si>
    <t>Armoire vestiaire  monobloc de 1 vestiaire  Largeur totale 400mm, hauteur 1800mm hors pietement, profondeur 500mm, autres caractéristiques selon description CCTP</t>
  </si>
  <si>
    <t>Référence interne</t>
  </si>
  <si>
    <t>Référence</t>
  </si>
  <si>
    <t>T1/3</t>
  </si>
  <si>
    <t>T8/2</t>
  </si>
  <si>
    <t>T4/1</t>
  </si>
  <si>
    <t>T1/2</t>
  </si>
  <si>
    <t>T1/1</t>
  </si>
  <si>
    <t>T2/3</t>
  </si>
  <si>
    <t>T2/2</t>
  </si>
  <si>
    <t>T2/1</t>
  </si>
  <si>
    <t>T1/3SPX</t>
  </si>
  <si>
    <t>T1/2SPX</t>
  </si>
  <si>
    <t>T1/1SPX</t>
  </si>
  <si>
    <t>T5/1</t>
  </si>
  <si>
    <t>T5/2</t>
  </si>
  <si>
    <t>T5/3</t>
  </si>
  <si>
    <t>4A</t>
  </si>
  <si>
    <t>4B</t>
  </si>
  <si>
    <t>4C</t>
  </si>
  <si>
    <t>5A</t>
  </si>
  <si>
    <t>5B</t>
  </si>
  <si>
    <t>5C</t>
  </si>
  <si>
    <t>T4/2</t>
  </si>
  <si>
    <t>T4/3</t>
  </si>
  <si>
    <t>Designation</t>
  </si>
  <si>
    <t>Vestiaire</t>
  </si>
  <si>
    <t>Casier Casque / outillage</t>
  </si>
  <si>
    <t>Casier vide-poche</t>
  </si>
  <si>
    <t>6A</t>
  </si>
  <si>
    <t>6B</t>
  </si>
  <si>
    <t>6C</t>
  </si>
  <si>
    <t>6D</t>
  </si>
  <si>
    <t>T8/1</t>
  </si>
  <si>
    <t>T8/3</t>
  </si>
  <si>
    <t>T8/4</t>
  </si>
  <si>
    <t>Armoire vestiaire  monobloc de 2 vestiaires  Largeur totale 800mm, hauteur sur mesure comprise entre 600 et 1800 hors pietement, profondeur 500mm, autres caractéristiques selon description CCTP</t>
  </si>
  <si>
    <t>Armoire vestiaire  monobloc de 3 vestiaires  Largeur totale 1200mm, hauteur 1800mm hors pietement,  profondeur 500mm,  autres caractéristiques selon description CCTP</t>
  </si>
  <si>
    <t>Armoire vestiaire  monobloc de 2 vestiaires  Largeur totale 800mm, hauteur sur mesure 1800mm hors pietement, profondeur 500mm, autres caractéristiques selon description CCTP</t>
  </si>
  <si>
    <t>7A</t>
  </si>
  <si>
    <t>Option</t>
  </si>
  <si>
    <t>7B</t>
  </si>
  <si>
    <t>8A</t>
  </si>
  <si>
    <t xml:space="preserve">Femeture </t>
  </si>
  <si>
    <t>Fermeture à cadenas</t>
  </si>
  <si>
    <t>Fermeture à code</t>
  </si>
  <si>
    <t>8B</t>
  </si>
  <si>
    <t>8C</t>
  </si>
  <si>
    <t>Ojmar</t>
  </si>
  <si>
    <t>Cadenas</t>
  </si>
  <si>
    <t>Code</t>
  </si>
  <si>
    <t>Quantité Prévisionnel</t>
  </si>
  <si>
    <t>Prix Total HT</t>
  </si>
  <si>
    <t>Prix Total
TTC</t>
  </si>
  <si>
    <t>Prix unitaire (inclus eco-contribution) HT</t>
  </si>
  <si>
    <t>Localisation prévisionnel</t>
  </si>
  <si>
    <t>Sous sol</t>
  </si>
  <si>
    <t>Total général</t>
  </si>
  <si>
    <t>1D</t>
  </si>
  <si>
    <t>1E</t>
  </si>
  <si>
    <t>1F</t>
  </si>
  <si>
    <t>T1/2_300</t>
  </si>
  <si>
    <t>T1/1_300</t>
  </si>
  <si>
    <t>T1/3_300</t>
  </si>
  <si>
    <t>Armoire vestiaire  monobloc de 1 vestiaire  Largeur totale 300mm, hauteur 1800mm hors pietement, profondeur 500mm, autres caractéristiques selon description CCTP</t>
  </si>
  <si>
    <t>Armoire vestiaire  monobloc de 2 vestiaires  Largeur totale 600mm, hauteur sur mesure comprise entre 600 et 1800 hors pietement, profondeur 500mm, autres caractéristiques selon description CCTP</t>
  </si>
  <si>
    <t>Armoire vestiaire  monobloc de 3 vestiaires  Largeur totale 900mm, hauteur 1800mm hors pietement,  profondeur 500mm,  autres caractéristiques selon description CCTP</t>
  </si>
  <si>
    <t>Sous sol: Adjoint chef elec</t>
  </si>
  <si>
    <t>Armoire vestiaire  monobloc colonne de 2 vestiaires  Largeur totale 400mm, profondeur 500mm, hauteur 1800mm hors pietement, autres caractéristiques selon description CCTP</t>
  </si>
  <si>
    <t>Armoire vestiaire  monobloc triple colonne de 6 vestiaires  Largeur totale 1200mm, hauteur 1800mm hors pietement, profondeur 500mm, autres caractéristiques selon description CCTP</t>
  </si>
  <si>
    <t>R+4: Bureau régisseur son,lumière, vidéo
R+6: Tisanerie poursuite
R+7: tisaneire cintrier</t>
  </si>
  <si>
    <t>Colonne de 8 casiers, Largeur colonne 300mm, hauteur 1800mm hors pietement, profondeur 300mm, autres caractéristiques selon description CCTP</t>
  </si>
  <si>
    <t>Colonne double de 8 casiers soit 16 casiers au total, Largeur total 600mm, hauteur 1800mm hors pietement, profondeur 300mm, autres caractéristiques selon description CCTP</t>
  </si>
  <si>
    <t>Colonne triple de 8 casiers,soit 24 casiers au total, Largeur total 900mm, hauteur 1800mm hors pietement, profondeur 300mm, autres caractéristiques selon description CCTP</t>
  </si>
  <si>
    <t>Colonne quadruple de 8 casiers,soit 32 casiers au total, Largeur total 1200mm, hauteur 1800mm hors pietement, profondeur 300mm, autres caractéristiques selon description CCTP</t>
  </si>
  <si>
    <t>Colonne double de 5 casiers soit 10 casiers au total, Largeur total 800mm, hauteur 1800mm hors pietement, profondeur 400mm, autres caractéristiques selon description CCTP</t>
  </si>
  <si>
    <t>Colonne de 5 casiers, Largeur colonne 400mm, hauteur 1800mm hors pietement, profondeur 400mm, autres caractéristiques selon description CCTP</t>
  </si>
  <si>
    <t>Colonne triple de 5 casiers,soit 15 casiers au total, Largeur total 1200mm, hauteur 1800mm hors pietement, profondeur 400mm, autres caractéristiques selon description CCTP</t>
  </si>
  <si>
    <t>Colonne triple de 4 casiers,soit 12 casiers au total, Largeur total 1200mm, hauteur 1800mm hors pietement, profondeur 400mm, autres caractéristiques selon description CCTP</t>
  </si>
  <si>
    <t>Colonne double de 4 casiers soit 8 casiers au total, Largeur total 800mm, hauteur 1800mm hors pietement, profondeur 400mm, autres caractéristiques selon description CCTP</t>
  </si>
  <si>
    <t>R+1 : 4 pour outillage</t>
  </si>
  <si>
    <t>separation</t>
  </si>
  <si>
    <t xml:space="preserve">Tous les vestiaires T1  largeur 400mm </t>
  </si>
  <si>
    <t>Toute commande Franco de port et montage inclus</t>
  </si>
  <si>
    <r>
      <t xml:space="preserve">Tringle en aluminium anodisé Ø </t>
    </r>
    <r>
      <rPr>
        <b/>
        <sz val="12"/>
        <color theme="1"/>
        <rFont val="Aptos"/>
        <family val="2"/>
      </rPr>
      <t>20 mm</t>
    </r>
    <r>
      <rPr>
        <sz val="12"/>
        <color theme="1"/>
        <rFont val="Aptos"/>
        <family val="2"/>
      </rPr>
      <t xml:space="preserve">. </t>
    </r>
  </si>
  <si>
    <t>Tablette séparative propre / sale pour casier ht comprise entre 1500mm et 1800mm</t>
  </si>
  <si>
    <t>Colonne de 4 casiers, Largeur colonne 400mm, hauteur 1800mm hors pietement, profondeur 400mm, autres caractéristiques selon description CCTP</t>
  </si>
  <si>
    <t>Sous sol atelier électricien
R+1 RG</t>
  </si>
  <si>
    <t>R+1: Bureau chefs tapissiers, machiniste,electricien,</t>
  </si>
  <si>
    <t xml:space="preserve">
R+1: 4 pour outillage
</t>
  </si>
  <si>
    <t>Nombre de serrure</t>
  </si>
  <si>
    <t>Armoire vestiaire  monobloc double colonne de 4 vestiaires  Largeur totale 800mm, hauteur sur mesure comprise entre 600 et 1800 hors pietement, profondeur 500mm, autres caractéristiques selon description CCTP</t>
  </si>
  <si>
    <t>R+1 Foyer commun</t>
  </si>
  <si>
    <t>191 + 3 de réserve en cas de panne</t>
  </si>
  <si>
    <t xml:space="preserve">Serrure Ojmar OTS20 BATTERYLESS </t>
  </si>
  <si>
    <t>2026-003-DBE Fourniture, livraison de mobilier de vestiaire</t>
  </si>
  <si>
    <r>
      <rPr>
        <sz val="14"/>
        <color theme="1"/>
        <rFont val="Arial"/>
        <family val="2"/>
      </rPr>
      <t>Bordereau des prix unitaires et détail estimatif quantitatif</t>
    </r>
    <r>
      <rPr>
        <sz val="18"/>
        <color theme="1"/>
        <rFont val="Arial"/>
        <family val="2"/>
      </rPr>
      <t xml:space="preserve"> (</t>
    </r>
    <r>
      <rPr>
        <sz val="11"/>
        <color theme="1"/>
        <rFont val="Arial"/>
        <family val="2"/>
      </rPr>
      <t>DQE non contractuelle ne sert qu'à la comparaison des offres sur le prix</t>
    </r>
    <r>
      <rPr>
        <sz val="18"/>
        <color theme="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</si>
</sst>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C];[Red]&quot;-&quot;#,##0.00&quot; &quot;[$€-40C]"/>
  </numFmts>
  <fonts count="2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sz val="10"/>
      <color rgb="FFCC0000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i/>
      <sz val="16"/>
      <color theme="1"/>
      <name val="Arial"/>
      <family val="2"/>
    </font>
    <font>
      <b/>
      <i/>
      <sz val="12"/>
      <color theme="1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/>
      <i/>
      <u/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1"/>
    </font>
    <font>
      <sz val="12"/>
      <color theme="1"/>
      <name val="Arial1"/>
    </font>
    <font>
      <b/>
      <i/>
      <sz val="12"/>
      <color rgb="FF000000"/>
      <name val="Arial"/>
      <family val="2"/>
    </font>
    <font>
      <sz val="12"/>
      <color rgb="FF000000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sz val="1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CCFFFF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1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3" fillId="6" borderId="0"/>
    <xf numFmtId="0" fontId="5" fillId="0" borderId="0"/>
    <xf numFmtId="0" fontId="6" fillId="7" borderId="0"/>
    <xf numFmtId="0" fontId="7" fillId="0" borderId="0">
      <alignment horizontal="center"/>
    </xf>
    <xf numFmtId="0" fontId="7" fillId="0" borderId="0">
      <alignment horizontal="center" textRotation="90"/>
    </xf>
    <xf numFmtId="0" fontId="8" fillId="0" borderId="0">
      <alignment horizontal="center"/>
    </xf>
    <xf numFmtId="0" fontId="9" fillId="0" borderId="0"/>
    <xf numFmtId="0" fontId="10" fillId="8" borderId="0"/>
    <xf numFmtId="0" fontId="12" fillId="0" borderId="0"/>
    <xf numFmtId="164" fontId="12" fillId="0" borderId="0"/>
    <xf numFmtId="0" fontId="1" fillId="0" borderId="0"/>
    <xf numFmtId="0" fontId="1" fillId="0" borderId="0"/>
    <xf numFmtId="0" fontId="4" fillId="0" borderId="0"/>
  </cellStyleXfs>
  <cellXfs count="42">
    <xf numFmtId="0" fontId="0" fillId="0" borderId="0" xfId="0"/>
    <xf numFmtId="4" fontId="14" fillId="9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" fontId="15" fillId="0" borderId="2" xfId="0" applyNumberFormat="1" applyFont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4" fontId="15" fillId="0" borderId="5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0" xfId="0" applyAlignment="1">
      <alignment horizontal="center"/>
    </xf>
    <xf numFmtId="4" fontId="15" fillId="0" borderId="6" xfId="0" applyNumberFormat="1" applyFont="1" applyBorder="1" applyAlignment="1">
      <alignment horizontal="left" vertical="center" wrapText="1"/>
    </xf>
    <xf numFmtId="4" fontId="15" fillId="0" borderId="7" xfId="0" applyNumberFormat="1" applyFont="1" applyBorder="1" applyAlignment="1">
      <alignment horizontal="left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4" fontId="15" fillId="0" borderId="4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wrapText="1"/>
    </xf>
    <xf numFmtId="0" fontId="13" fillId="0" borderId="4" xfId="0" applyFont="1" applyBorder="1"/>
    <xf numFmtId="4" fontId="15" fillId="0" borderId="3" xfId="0" applyNumberFormat="1" applyFont="1" applyBorder="1" applyAlignment="1">
      <alignment horizontal="left" vertical="center" wrapText="1"/>
    </xf>
    <xf numFmtId="4" fontId="13" fillId="0" borderId="3" xfId="0" applyNumberFormat="1" applyFont="1" applyBorder="1" applyAlignment="1">
      <alignment vertical="center" wrapText="1"/>
    </xf>
    <xf numFmtId="0" fontId="17" fillId="0" borderId="4" xfId="0" applyFont="1" applyBorder="1" applyAlignment="1">
      <alignment wrapText="1"/>
    </xf>
    <xf numFmtId="4" fontId="15" fillId="0" borderId="8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3" fontId="19" fillId="0" borderId="2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wrapText="1"/>
    </xf>
    <xf numFmtId="3" fontId="19" fillId="0" borderId="5" xfId="0" applyNumberFormat="1" applyFont="1" applyBorder="1" applyAlignment="1">
      <alignment horizontal="center" vertical="center" wrapText="1"/>
    </xf>
    <xf numFmtId="0" fontId="13" fillId="0" borderId="8" xfId="0" applyFont="1" applyBorder="1"/>
    <xf numFmtId="4" fontId="13" fillId="0" borderId="5" xfId="0" applyNumberFormat="1" applyFont="1" applyBorder="1" applyAlignment="1">
      <alignment vertical="center" wrapText="1"/>
    </xf>
    <xf numFmtId="3" fontId="19" fillId="0" borderId="4" xfId="0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wrapText="1"/>
    </xf>
    <xf numFmtId="4" fontId="0" fillId="0" borderId="4" xfId="0" applyNumberFormat="1" applyBorder="1"/>
    <xf numFmtId="4" fontId="14" fillId="9" borderId="6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vertical="center" wrapText="1"/>
    </xf>
    <xf numFmtId="4" fontId="0" fillId="0" borderId="9" xfId="0" applyNumberFormat="1" applyBorder="1"/>
    <xf numFmtId="4" fontId="14" fillId="9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" fontId="14" fillId="10" borderId="2" xfId="0" applyNumberFormat="1" applyFont="1" applyFill="1" applyBorder="1" applyAlignment="1">
      <alignment horizontal="center" vertical="center" wrapText="1"/>
    </xf>
    <xf numFmtId="4" fontId="14" fillId="10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/>
    <xf numFmtId="4" fontId="19" fillId="10" borderId="4" xfId="0" applyNumberFormat="1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</cellXfs>
  <cellStyles count="20">
    <cellStyle name="Accent" xfId="2" xr:uid="{427AB524-B572-4D65-9377-3F0A1DAC8678}"/>
    <cellStyle name="Accent 1" xfId="3" xr:uid="{3FDEE170-468E-4266-9602-278EC996AEAB}"/>
    <cellStyle name="Accent 2" xfId="4" xr:uid="{04957D2B-C382-4800-AE79-6D6ACEE3E421}"/>
    <cellStyle name="Accent 3" xfId="5" xr:uid="{A2525091-CFA3-4B03-B8FB-2D7F062F2BC2}"/>
    <cellStyle name="Bad" xfId="6" xr:uid="{B5963C4F-C59A-4459-9583-DBBCD817DE6D}"/>
    <cellStyle name="Error" xfId="7" xr:uid="{FE516A3B-26E8-42C3-BB97-7338D8598213}"/>
    <cellStyle name="Footnote" xfId="8" xr:uid="{C6D09329-9606-430E-B005-2F640FA108C9}"/>
    <cellStyle name="Good" xfId="9" xr:uid="{23FB61C3-0874-4B0D-AD5D-8B35D0CB7090}"/>
    <cellStyle name="Heading" xfId="10" xr:uid="{09A859CD-29B7-4AA0-8D14-6919B041B4F7}"/>
    <cellStyle name="Heading 1" xfId="11" xr:uid="{03FB7861-6818-4231-96F2-F710CF1BDC2E}"/>
    <cellStyle name="Heading 2" xfId="12" xr:uid="{955462E2-5069-449A-9B3A-EDCD25D18260}"/>
    <cellStyle name="Hyperlink" xfId="13" xr:uid="{7179627E-41DF-4C8C-B725-1551680AEC21}"/>
    <cellStyle name="Neutral" xfId="14" xr:uid="{E6DBB1C6-393A-466B-BF3A-972A0AD4A50A}"/>
    <cellStyle name="Normal" xfId="0" builtinId="0" customBuiltin="1"/>
    <cellStyle name="Note" xfId="1" builtinId="10" customBuiltin="1"/>
    <cellStyle name="Result" xfId="15" xr:uid="{CCC2C625-F8AD-41BF-857A-707C7561F48A}"/>
    <cellStyle name="Result2" xfId="16" xr:uid="{39E9E3BF-F997-4030-A3F7-0553FD71BC66}"/>
    <cellStyle name="Status" xfId="17" xr:uid="{FAEC5451-154A-4687-8D13-227CFC7FB3A9}"/>
    <cellStyle name="Text" xfId="18" xr:uid="{297218B2-7C14-4ACE-AB63-8F30C26B909B}"/>
    <cellStyle name="Warning" xfId="19" xr:uid="{E5DD9C94-979B-4C6B-83D9-ABC36A66DE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F6FD5-7176-4CB9-B2F7-FA23A4EB08D9}">
  <dimension ref="A1:K35"/>
  <sheetViews>
    <sheetView tabSelected="1" topLeftCell="C1" zoomScale="115" zoomScaleNormal="115" workbookViewId="0">
      <pane ySplit="4" topLeftCell="A6" activePane="bottomLeft" state="frozen"/>
      <selection pane="bottomLeft" activeCell="C4" sqref="C4"/>
    </sheetView>
  </sheetViews>
  <sheetFormatPr baseColWidth="10" defaultRowHeight="12.75"/>
  <cols>
    <col min="1" max="1" width="11.5703125" style="10" customWidth="1"/>
    <col min="2" max="2" width="14.85546875" customWidth="1"/>
    <col min="3" max="3" width="54.28515625" customWidth="1"/>
    <col min="4" max="4" width="23.42578125" customWidth="1"/>
    <col min="5" max="6" width="16.85546875" customWidth="1"/>
    <col min="7" max="7" width="15.42578125" customWidth="1"/>
    <col min="8" max="8" width="17.5703125" customWidth="1"/>
    <col min="9" max="9" width="15" customWidth="1"/>
    <col min="10" max="10" width="37.28515625" customWidth="1"/>
    <col min="11" max="1026" width="11.85546875" customWidth="1"/>
  </cols>
  <sheetData>
    <row r="1" spans="1:11" ht="69" customHeight="1">
      <c r="C1" s="41" t="s">
        <v>108</v>
      </c>
      <c r="D1" s="41"/>
      <c r="E1" s="41"/>
      <c r="F1" s="41"/>
      <c r="G1" s="41"/>
      <c r="H1" s="41"/>
      <c r="I1" s="41"/>
      <c r="J1" s="41"/>
      <c r="K1" s="41"/>
    </row>
    <row r="2" spans="1:11" ht="23.25" customHeight="1">
      <c r="C2" s="41" t="s">
        <v>109</v>
      </c>
      <c r="D2" s="41"/>
      <c r="E2" s="41"/>
      <c r="F2" s="41"/>
      <c r="G2" s="41"/>
      <c r="H2" s="41"/>
      <c r="I2" s="41"/>
      <c r="J2" s="41"/>
      <c r="K2" s="41"/>
    </row>
    <row r="4" spans="1:11" ht="63">
      <c r="A4" s="1" t="s">
        <v>0</v>
      </c>
      <c r="B4" s="1" t="s">
        <v>38</v>
      </c>
      <c r="C4" s="1" t="s">
        <v>1</v>
      </c>
      <c r="D4" s="1" t="s">
        <v>14</v>
      </c>
      <c r="E4" s="1" t="s">
        <v>15</v>
      </c>
      <c r="F4" s="1" t="s">
        <v>64</v>
      </c>
      <c r="G4" s="1" t="s">
        <v>67</v>
      </c>
      <c r="H4" s="1" t="s">
        <v>65</v>
      </c>
      <c r="I4" s="32" t="s">
        <v>66</v>
      </c>
      <c r="J4" s="35" t="s">
        <v>68</v>
      </c>
      <c r="K4" s="35" t="s">
        <v>103</v>
      </c>
    </row>
    <row r="5" spans="1:11" ht="60">
      <c r="A5" s="2" t="s">
        <v>2</v>
      </c>
      <c r="B5" s="2" t="s">
        <v>39</v>
      </c>
      <c r="C5" s="3" t="s">
        <v>77</v>
      </c>
      <c r="D5" s="3" t="s">
        <v>75</v>
      </c>
      <c r="E5" s="37"/>
      <c r="F5" s="23">
        <v>1</v>
      </c>
      <c r="G5" s="37"/>
      <c r="H5" s="5">
        <f t="shared" ref="H5:H7" si="0">F5*G5</f>
        <v>0</v>
      </c>
      <c r="I5" s="33">
        <f t="shared" ref="I5:I7" si="1">H5*1.2</f>
        <v>0</v>
      </c>
      <c r="J5" s="38" t="s">
        <v>80</v>
      </c>
      <c r="K5" s="9">
        <f>F5*1</f>
        <v>1</v>
      </c>
    </row>
    <row r="6" spans="1:11" ht="60">
      <c r="A6" s="2" t="s">
        <v>3</v>
      </c>
      <c r="B6" s="2" t="s">
        <v>39</v>
      </c>
      <c r="C6" s="3" t="s">
        <v>78</v>
      </c>
      <c r="D6" s="3" t="s">
        <v>74</v>
      </c>
      <c r="E6" s="37"/>
      <c r="F6" s="23"/>
      <c r="G6" s="37"/>
      <c r="H6" s="5">
        <f t="shared" si="0"/>
        <v>0</v>
      </c>
      <c r="I6" s="33">
        <f t="shared" si="1"/>
        <v>0</v>
      </c>
      <c r="J6" s="38"/>
      <c r="K6" s="9">
        <f>F6*2</f>
        <v>0</v>
      </c>
    </row>
    <row r="7" spans="1:11" ht="60">
      <c r="A7" s="2" t="s">
        <v>4</v>
      </c>
      <c r="B7" s="2" t="s">
        <v>39</v>
      </c>
      <c r="C7" s="3" t="s">
        <v>79</v>
      </c>
      <c r="D7" s="7" t="s">
        <v>76</v>
      </c>
      <c r="E7" s="37"/>
      <c r="F7" s="23">
        <v>3</v>
      </c>
      <c r="G7" s="37"/>
      <c r="H7" s="5">
        <f t="shared" si="0"/>
        <v>0</v>
      </c>
      <c r="I7" s="33">
        <f t="shared" si="1"/>
        <v>0</v>
      </c>
      <c r="J7" s="40" t="s">
        <v>101</v>
      </c>
      <c r="K7" s="9">
        <f>F7*3</f>
        <v>9</v>
      </c>
    </row>
    <row r="8" spans="1:11" ht="61.15" customHeight="1">
      <c r="A8" s="2" t="s">
        <v>71</v>
      </c>
      <c r="B8" s="2" t="s">
        <v>39</v>
      </c>
      <c r="C8" s="3" t="s">
        <v>13</v>
      </c>
      <c r="D8" s="3" t="s">
        <v>20</v>
      </c>
      <c r="E8" s="5"/>
      <c r="F8" s="23">
        <v>1</v>
      </c>
      <c r="G8" s="5"/>
      <c r="H8" s="5">
        <f>F8*G8</f>
        <v>0</v>
      </c>
      <c r="I8" s="33">
        <f>H8*1.2</f>
        <v>0</v>
      </c>
      <c r="J8" s="39" t="s">
        <v>69</v>
      </c>
      <c r="K8" s="9">
        <f t="shared" ref="K8:K11" si="2">F8*1</f>
        <v>1</v>
      </c>
    </row>
    <row r="9" spans="1:11" ht="64.150000000000006" customHeight="1">
      <c r="A9" s="2" t="s">
        <v>72</v>
      </c>
      <c r="B9" s="2" t="s">
        <v>39</v>
      </c>
      <c r="C9" s="3" t="s">
        <v>49</v>
      </c>
      <c r="D9" s="3" t="s">
        <v>19</v>
      </c>
      <c r="E9" s="4"/>
      <c r="F9" s="23">
        <v>1</v>
      </c>
      <c r="G9" s="4"/>
      <c r="H9" s="5">
        <f t="shared" ref="H9:H31" si="3">F9*G9</f>
        <v>0</v>
      </c>
      <c r="I9" s="33">
        <f t="shared" ref="I9:I31" si="4">H9*1.2</f>
        <v>0</v>
      </c>
      <c r="J9" s="39" t="s">
        <v>69</v>
      </c>
      <c r="K9" s="9">
        <f>F9*2</f>
        <v>2</v>
      </c>
    </row>
    <row r="10" spans="1:11" ht="60.4" customHeight="1">
      <c r="A10" s="2" t="s">
        <v>73</v>
      </c>
      <c r="B10" s="2" t="s">
        <v>39</v>
      </c>
      <c r="C10" s="3" t="s">
        <v>50</v>
      </c>
      <c r="D10" s="7" t="s">
        <v>16</v>
      </c>
      <c r="E10" s="13"/>
      <c r="F10" s="23">
        <v>3</v>
      </c>
      <c r="G10" s="13"/>
      <c r="H10" s="5">
        <f t="shared" si="3"/>
        <v>0</v>
      </c>
      <c r="I10" s="33">
        <f t="shared" si="4"/>
        <v>0</v>
      </c>
      <c r="J10" s="39" t="s">
        <v>69</v>
      </c>
      <c r="K10" s="9">
        <f>F10*3</f>
        <v>9</v>
      </c>
    </row>
    <row r="11" spans="1:11" ht="75">
      <c r="A11" s="6" t="s">
        <v>5</v>
      </c>
      <c r="B11" s="2" t="s">
        <v>39</v>
      </c>
      <c r="C11" s="11" t="s">
        <v>11</v>
      </c>
      <c r="D11" s="14" t="s">
        <v>26</v>
      </c>
      <c r="E11" s="15"/>
      <c r="F11" s="23"/>
      <c r="G11" s="16"/>
      <c r="H11" s="5">
        <f t="shared" si="3"/>
        <v>0</v>
      </c>
      <c r="I11" s="33">
        <f t="shared" si="4"/>
        <v>0</v>
      </c>
      <c r="J11" s="9"/>
      <c r="K11" s="9">
        <f t="shared" si="2"/>
        <v>0</v>
      </c>
    </row>
    <row r="12" spans="1:11" ht="60">
      <c r="A12" s="2" t="s">
        <v>6</v>
      </c>
      <c r="B12" s="2" t="s">
        <v>39</v>
      </c>
      <c r="C12" s="12" t="s">
        <v>51</v>
      </c>
      <c r="D12" s="14" t="s">
        <v>25</v>
      </c>
      <c r="E12" s="16"/>
      <c r="F12" s="23"/>
      <c r="G12" s="9"/>
      <c r="H12" s="5">
        <f t="shared" si="3"/>
        <v>0</v>
      </c>
      <c r="I12" s="33">
        <f t="shared" si="4"/>
        <v>0</v>
      </c>
      <c r="J12" s="9"/>
      <c r="K12" s="9">
        <f>F12*2</f>
        <v>0</v>
      </c>
    </row>
    <row r="13" spans="1:11" ht="78" customHeight="1">
      <c r="A13" s="2" t="s">
        <v>7</v>
      </c>
      <c r="B13" s="2" t="s">
        <v>39</v>
      </c>
      <c r="C13" s="3" t="s">
        <v>12</v>
      </c>
      <c r="D13" s="17" t="s">
        <v>24</v>
      </c>
      <c r="E13" s="18"/>
      <c r="F13" s="23">
        <v>3</v>
      </c>
      <c r="G13" s="18"/>
      <c r="H13" s="5">
        <f t="shared" si="3"/>
        <v>0</v>
      </c>
      <c r="I13" s="33">
        <f t="shared" si="4"/>
        <v>0</v>
      </c>
      <c r="J13" s="39" t="s">
        <v>69</v>
      </c>
      <c r="K13" s="9">
        <f>F13*3</f>
        <v>9</v>
      </c>
    </row>
    <row r="14" spans="1:11" ht="60">
      <c r="A14" s="8" t="s">
        <v>8</v>
      </c>
      <c r="B14" s="2" t="s">
        <v>39</v>
      </c>
      <c r="C14" s="11" t="s">
        <v>81</v>
      </c>
      <c r="D14" s="14" t="s">
        <v>23</v>
      </c>
      <c r="E14" s="9"/>
      <c r="F14" s="23"/>
      <c r="G14" s="9"/>
      <c r="H14" s="5">
        <f t="shared" si="3"/>
        <v>0</v>
      </c>
      <c r="I14" s="33">
        <f t="shared" si="4"/>
        <v>0</v>
      </c>
      <c r="J14" s="9"/>
      <c r="K14" s="9">
        <f>F14*2</f>
        <v>0</v>
      </c>
    </row>
    <row r="15" spans="1:11" ht="75">
      <c r="A15" s="8" t="s">
        <v>9</v>
      </c>
      <c r="B15" s="2" t="s">
        <v>39</v>
      </c>
      <c r="C15" s="11" t="s">
        <v>104</v>
      </c>
      <c r="D15" s="14" t="s">
        <v>22</v>
      </c>
      <c r="E15" s="19"/>
      <c r="F15" s="23"/>
      <c r="G15" s="16"/>
      <c r="H15" s="5">
        <f t="shared" si="3"/>
        <v>0</v>
      </c>
      <c r="I15" s="33">
        <f t="shared" si="4"/>
        <v>0</v>
      </c>
      <c r="J15" s="9"/>
      <c r="K15" s="9">
        <f>F15*4</f>
        <v>0</v>
      </c>
    </row>
    <row r="16" spans="1:11" ht="59.45" customHeight="1">
      <c r="A16" s="22" t="s">
        <v>10</v>
      </c>
      <c r="B16" s="6" t="s">
        <v>39</v>
      </c>
      <c r="C16" s="12" t="s">
        <v>82</v>
      </c>
      <c r="D16" s="20" t="s">
        <v>21</v>
      </c>
      <c r="E16" s="24"/>
      <c r="F16" s="25"/>
      <c r="G16" s="26"/>
      <c r="H16" s="27">
        <f t="shared" si="3"/>
        <v>0</v>
      </c>
      <c r="I16" s="33">
        <f t="shared" si="4"/>
        <v>0</v>
      </c>
      <c r="J16" s="9"/>
      <c r="K16" s="9">
        <f>F16*6</f>
        <v>0</v>
      </c>
    </row>
    <row r="17" spans="1:11" ht="53.45" customHeight="1">
      <c r="A17" s="8" t="s">
        <v>30</v>
      </c>
      <c r="B17" s="21" t="s">
        <v>40</v>
      </c>
      <c r="C17" s="14" t="s">
        <v>99</v>
      </c>
      <c r="D17" s="14" t="s">
        <v>18</v>
      </c>
      <c r="E17" s="9"/>
      <c r="F17" s="28">
        <v>2</v>
      </c>
      <c r="G17" s="9"/>
      <c r="H17" s="29">
        <f t="shared" si="3"/>
        <v>0</v>
      </c>
      <c r="I17" s="33">
        <f t="shared" si="4"/>
        <v>0</v>
      </c>
      <c r="J17" s="30" t="s">
        <v>100</v>
      </c>
      <c r="K17" s="9">
        <f>F17*4</f>
        <v>8</v>
      </c>
    </row>
    <row r="18" spans="1:11" ht="60">
      <c r="A18" s="36" t="s">
        <v>31</v>
      </c>
      <c r="B18" s="21" t="s">
        <v>40</v>
      </c>
      <c r="C18" s="14" t="s">
        <v>92</v>
      </c>
      <c r="D18" s="14" t="s">
        <v>36</v>
      </c>
      <c r="E18" s="9"/>
      <c r="F18" s="28">
        <v>4</v>
      </c>
      <c r="G18" s="9"/>
      <c r="H18" s="29">
        <f t="shared" si="3"/>
        <v>0</v>
      </c>
      <c r="I18" s="33">
        <f t="shared" si="4"/>
        <v>0</v>
      </c>
      <c r="J18" s="30" t="s">
        <v>102</v>
      </c>
      <c r="K18" s="9">
        <f>F18*8</f>
        <v>32</v>
      </c>
    </row>
    <row r="19" spans="1:11" ht="60">
      <c r="A19" s="8" t="s">
        <v>32</v>
      </c>
      <c r="B19" s="21" t="s">
        <v>40</v>
      </c>
      <c r="C19" s="14" t="s">
        <v>91</v>
      </c>
      <c r="D19" s="14" t="s">
        <v>37</v>
      </c>
      <c r="E19" s="9"/>
      <c r="F19" s="28">
        <v>4</v>
      </c>
      <c r="G19" s="9"/>
      <c r="H19" s="29">
        <f t="shared" si="3"/>
        <v>0</v>
      </c>
      <c r="I19" s="33">
        <f t="shared" si="4"/>
        <v>0</v>
      </c>
      <c r="J19" s="9" t="s">
        <v>93</v>
      </c>
      <c r="K19" s="9">
        <f>F19*16</f>
        <v>64</v>
      </c>
    </row>
    <row r="20" spans="1:11" ht="53.45" customHeight="1">
      <c r="A20" s="8" t="s">
        <v>33</v>
      </c>
      <c r="B20" s="21" t="s">
        <v>40</v>
      </c>
      <c r="C20" s="14" t="s">
        <v>89</v>
      </c>
      <c r="D20" s="14" t="s">
        <v>27</v>
      </c>
      <c r="E20" s="9"/>
      <c r="F20" s="28"/>
      <c r="G20" s="9"/>
      <c r="H20" s="29">
        <f t="shared" si="3"/>
        <v>0</v>
      </c>
      <c r="I20" s="33">
        <f t="shared" si="4"/>
        <v>0</v>
      </c>
      <c r="J20" s="9"/>
      <c r="K20" s="9">
        <f>F20*5</f>
        <v>0</v>
      </c>
    </row>
    <row r="21" spans="1:11" ht="60">
      <c r="A21" s="8" t="s">
        <v>34</v>
      </c>
      <c r="B21" s="21" t="s">
        <v>40</v>
      </c>
      <c r="C21" s="14" t="s">
        <v>88</v>
      </c>
      <c r="D21" s="14" t="s">
        <v>28</v>
      </c>
      <c r="E21" s="9"/>
      <c r="F21" s="28"/>
      <c r="G21" s="9"/>
      <c r="H21" s="29">
        <f t="shared" si="3"/>
        <v>0</v>
      </c>
      <c r="I21" s="33">
        <f t="shared" si="4"/>
        <v>0</v>
      </c>
      <c r="J21" s="9"/>
      <c r="K21" s="9">
        <f>F21*10</f>
        <v>0</v>
      </c>
    </row>
    <row r="22" spans="1:11" ht="60">
      <c r="A22" s="8" t="s">
        <v>35</v>
      </c>
      <c r="B22" s="21" t="s">
        <v>40</v>
      </c>
      <c r="C22" s="14" t="s">
        <v>90</v>
      </c>
      <c r="D22" s="14" t="s">
        <v>29</v>
      </c>
      <c r="E22" s="9"/>
      <c r="F22" s="28"/>
      <c r="G22" s="9"/>
      <c r="H22" s="29">
        <f t="shared" si="3"/>
        <v>0</v>
      </c>
      <c r="I22" s="33">
        <f t="shared" si="4"/>
        <v>0</v>
      </c>
      <c r="J22" s="9"/>
      <c r="K22" s="9">
        <f>F22*15</f>
        <v>0</v>
      </c>
    </row>
    <row r="23" spans="1:11" ht="60">
      <c r="A23" s="8" t="s">
        <v>42</v>
      </c>
      <c r="B23" s="21" t="s">
        <v>41</v>
      </c>
      <c r="C23" s="14" t="s">
        <v>84</v>
      </c>
      <c r="D23" s="14" t="s">
        <v>46</v>
      </c>
      <c r="E23" s="9"/>
      <c r="F23" s="28">
        <v>3</v>
      </c>
      <c r="G23" s="9"/>
      <c r="H23" s="29">
        <v>0</v>
      </c>
      <c r="I23" s="33">
        <f t="shared" si="4"/>
        <v>0</v>
      </c>
      <c r="J23" s="30" t="s">
        <v>83</v>
      </c>
      <c r="K23" s="9">
        <f>F23*8</f>
        <v>24</v>
      </c>
    </row>
    <row r="24" spans="1:11" ht="60">
      <c r="A24" s="8" t="s">
        <v>43</v>
      </c>
      <c r="B24" s="21" t="s">
        <v>41</v>
      </c>
      <c r="C24" s="14" t="s">
        <v>85</v>
      </c>
      <c r="D24" s="14" t="s">
        <v>17</v>
      </c>
      <c r="E24" s="9"/>
      <c r="F24" s="28"/>
      <c r="G24" s="9"/>
      <c r="H24" s="29">
        <f t="shared" si="3"/>
        <v>0</v>
      </c>
      <c r="I24" s="33">
        <f t="shared" si="4"/>
        <v>0</v>
      </c>
      <c r="J24" s="9"/>
      <c r="K24" s="9">
        <f>F24*16</f>
        <v>0</v>
      </c>
    </row>
    <row r="25" spans="1:11" ht="60">
      <c r="A25" s="8" t="s">
        <v>44</v>
      </c>
      <c r="B25" s="21" t="s">
        <v>41</v>
      </c>
      <c r="C25" s="14" t="s">
        <v>86</v>
      </c>
      <c r="D25" s="14" t="s">
        <v>47</v>
      </c>
      <c r="E25" s="9"/>
      <c r="F25" s="28"/>
      <c r="G25" s="9"/>
      <c r="H25" s="29">
        <f t="shared" si="3"/>
        <v>0</v>
      </c>
      <c r="I25" s="33">
        <f t="shared" si="4"/>
        <v>0</v>
      </c>
      <c r="J25" s="9"/>
      <c r="K25" s="9">
        <f>F25*24</f>
        <v>0</v>
      </c>
    </row>
    <row r="26" spans="1:11" ht="60">
      <c r="A26" s="8" t="s">
        <v>45</v>
      </c>
      <c r="B26" s="21" t="s">
        <v>41</v>
      </c>
      <c r="C26" s="14" t="s">
        <v>87</v>
      </c>
      <c r="D26" s="14" t="s">
        <v>48</v>
      </c>
      <c r="E26" s="9"/>
      <c r="F26" s="28">
        <v>1</v>
      </c>
      <c r="G26" s="9"/>
      <c r="H26" s="29">
        <f t="shared" si="3"/>
        <v>0</v>
      </c>
      <c r="I26" s="33">
        <f t="shared" si="4"/>
        <v>0</v>
      </c>
      <c r="J26" s="9" t="s">
        <v>105</v>
      </c>
      <c r="K26" s="9">
        <f>F26*32</f>
        <v>32</v>
      </c>
    </row>
    <row r="27" spans="1:11" ht="30">
      <c r="A27" s="8" t="s">
        <v>52</v>
      </c>
      <c r="B27" s="21" t="s">
        <v>53</v>
      </c>
      <c r="C27" s="14" t="s">
        <v>98</v>
      </c>
      <c r="D27" s="9" t="s">
        <v>94</v>
      </c>
      <c r="E27" s="9"/>
      <c r="F27" s="28">
        <v>12</v>
      </c>
      <c r="G27" s="9"/>
      <c r="H27" s="29">
        <f t="shared" ref="H27" si="5">F27*G27</f>
        <v>0</v>
      </c>
      <c r="I27" s="33">
        <f t="shared" si="4"/>
        <v>0</v>
      </c>
      <c r="J27" s="9" t="s">
        <v>95</v>
      </c>
      <c r="K27" s="9"/>
    </row>
    <row r="28" spans="1:11" ht="15.75">
      <c r="A28" s="8" t="s">
        <v>54</v>
      </c>
      <c r="B28" s="21" t="s">
        <v>53</v>
      </c>
      <c r="C28" s="14" t="s">
        <v>97</v>
      </c>
      <c r="D28" s="9"/>
      <c r="E28" s="9"/>
      <c r="F28" s="28"/>
      <c r="G28" s="9"/>
      <c r="H28" s="29"/>
      <c r="I28" s="33"/>
      <c r="J28" s="9"/>
      <c r="K28" s="9"/>
    </row>
    <row r="29" spans="1:11" ht="15.75">
      <c r="A29" s="8" t="s">
        <v>55</v>
      </c>
      <c r="B29" s="21" t="s">
        <v>56</v>
      </c>
      <c r="C29" s="14" t="s">
        <v>107</v>
      </c>
      <c r="D29" s="9" t="s">
        <v>61</v>
      </c>
      <c r="E29" s="9"/>
      <c r="F29" s="28">
        <v>195</v>
      </c>
      <c r="G29" s="9"/>
      <c r="H29" s="29">
        <f t="shared" si="3"/>
        <v>0</v>
      </c>
      <c r="I29" s="33">
        <f t="shared" si="4"/>
        <v>0</v>
      </c>
      <c r="J29" s="9" t="s">
        <v>106</v>
      </c>
      <c r="K29" s="9">
        <f>SUM(K5:K26)</f>
        <v>191</v>
      </c>
    </row>
    <row r="30" spans="1:11" ht="15.75">
      <c r="A30" s="8" t="s">
        <v>59</v>
      </c>
      <c r="B30" s="21" t="s">
        <v>56</v>
      </c>
      <c r="C30" s="14" t="s">
        <v>57</v>
      </c>
      <c r="D30" s="9" t="s">
        <v>62</v>
      </c>
      <c r="E30" s="9"/>
      <c r="F30" s="28"/>
      <c r="G30" s="9"/>
      <c r="H30" s="29">
        <f t="shared" si="3"/>
        <v>0</v>
      </c>
      <c r="I30" s="33">
        <f t="shared" si="4"/>
        <v>0</v>
      </c>
      <c r="J30" s="9"/>
      <c r="K30" s="9"/>
    </row>
    <row r="31" spans="1:11" ht="15.75">
      <c r="A31" s="8" t="s">
        <v>60</v>
      </c>
      <c r="B31" s="21" t="s">
        <v>56</v>
      </c>
      <c r="C31" s="14" t="s">
        <v>58</v>
      </c>
      <c r="D31" s="9" t="s">
        <v>63</v>
      </c>
      <c r="E31" s="9"/>
      <c r="F31" s="28"/>
      <c r="G31" s="9"/>
      <c r="H31" s="29">
        <f t="shared" si="3"/>
        <v>0</v>
      </c>
      <c r="I31" s="33">
        <f t="shared" si="4"/>
        <v>0</v>
      </c>
      <c r="J31" s="9"/>
      <c r="K31" s="9"/>
    </row>
    <row r="32" spans="1:11" ht="15">
      <c r="A32" s="36"/>
      <c r="B32" s="9"/>
      <c r="C32" s="9"/>
      <c r="D32" s="9"/>
      <c r="E32" s="9"/>
      <c r="F32" s="9"/>
      <c r="G32" s="9"/>
      <c r="H32" s="9"/>
      <c r="I32" s="33"/>
      <c r="J32" s="9"/>
      <c r="K32" s="9"/>
    </row>
    <row r="33" spans="1:11" ht="15">
      <c r="A33" s="36"/>
      <c r="B33" s="9"/>
      <c r="C33" s="14" t="s">
        <v>96</v>
      </c>
      <c r="D33" s="9"/>
      <c r="E33" s="9"/>
      <c r="F33" s="9"/>
      <c r="G33" s="9"/>
      <c r="H33" s="9"/>
      <c r="I33" s="33"/>
      <c r="J33" s="9"/>
      <c r="K33" s="9"/>
    </row>
    <row r="34" spans="1:11" ht="15">
      <c r="A34" s="36"/>
      <c r="B34" s="9"/>
      <c r="C34" s="9"/>
      <c r="D34" s="9"/>
      <c r="E34" s="9"/>
      <c r="F34" s="9"/>
      <c r="G34" s="9"/>
      <c r="H34" s="9"/>
      <c r="I34" s="33"/>
      <c r="J34" s="9"/>
      <c r="K34" s="9"/>
    </row>
    <row r="35" spans="1:11" ht="15">
      <c r="A35" s="36"/>
      <c r="B35" s="9"/>
      <c r="C35" s="14" t="s">
        <v>70</v>
      </c>
      <c r="D35" s="9"/>
      <c r="E35" s="9"/>
      <c r="F35" s="9"/>
      <c r="G35" s="9"/>
      <c r="H35" s="31">
        <f>SUM(H8:H34)</f>
        <v>0</v>
      </c>
      <c r="I35" s="34">
        <f>SUM(I8:I34)</f>
        <v>0</v>
      </c>
      <c r="J35" s="9"/>
      <c r="K35" s="9"/>
    </row>
  </sheetData>
  <mergeCells count="2">
    <mergeCell ref="C1:K1"/>
    <mergeCell ref="C2:K2"/>
  </mergeCells>
  <phoneticPr fontId="18" type="noConversion"/>
  <printOptions horizontalCentered="1"/>
  <pageMargins left="0.3543307086614173" right="0.3543307086614173" top="0.74803149606299213" bottom="0.5507874015748031" header="0.31535433070866142" footer="0.3543307086614173"/>
  <pageSetup paperSize="9" scale="71" fitToWidth="0" fitToHeight="0" pageOrder="overThenDown" orientation="portrait" useFirstPageNumber="1" r:id="rId1"/>
  <headerFooter differentFirst="1" alignWithMargins="0">
    <oddFooter>&amp;R&amp;12Page - &amp;P/&amp;N</oddFooter>
    <firstHeader>&amp;C&amp;"-,Bold"&amp;14SERVICE DEPARTEMENTAL D'INCENDIE ET DE SECOURS DE LA GIRONDE
FOURNITURE LIVRAISON ET INSTALLATION DE VESTIAIRES POUR L'AMENAGEMENT DES LOCAUX DU SDIS DE LA GIRONDE
BORDEREAU DES PRIX UNITAIRES
- DOCUMENT CONTRACTUEL -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F3A7C41714A141982E451309B98992" ma:contentTypeVersion="16" ma:contentTypeDescription="Crée un document." ma:contentTypeScope="" ma:versionID="04a9ca1fa7631f696948b588dfc99b2e">
  <xsd:schema xmlns:xsd="http://www.w3.org/2001/XMLSchema" xmlns:xs="http://www.w3.org/2001/XMLSchema" xmlns:p="http://schemas.microsoft.com/office/2006/metadata/properties" xmlns:ns2="0f64acf0-2176-4004-8b30-b0c9576165f2" xmlns:ns3="bd3d0ed7-9e25-4343-b076-3d851cedb148" targetNamespace="http://schemas.microsoft.com/office/2006/metadata/properties" ma:root="true" ma:fieldsID="e4dab815435bbfc41166fa650a566b82" ns2:_="" ns3:_="">
    <xsd:import namespace="0f64acf0-2176-4004-8b30-b0c9576165f2"/>
    <xsd:import namespace="bd3d0ed7-9e25-4343-b076-3d851cedb1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4acf0-2176-4004-8b30-b0c9576165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d0ed7-9e25-4343-b076-3d851cedb14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00ACA7-9717-485B-B282-5A61699CC1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64acf0-2176-4004-8b30-b0c9576165f2"/>
    <ds:schemaRef ds:uri="bd3d0ed7-9e25-4343-b076-3d851cedb1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CFBF09-61B1-4FC3-81E0-7C12D524D9B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71342E-8366-4598-A93D-E8DFA976C5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DQE-BPU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Moch</dc:creator>
  <cp:lastModifiedBy>Samir Saifi</cp:lastModifiedBy>
  <cp:revision>54</cp:revision>
  <cp:lastPrinted>2018-04-03T10:44:52Z</cp:lastPrinted>
  <dcterms:created xsi:type="dcterms:W3CDTF">2011-07-26T12:21:01Z</dcterms:created>
  <dcterms:modified xsi:type="dcterms:W3CDTF">2026-01-19T10:12:13Z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ContentTypeId">
    <vt:lpwstr>0x01010007F3A7C41714A141982E451309B98992</vt:lpwstr>
  </property>
</Properties>
</file>