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10_OUTRE_MER\MARCHES\2026\2026M8_Tx_sentierSoulou_DD\1_PROCEDURE\2_DCE_Travail\"/>
    </mc:Choice>
  </mc:AlternateContent>
  <xr:revisionPtr revIDLastSave="0" documentId="13_ncr:1_{0B86CD35-2410-44B8-88A9-D0DF434104A2}" xr6:coauthVersionLast="47" xr6:coauthVersionMax="47" xr10:uidLastSave="{00000000-0000-0000-0000-000000000000}"/>
  <bookViews>
    <workbookView xWindow="25080" yWindow="-240" windowWidth="25440" windowHeight="15270" xr2:uid="{F08ADBC3-7A75-47AB-BA69-9D76466740CB}"/>
  </bookViews>
  <sheets>
    <sheet name="LOT1_DQE" sheetId="3" r:id="rId1"/>
  </sheets>
  <definedNames>
    <definedName name="_Toc212471582" localSheetId="0">LOT1_DQE!$B$23</definedName>
    <definedName name="_Toc213591683" localSheetId="0">LOT1_DQE!$B$25</definedName>
    <definedName name="_Toc213591684" localSheetId="0">LOT1_DQE!$B$29</definedName>
    <definedName name="_Toc213591685" localSheetId="0">LOT1_DQE!$B$30</definedName>
    <definedName name="_Toc213591692" localSheetId="0">LOT1_DQE!$B$38</definedName>
    <definedName name="Print_Area" localSheetId="0">LOT1_DQE!$A$53:$G$63</definedName>
    <definedName name="Print_Titles" localSheetId="0">LOT1_DQE!$1:$3</definedName>
    <definedName name="_xlnm.Print_Area" localSheetId="0">LOT1_DQE!$A$1:$G$61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3" l="1"/>
  <c r="B56" i="3"/>
  <c r="B55" i="3"/>
</calcChain>
</file>

<file path=xl/sharedStrings.xml><?xml version="1.0" encoding="utf-8"?>
<sst xmlns="http://schemas.openxmlformats.org/spreadsheetml/2006/main" count="114" uniqueCount="93">
  <si>
    <t>1</t>
  </si>
  <si>
    <t>Dossier de récollement</t>
  </si>
  <si>
    <t>2</t>
  </si>
  <si>
    <t>m²</t>
  </si>
  <si>
    <t>ml</t>
  </si>
  <si>
    <t>3</t>
  </si>
  <si>
    <t>U</t>
  </si>
  <si>
    <t>Préparation, installation, repli et signalisation de chantier</t>
  </si>
  <si>
    <t>1.1</t>
  </si>
  <si>
    <t>1.2</t>
  </si>
  <si>
    <t>1.3</t>
  </si>
  <si>
    <t>2.1</t>
  </si>
  <si>
    <t>2.2</t>
  </si>
  <si>
    <r>
      <rPr>
        <sz val="10"/>
        <color indexed="8"/>
        <rFont val="Arial"/>
        <family val="2"/>
      </rPr>
      <t>F</t>
    </r>
    <r>
      <rPr>
        <sz val="10"/>
        <rFont val="Arial"/>
        <family val="2"/>
      </rPr>
      <t>t</t>
    </r>
  </si>
  <si>
    <t>3.1</t>
  </si>
  <si>
    <t>3.3</t>
  </si>
  <si>
    <t>3.2</t>
  </si>
  <si>
    <t>POSTES GENERAUX</t>
  </si>
  <si>
    <t>DCE</t>
  </si>
  <si>
    <t>N°</t>
  </si>
  <si>
    <t>Nature des ouvrages</t>
  </si>
  <si>
    <t>Unité</t>
  </si>
  <si>
    <t>P.U. en €</t>
  </si>
  <si>
    <t>Quantité</t>
  </si>
  <si>
    <t>Total</t>
  </si>
  <si>
    <t>Montant total BASE</t>
  </si>
  <si>
    <r>
      <t xml:space="preserve">SENTIER LITTORAL DE LA BAIE DE SOULOU
</t>
    </r>
    <r>
      <rPr>
        <b/>
        <sz val="16"/>
        <color theme="0"/>
        <rFont val="Arial Narrow"/>
        <family val="2"/>
      </rPr>
      <t>Lot 01 FORMALISATION DU SENTIER</t>
    </r>
  </si>
  <si>
    <t>Etudes d'exécution</t>
  </si>
  <si>
    <t>Débroussaillage de l'emprise du sentier et de ses abords</t>
  </si>
  <si>
    <t>Reprofilage ponctuel du sentier</t>
  </si>
  <si>
    <t>Panneau directionnel sur support bois de récupération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</si>
  <si>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</si>
  <si>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</si>
  <si>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</si>
  <si>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</si>
  <si>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</si>
  <si>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</si>
  <si>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</si>
  <si>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</si>
  <si>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2.2.2</t>
  </si>
  <si>
    <t>Debroussaillage, élagage, abattage et lutte contre les EEE</t>
  </si>
  <si>
    <t>3.2.1</t>
  </si>
  <si>
    <t>3.1.1</t>
  </si>
  <si>
    <t>3.1.2</t>
  </si>
  <si>
    <t>3.1.3</t>
  </si>
  <si>
    <t>3.2.2</t>
  </si>
  <si>
    <t>3.2.3</t>
  </si>
  <si>
    <t>3.2.4</t>
  </si>
  <si>
    <t>Découpe d'arbre ou de palmier effondré sur l'emprise du sentier</t>
  </si>
  <si>
    <t>3.3.1</t>
  </si>
  <si>
    <t>Emmarchement et aide à la remontée</t>
  </si>
  <si>
    <t>Corde d'aide à la remontée</t>
  </si>
  <si>
    <t>Chaine d'aide à la remontée</t>
  </si>
  <si>
    <t>LOT 1- FORMALISATION DU SENTIER</t>
  </si>
  <si>
    <t>u</t>
  </si>
  <si>
    <t>Elagage d'arbre existant conservé</t>
  </si>
  <si>
    <t>MONTANT MARCHE HT LOT 1 formalisation du sentier</t>
  </si>
  <si>
    <t>3.2.5</t>
  </si>
  <si>
    <t>TRAVAUX DE FORMALISATION DU SENTIER</t>
  </si>
  <si>
    <t>TRAVAUX D’AMENAGEMENT, D’ORIENTATION ET DE MISE EN VALEUR DU SENTIER</t>
  </si>
  <si>
    <t>Reprofilage du sentier</t>
  </si>
  <si>
    <t>3.3.2</t>
  </si>
  <si>
    <t>3.3.3</t>
  </si>
  <si>
    <t>3.3.4</t>
  </si>
  <si>
    <t>3.3.5</t>
  </si>
  <si>
    <t>3.3.6</t>
  </si>
  <si>
    <t>Marche taillée dans le sol</t>
  </si>
  <si>
    <t>Abattage direct d'arbre, débitage en tronçons en vue d'un réemploi et élimination des plantules, jeunes plants et rejets</t>
  </si>
  <si>
    <t>Marche en bois issu des travaux d'abattage</t>
  </si>
  <si>
    <t>DQE</t>
  </si>
  <si>
    <t>Annélation d'arbre, élimination des plantules, jeunes plants et rejets</t>
  </si>
  <si>
    <t>Coupe de liane sur l'emprise ou à proximité immédiate du sentier</t>
  </si>
  <si>
    <t>Création de halte sur le sentier avec point de vue</t>
  </si>
  <si>
    <t>Ouverture de point de vue, abattage et relevage de houppier</t>
  </si>
  <si>
    <t>Mise en œuvre d'assises en bois issu des travaux d’abattage</t>
  </si>
  <si>
    <t>Panneau directionnel sur support bois fourni par l'entreprise</t>
  </si>
  <si>
    <t>Petit ouvrage d'épaulement en bois issu des travaux d’abattage</t>
  </si>
  <si>
    <t>Petit ouvrage d'épaulement en bambou</t>
  </si>
  <si>
    <t>Petit ouvrage d'épaulement en moellon de pierre ou bloc</t>
  </si>
  <si>
    <t>Petit ouvrage d'épaulement en bois fourni par l'entreprise</t>
  </si>
  <si>
    <t>Marche en bois fournie par l'entreprise</t>
  </si>
  <si>
    <t>Marche en moellon de pierre ou bloc</t>
  </si>
  <si>
    <t>LOT 1</t>
  </si>
  <si>
    <t>SOUS TOTALTRAVAUX D’AMENAGEMENT, D’ORIENTATION ET DE MISE EN VALEUR DU SENTIER</t>
  </si>
  <si>
    <t>SOUS TOTAL TRAVAUX DE FORMALISATION DU SENTIER</t>
  </si>
  <si>
    <t>SOUS TOTAL POSTES GENERAUX</t>
  </si>
  <si>
    <t>Lutte ciblée contre les Espèces Exotiques Envahissantes arbustives sur l'emprise ou à proximité immédiate du sentier</t>
  </si>
  <si>
    <t>Signalétique</t>
  </si>
  <si>
    <t>17/12/2025</t>
  </si>
  <si>
    <t>3.1.4</t>
  </si>
  <si>
    <t>Panneau de site protégé CDL sérigraphié sur double support bois fourni par l'entreprise</t>
  </si>
  <si>
    <t>Panneau d'information sérigraphié assemblé avec panneau de site sur triple support bois fourni par l'entreprise</t>
  </si>
  <si>
    <t>Quantité proposée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</si>
</sst>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F_-;\-* #,##0\ _F_-;_-* &quot;-&quot;??\ _F_-;_-@_-"/>
    <numFmt numFmtId="165" formatCode="_-* #,##0.0\ _F_-;\-* #,##0.0\ _F_-;_-* &quot;-&quot;??\ _F_-;_-@_-"/>
    <numFmt numFmtId="166" formatCode="#,##0.00\ &quot;€&quot;"/>
    <numFmt numFmtId="167" formatCode="_-* #,##0.00\ _€_-;\-* #,##0.00\ _€_-;_-* &quot;-&quot;??\ _€_-;_-@_-"/>
    <numFmt numFmtId="168" formatCode="_-* #,##0.0\ _€_-;\-* #,##0.0\ _€_-;_-* &quot;-&quot;?\ _€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9"/>
      <color indexed="10"/>
      <name val="Arial Narrow"/>
      <family val="2"/>
    </font>
    <font>
      <sz val="8"/>
      <name val="Calibri"/>
      <family val="2"/>
      <scheme val="minor"/>
    </font>
    <font>
      <b/>
      <sz val="11"/>
      <color theme="0"/>
      <name val="Arial Narrow"/>
      <family val="2"/>
    </font>
    <font>
      <sz val="10"/>
      <color theme="0" tint="-0.4999847407452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0" tint="-0.499984740745262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 Narrow"/>
      <family val="2"/>
    </font>
    <font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sz val="10"/>
      <color theme="0"/>
      <name val="Arial Narrow"/>
      <family val="2"/>
    </font>
    <font>
      <b/>
      <sz val="20"/>
      <color theme="0"/>
      <name val="Arial Narrow"/>
      <family val="2"/>
    </font>
    <font>
      <b/>
      <sz val="16"/>
      <color theme="0"/>
      <name val="Arial Narrow"/>
      <family val="2"/>
    </font>
    <font>
      <sz val="11"/>
      <color theme="0" tint="-0.499984740745262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0"/>
      <name val="Arial Narrow"/>
      <family val="2"/>
    </font>
    <font>
      <b/>
      <sz val="14"/>
      <color theme="0"/>
      <name val="Arial Narrow"/>
      <family val="2"/>
    </font>
    <font>
      <b/>
      <sz val="10"/>
      <color rgb="FF006600"/>
      <name val="Arial Narrow"/>
      <family val="2"/>
    </font>
    <font>
      <b/>
      <sz val="10"/>
      <color theme="1"/>
      <name val="Arial Narrow"/>
      <family val="2"/>
    </font>
    <font>
      <b/>
      <sz val="10"/>
      <color theme="0" tint="-0.499984740745262"/>
      <name val="Arial Narrow"/>
      <family val="2"/>
    </font>
    <font>
      <sz val="10"/>
      <color indexed="12"/>
      <name val="Arial Narrow"/>
      <family val="2"/>
    </font>
    <font>
      <sz val="10"/>
      <color rgb="FF006600"/>
      <name val="Arial"/>
      <family val="2"/>
    </font>
    <font>
      <sz val="10"/>
      <color theme="1"/>
      <name val="Arial Narrow"/>
      <family val="2"/>
    </font>
    <font>
      <b/>
      <sz val="10"/>
      <color indexed="12"/>
      <name val="Arial Narrow"/>
      <family val="2"/>
    </font>
    <font>
      <sz val="9"/>
      <color indexed="12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rgb="FFFF0000"/>
      <name val="Arial"/>
      <family val="2"/>
    </font>
    <font>
      <i/>
      <sz val="10"/>
      <color rgb="FF7030A0"/>
      <name val="Arial"/>
      <family val="2"/>
    </font>
    <font>
      <b/>
      <sz val="10"/>
      <name val="Arial "/>
    </font>
    <font>
      <sz val="10"/>
      <name val="Arial "/>
    </font>
    <font>
      <sz val="10"/>
      <color indexed="12"/>
      <name val="Arial "/>
    </font>
    <font>
      <sz val="10"/>
      <color theme="1"/>
      <name val="Arial "/>
    </font>
    <font>
      <b/>
      <sz val="10"/>
      <color theme="0" tint="-0.34998626667073579"/>
      <name val="Arial Narrow"/>
      <family val="2"/>
    </font>
    <font>
      <sz val="10"/>
      <color theme="0" tint="-0.3499862666707357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4158"/>
        <bgColor indexed="64"/>
      </patternFill>
    </fill>
    <fill>
      <patternFill patternType="solid">
        <fgColor rgb="FFBCCF21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7">
    <xf numFmtId="0" fontId="0" fillId="0" borderId="0" xfId="0"/>
    <xf numFmtId="165" fontId="0" fillId="0" borderId="0" xfId="0" applyNumberFormat="1"/>
    <xf numFmtId="0" fontId="13" fillId="0" borderId="0" xfId="0" applyFont="1"/>
    <xf numFmtId="164" fontId="6" fillId="2" borderId="1" xfId="1" applyNumberFormat="1" applyFont="1" applyFill="1" applyBorder="1" applyAlignment="1" applyProtection="1">
      <alignment horizontal="center" vertical="center"/>
      <protection locked="0"/>
    </xf>
    <xf numFmtId="164" fontId="17" fillId="2" borderId="4" xfId="1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164" fontId="17" fillId="2" borderId="5" xfId="1" applyNumberFormat="1" applyFont="1" applyFill="1" applyBorder="1" applyAlignment="1">
      <alignment horizontal="center" vertical="center"/>
    </xf>
    <xf numFmtId="164" fontId="17" fillId="2" borderId="5" xfId="1" applyNumberFormat="1" applyFont="1" applyFill="1" applyBorder="1" applyAlignment="1">
      <alignment vertical="center"/>
    </xf>
    <xf numFmtId="0" fontId="20" fillId="0" borderId="0" xfId="0" applyFont="1"/>
    <xf numFmtId="0" fontId="21" fillId="0" borderId="0" xfId="0" applyFont="1"/>
    <xf numFmtId="49" fontId="22" fillId="2" borderId="1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14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6" xfId="1" applyNumberFormat="1" applyFont="1" applyFill="1" applyBorder="1" applyAlignment="1" applyProtection="1">
      <alignment horizontal="center" vertical="center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164" fontId="24" fillId="0" borderId="8" xfId="1" applyNumberFormat="1" applyFont="1" applyFill="1" applyBorder="1" applyAlignment="1" applyProtection="1">
      <alignment horizontal="center" vertical="center"/>
      <protection locked="0"/>
    </xf>
    <xf numFmtId="165" fontId="25" fillId="0" borderId="9" xfId="1" applyNumberFormat="1" applyFont="1" applyFill="1" applyBorder="1" applyAlignment="1" applyProtection="1">
      <alignment horizontal="center" vertical="center"/>
      <protection locked="0"/>
    </xf>
    <xf numFmtId="166" fontId="3" fillId="0" borderId="10" xfId="1" applyNumberFormat="1" applyFont="1" applyFill="1" applyBorder="1" applyAlignment="1" applyProtection="1">
      <alignment horizontal="center" vertical="center"/>
      <protection locked="0"/>
    </xf>
    <xf numFmtId="164" fontId="26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1" xfId="1" applyNumberFormat="1" applyFont="1" applyFill="1" applyBorder="1" applyAlignment="1" applyProtection="1">
      <alignment horizontal="center" vertical="center"/>
      <protection locked="0"/>
    </xf>
    <xf numFmtId="164" fontId="24" fillId="0" borderId="0" xfId="1" applyNumberFormat="1" applyFont="1" applyFill="1" applyBorder="1" applyAlignment="1" applyProtection="1">
      <alignment horizontal="center" vertical="center"/>
      <protection locked="0"/>
    </xf>
    <xf numFmtId="165" fontId="25" fillId="0" borderId="12" xfId="1" applyNumberFormat="1" applyFont="1" applyFill="1" applyBorder="1" applyAlignment="1" applyProtection="1">
      <alignment horizontal="center" vertical="center"/>
      <protection locked="0"/>
    </xf>
    <xf numFmtId="166" fontId="3" fillId="0" borderId="13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1" xfId="1" applyNumberFormat="1" applyFont="1" applyFill="1" applyBorder="1" applyAlignment="1" applyProtection="1">
      <alignment horizontal="center" vertical="center"/>
      <protection locked="0"/>
    </xf>
    <xf numFmtId="164" fontId="24" fillId="2" borderId="0" xfId="1" applyNumberFormat="1" applyFont="1" applyFill="1" applyBorder="1" applyAlignment="1" applyProtection="1">
      <alignment horizontal="center" vertical="center"/>
      <protection locked="0"/>
    </xf>
    <xf numFmtId="165" fontId="25" fillId="2" borderId="12" xfId="1" applyNumberFormat="1" applyFont="1" applyFill="1" applyBorder="1" applyAlignment="1" applyProtection="1">
      <alignment horizontal="center" vertical="center"/>
      <protection locked="0"/>
    </xf>
    <xf numFmtId="166" fontId="3" fillId="2" borderId="13" xfId="1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4" fontId="27" fillId="3" borderId="0" xfId="1" applyNumberFormat="1" applyFont="1" applyFill="1" applyBorder="1" applyAlignment="1" applyProtection="1">
      <alignment horizontal="right" vertical="center" indent="1"/>
      <protection locked="0"/>
    </xf>
    <xf numFmtId="165" fontId="25" fillId="3" borderId="12" xfId="1" applyNumberFormat="1" applyFont="1" applyFill="1" applyBorder="1" applyAlignment="1" applyProtection="1">
      <alignment vertical="center"/>
      <protection locked="0"/>
    </xf>
    <xf numFmtId="166" fontId="2" fillId="3" borderId="13" xfId="1" applyNumberFormat="1" applyFont="1" applyFill="1" applyBorder="1" applyAlignment="1" applyProtection="1">
      <alignment vertical="center"/>
      <protection locked="0"/>
    </xf>
    <xf numFmtId="167" fontId="21" fillId="0" borderId="0" xfId="0" applyNumberFormat="1" applyFont="1"/>
    <xf numFmtId="49" fontId="7" fillId="0" borderId="1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4" fontId="28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12" xfId="1" applyNumberFormat="1" applyFont="1" applyFill="1" applyBorder="1" applyAlignment="1" applyProtection="1">
      <alignment vertical="center"/>
      <protection locked="0"/>
    </xf>
    <xf numFmtId="166" fontId="9" fillId="0" borderId="13" xfId="1" applyNumberFormat="1" applyFont="1" applyFill="1" applyBorder="1" applyAlignment="1" applyProtection="1">
      <alignment vertical="center"/>
      <protection locked="0"/>
    </xf>
    <xf numFmtId="44" fontId="20" fillId="0" borderId="0" xfId="0" applyNumberFormat="1" applyFont="1"/>
    <xf numFmtId="166" fontId="21" fillId="0" borderId="0" xfId="0" applyNumberFormat="1" applyFont="1"/>
    <xf numFmtId="167" fontId="0" fillId="0" borderId="0" xfId="0" applyNumberFormat="1"/>
    <xf numFmtId="49" fontId="8" fillId="0" borderId="14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4" fontId="27" fillId="0" borderId="0" xfId="1" applyNumberFormat="1" applyFont="1" applyFill="1" applyBorder="1" applyAlignment="1" applyProtection="1">
      <alignment horizontal="right" vertical="center"/>
      <protection locked="0"/>
    </xf>
    <xf numFmtId="165" fontId="29" fillId="0" borderId="12" xfId="1" applyNumberFormat="1" applyFont="1" applyFill="1" applyBorder="1" applyAlignment="1" applyProtection="1">
      <alignment vertical="center"/>
      <protection locked="0"/>
    </xf>
    <xf numFmtId="166" fontId="2" fillId="0" borderId="13" xfId="1" applyNumberFormat="1" applyFont="1" applyFill="1" applyBorder="1" applyAlignment="1" applyProtection="1">
      <alignment vertical="center"/>
      <protection locked="0"/>
    </xf>
    <xf numFmtId="49" fontId="3" fillId="0" borderId="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4" fontId="30" fillId="0" borderId="18" xfId="1" applyNumberFormat="1" applyFont="1" applyFill="1" applyBorder="1" applyAlignment="1" applyProtection="1">
      <alignment horizontal="right" vertical="center"/>
      <protection locked="0"/>
    </xf>
    <xf numFmtId="165" fontId="25" fillId="0" borderId="9" xfId="1" applyNumberFormat="1" applyFont="1" applyFill="1" applyBorder="1" applyAlignment="1" applyProtection="1">
      <alignment vertical="center"/>
      <protection locked="0"/>
    </xf>
    <xf numFmtId="166" fontId="3" fillId="0" borderId="10" xfId="1" applyNumberFormat="1" applyFont="1" applyFill="1" applyBorder="1" applyAlignment="1" applyProtection="1">
      <alignment vertical="center"/>
      <protection locked="0"/>
    </xf>
    <xf numFmtId="1" fontId="27" fillId="0" borderId="19" xfId="0" applyNumberFormat="1" applyFont="1" applyBorder="1" applyAlignment="1">
      <alignment horizontal="center" vertical="center"/>
    </xf>
    <xf numFmtId="164" fontId="4" fillId="0" borderId="2" xfId="1" applyNumberFormat="1" applyFont="1" applyFill="1" applyBorder="1" applyAlignment="1" applyProtection="1">
      <alignment horizontal="right" vertical="center"/>
      <protection locked="0"/>
    </xf>
    <xf numFmtId="164" fontId="4" fillId="0" borderId="15" xfId="1" applyNumberFormat="1" applyFont="1" applyFill="1" applyBorder="1" applyAlignment="1" applyProtection="1">
      <alignment horizontal="right" vertical="center"/>
      <protection locked="0"/>
    </xf>
    <xf numFmtId="164" fontId="31" fillId="0" borderId="0" xfId="1" applyNumberFormat="1" applyFont="1" applyFill="1" applyBorder="1" applyAlignment="1" applyProtection="1">
      <alignment vertical="center"/>
      <protection locked="0"/>
    </xf>
    <xf numFmtId="165" fontId="32" fillId="0" borderId="12" xfId="1" applyNumberFormat="1" applyFont="1" applyFill="1" applyBorder="1" applyAlignment="1" applyProtection="1">
      <alignment vertical="center"/>
      <protection locked="0"/>
    </xf>
    <xf numFmtId="166" fontId="33" fillId="0" borderId="13" xfId="1" applyNumberFormat="1" applyFont="1" applyFill="1" applyBorder="1" applyAlignment="1" applyProtection="1">
      <alignment vertical="center"/>
      <protection locked="0"/>
    </xf>
    <xf numFmtId="49" fontId="6" fillId="3" borderId="20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165" fontId="9" fillId="0" borderId="12" xfId="1" applyNumberFormat="1" applyFont="1" applyFill="1" applyBorder="1" applyAlignment="1" applyProtection="1">
      <alignment vertical="center"/>
      <protection locked="0"/>
    </xf>
    <xf numFmtId="168" fontId="20" fillId="0" borderId="0" xfId="0" applyNumberFormat="1" applyFont="1"/>
    <xf numFmtId="0" fontId="34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16" fillId="0" borderId="0" xfId="0" applyFont="1"/>
    <xf numFmtId="49" fontId="2" fillId="0" borderId="2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" fontId="20" fillId="0" borderId="0" xfId="0" applyNumberFormat="1" applyFont="1"/>
    <xf numFmtId="4" fontId="21" fillId="0" borderId="0" xfId="0" applyNumberFormat="1" applyFont="1"/>
    <xf numFmtId="166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164" fontId="24" fillId="0" borderId="0" xfId="1" applyNumberFormat="1" applyFont="1" applyFill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/>
    </xf>
    <xf numFmtId="164" fontId="3" fillId="0" borderId="22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 applyProtection="1">
      <alignment horizontal="left" vertical="center"/>
      <protection locked="0"/>
    </xf>
    <xf numFmtId="164" fontId="14" fillId="0" borderId="20" xfId="1" applyNumberFormat="1" applyFont="1" applyFill="1" applyBorder="1" applyAlignment="1" applyProtection="1">
      <alignment horizontal="center" vertical="center"/>
      <protection locked="0"/>
    </xf>
    <xf numFmtId="165" fontId="14" fillId="0" borderId="0" xfId="1" applyNumberFormat="1" applyFont="1" applyFill="1" applyBorder="1" applyAlignment="1" applyProtection="1">
      <alignment horizontal="center" vertical="center"/>
      <protection locked="0"/>
    </xf>
    <xf numFmtId="166" fontId="14" fillId="0" borderId="11" xfId="1" applyNumberFormat="1" applyFont="1" applyFill="1" applyBorder="1" applyAlignment="1" applyProtection="1">
      <alignment horizontal="center" vertical="center"/>
      <protection locked="0"/>
    </xf>
    <xf numFmtId="49" fontId="3" fillId="0" borderId="23" xfId="0" applyNumberFormat="1" applyFont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7" fillId="0" borderId="23" xfId="1" applyNumberFormat="1" applyFont="1" applyFill="1" applyBorder="1" applyAlignment="1">
      <alignment vertical="center"/>
    </xf>
    <xf numFmtId="165" fontId="29" fillId="0" borderId="25" xfId="1" applyNumberFormat="1" applyFont="1" applyFill="1" applyBorder="1" applyAlignment="1">
      <alignment vertical="center"/>
    </xf>
    <xf numFmtId="166" fontId="9" fillId="0" borderId="26" xfId="1" applyNumberFormat="1" applyFont="1" applyFill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7" fillId="0" borderId="20" xfId="1" applyNumberFormat="1" applyFont="1" applyFill="1" applyBorder="1" applyAlignment="1">
      <alignment vertical="center"/>
    </xf>
    <xf numFmtId="165" fontId="29" fillId="0" borderId="0" xfId="1" applyNumberFormat="1" applyFont="1" applyFill="1" applyBorder="1" applyAlignment="1">
      <alignment vertical="center"/>
    </xf>
    <xf numFmtId="166" fontId="2" fillId="0" borderId="11" xfId="1" applyNumberFormat="1" applyFont="1" applyFill="1" applyBorder="1" applyAlignment="1">
      <alignment vertical="center"/>
    </xf>
    <xf numFmtId="164" fontId="2" fillId="0" borderId="28" xfId="1" applyNumberFormat="1" applyFont="1" applyFill="1" applyBorder="1" applyAlignment="1">
      <alignment horizontal="center" vertical="center"/>
    </xf>
    <xf numFmtId="164" fontId="12" fillId="0" borderId="29" xfId="1" applyNumberFormat="1" applyFont="1" applyFill="1" applyBorder="1" applyAlignment="1">
      <alignment horizontal="right" vertical="center"/>
    </xf>
    <xf numFmtId="164" fontId="9" fillId="0" borderId="30" xfId="1" applyNumberFormat="1" applyFont="1" applyFill="1" applyBorder="1" applyAlignment="1">
      <alignment horizontal="center" vertical="center"/>
    </xf>
    <xf numFmtId="164" fontId="15" fillId="0" borderId="29" xfId="1" applyNumberFormat="1" applyFont="1" applyFill="1" applyBorder="1" applyAlignment="1">
      <alignment vertical="center"/>
    </xf>
    <xf numFmtId="165" fontId="10" fillId="0" borderId="29" xfId="1" applyNumberFormat="1" applyFont="1" applyFill="1" applyBorder="1" applyAlignment="1">
      <alignment vertical="center"/>
    </xf>
    <xf numFmtId="166" fontId="12" fillId="0" borderId="31" xfId="4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/>
    <xf numFmtId="166" fontId="13" fillId="0" borderId="0" xfId="0" applyNumberFormat="1" applyFont="1"/>
    <xf numFmtId="0" fontId="11" fillId="0" borderId="0" xfId="0" applyFont="1"/>
    <xf numFmtId="0" fontId="35" fillId="0" borderId="0" xfId="0" applyFont="1"/>
    <xf numFmtId="164" fontId="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2" fillId="0" borderId="0" xfId="4" applyNumberFormat="1" applyFont="1" applyFill="1" applyBorder="1" applyAlignment="1">
      <alignment vertical="center"/>
    </xf>
    <xf numFmtId="164" fontId="36" fillId="0" borderId="0" xfId="1" applyNumberFormat="1" applyFont="1" applyFill="1" applyBorder="1" applyAlignment="1">
      <alignment vertical="center"/>
    </xf>
    <xf numFmtId="164" fontId="37" fillId="0" borderId="0" xfId="1" applyNumberFormat="1" applyFont="1" applyFill="1" applyBorder="1" applyAlignment="1">
      <alignment horizontal="center" vertical="center"/>
    </xf>
    <xf numFmtId="164" fontId="38" fillId="0" borderId="0" xfId="1" applyNumberFormat="1" applyFont="1" applyFill="1" applyBorder="1" applyAlignment="1">
      <alignment vertical="center"/>
    </xf>
    <xf numFmtId="165" fontId="39" fillId="0" borderId="0" xfId="1" applyNumberFormat="1" applyFont="1" applyFill="1" applyBorder="1" applyAlignment="1">
      <alignment vertical="center"/>
    </xf>
    <xf numFmtId="166" fontId="37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49" fontId="6" fillId="4" borderId="20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0" fontId="40" fillId="4" borderId="11" xfId="0" applyFont="1" applyFill="1" applyBorder="1" applyAlignment="1">
      <alignment horizontal="center" vertical="center"/>
    </xf>
    <xf numFmtId="4" fontId="41" fillId="4" borderId="0" xfId="1" applyNumberFormat="1" applyFont="1" applyFill="1" applyBorder="1" applyAlignment="1" applyProtection="1">
      <alignment horizontal="right" vertical="center" indent="1"/>
      <protection locked="0"/>
    </xf>
    <xf numFmtId="165" fontId="40" fillId="4" borderId="12" xfId="1" applyNumberFormat="1" applyFont="1" applyFill="1" applyBorder="1" applyAlignment="1" applyProtection="1">
      <alignment vertical="center"/>
      <protection locked="0"/>
    </xf>
    <xf numFmtId="166" fontId="41" fillId="4" borderId="13" xfId="1" applyNumberFormat="1" applyFont="1" applyFill="1" applyBorder="1" applyAlignment="1" applyProtection="1">
      <alignment vertical="center"/>
      <protection locked="0"/>
    </xf>
    <xf numFmtId="49" fontId="9" fillId="0" borderId="2" xfId="0" applyNumberFormat="1" applyFont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/>
    </xf>
    <xf numFmtId="49" fontId="28" fillId="0" borderId="0" xfId="1" applyNumberFormat="1" applyFont="1" applyFill="1" applyBorder="1" applyAlignment="1" applyProtection="1">
      <alignment horizontal="right" vertical="center"/>
      <protection locked="0"/>
    </xf>
    <xf numFmtId="49" fontId="9" fillId="0" borderId="0" xfId="0" applyNumberFormat="1" applyFont="1" applyAlignment="1">
      <alignment vertical="center" wrapText="1"/>
    </xf>
    <xf numFmtId="49" fontId="9" fillId="0" borderId="14" xfId="0" applyNumberFormat="1" applyFont="1" applyBorder="1" applyAlignment="1">
      <alignment vertical="center" wrapText="1"/>
    </xf>
    <xf numFmtId="49" fontId="8" fillId="0" borderId="1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164" fontId="18" fillId="2" borderId="0" xfId="1" applyNumberFormat="1" applyFont="1" applyFill="1" applyBorder="1" applyAlignment="1" applyProtection="1">
      <alignment horizontal="center" vertical="center"/>
      <protection locked="0"/>
    </xf>
    <xf numFmtId="14" fontId="6" fillId="2" borderId="0" xfId="1" quotePrefix="1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5" fontId="25" fillId="0" borderId="0" xfId="1" applyNumberFormat="1" applyFont="1" applyFill="1" applyBorder="1" applyAlignment="1" applyProtection="1">
      <alignment horizontal="center" vertical="center"/>
      <protection locked="0"/>
    </xf>
    <xf numFmtId="165" fontId="25" fillId="2" borderId="0" xfId="1" applyNumberFormat="1" applyFont="1" applyFill="1" applyBorder="1" applyAlignment="1" applyProtection="1">
      <alignment horizontal="center" vertical="center"/>
      <protection locked="0"/>
    </xf>
    <xf numFmtId="165" fontId="25" fillId="3" borderId="0" xfId="1" applyNumberFormat="1" applyFont="1" applyFill="1" applyBorder="1" applyAlignment="1" applyProtection="1">
      <alignment vertical="center"/>
      <protection locked="0"/>
    </xf>
    <xf numFmtId="165" fontId="10" fillId="0" borderId="0" xfId="1" applyNumberFormat="1" applyFont="1" applyFill="1" applyBorder="1" applyAlignment="1" applyProtection="1">
      <alignment vertical="center"/>
      <protection locked="0"/>
    </xf>
    <xf numFmtId="165" fontId="29" fillId="0" borderId="0" xfId="1" applyNumberFormat="1" applyFont="1" applyFill="1" applyBorder="1" applyAlignment="1" applyProtection="1">
      <alignment vertical="center"/>
      <protection locked="0"/>
    </xf>
    <xf numFmtId="165" fontId="25" fillId="0" borderId="18" xfId="1" applyNumberFormat="1" applyFont="1" applyFill="1" applyBorder="1" applyAlignment="1" applyProtection="1">
      <alignment vertical="center"/>
      <protection locked="0"/>
    </xf>
    <xf numFmtId="165" fontId="32" fillId="0" borderId="0" xfId="1" applyNumberFormat="1" applyFont="1" applyFill="1" applyBorder="1" applyAlignment="1" applyProtection="1">
      <alignment vertical="center"/>
      <protection locked="0"/>
    </xf>
    <xf numFmtId="165" fontId="40" fillId="4" borderId="0" xfId="1" applyNumberFormat="1" applyFont="1" applyFill="1" applyBorder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165" fontId="29" fillId="0" borderId="32" xfId="1" applyNumberFormat="1" applyFont="1" applyFill="1" applyBorder="1" applyAlignment="1">
      <alignment vertical="center"/>
    </xf>
    <xf numFmtId="165" fontId="25" fillId="0" borderId="18" xfId="1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iers" xfId="1" builtinId="3"/>
    <cellStyle name="Milliers 2" xfId="2" xr:uid="{E655422A-95DE-4464-8F06-DD13C525E66D}"/>
    <cellStyle name="Monétaire" xfId="4" builtinId="4"/>
    <cellStyle name="Monétaire 2" xfId="3" xr:uid="{1D3413CB-846C-4BA3-A285-000B7BB96ADA}"/>
    <cellStyle name="Normal" xfId="0" builtinId="0"/>
  </cellStyles>
  <dxfs count="0"/>
  <tableStyles count="0" defaultTableStyle="TableStyleMedium2" defaultPivotStyle="PivotStyleLight16"/>
  <colors>
    <mruColors>
      <color rgb="FF81A0AB"/>
      <color rgb="FF004158"/>
      <color rgb="FF006F96"/>
      <color rgb="FFE7F0A2"/>
      <color rgb="FFBCCF21"/>
      <color rgb="FFDBE973"/>
      <color rgb="FF00660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132233</xdr:colOff>
      <xdr:row>0</xdr:row>
      <xdr:rowOff>0</xdr:rowOff>
    </xdr:from>
    <xdr:to>
      <xdr:col>0</xdr:col>
      <xdr:colOff>469268</xdr:colOff>
      <xdr:row>2</xdr:row>
      <xdr:rowOff>1829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A66C55-2707-4B66-9578-37E1FA46A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62139" y="394372"/>
          <a:ext cx="1125779" cy="33703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C9F9-7C64-45AD-A60A-3313440ED349}">
  <sheetPr>
    <tabColor rgb="FF00B0F0"/>
    <pageSetUpPr fitToPage="1"/>
  </sheetPr>
  <dimension ref="A1:M63"/>
  <sheetViews>
    <sheetView tabSelected="1" zoomScaleNormal="100" zoomScaleSheetLayoutView="10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I4" sqref="I4"/>
    </sheetView>
  </sheetViews>
  <sheetFormatPr baseColWidth="10" defaultRowHeight="15"/>
  <cols>
    <col min="1" max="1" width="9" customWidth="1"/>
    <col min="2" max="2" width="81" customWidth="1"/>
    <col min="3" max="3" width="9" style="124" customWidth="1"/>
    <col min="4" max="4" width="11.42578125" customWidth="1"/>
    <col min="5" max="5" width="12" style="1" bestFit="1" customWidth="1"/>
    <col min="6" max="6" width="12" style="1" customWidth="1"/>
    <col min="7" max="7" width="17.7109375" style="80" bestFit="1" customWidth="1"/>
    <col min="8" max="8" width="13.140625" style="8" customWidth="1"/>
    <col min="9" max="9" width="21.28515625" style="9" customWidth="1"/>
    <col min="12" max="12" width="12.85546875" bestFit="1" customWidth="1"/>
    <col min="13" max="13" width="11.85546875" bestFit="1" customWidth="1"/>
  </cols>
  <sheetData>
    <row r="1" spans="1:13" ht="61.5" customHeight="1">
      <c r="A1" s="4"/>
      <c r="B1" s="5" t="s">
        <v>26</v>
      </c>
      <c r="C1" s="6"/>
      <c r="D1" s="7"/>
      <c r="E1" s="141" t="s">
        <v>18</v>
      </c>
      <c r="F1" s="141"/>
      <c r="G1" s="141"/>
    </row>
    <row r="2" spans="1:13" ht="27" customHeight="1" thickBot="1">
      <c r="A2" s="10"/>
      <c r="B2" s="11" t="s">
        <v>69</v>
      </c>
      <c r="C2" s="12"/>
      <c r="D2" s="13"/>
      <c r="E2" s="142" t="s">
        <v>88</v>
      </c>
      <c r="F2" s="142"/>
      <c r="G2" s="142"/>
    </row>
    <row r="3" spans="1:13" ht="26.25" thickBot="1">
      <c r="A3" s="14" t="s">
        <v>19</v>
      </c>
      <c r="B3" s="14" t="s">
        <v>20</v>
      </c>
      <c r="C3" s="15" t="s">
        <v>21</v>
      </c>
      <c r="D3" s="16" t="s">
        <v>22</v>
      </c>
      <c r="E3" s="17" t="s">
        <v>23</v>
      </c>
      <c r="F3" s="156" t="s">
        <v>92</v>
      </c>
      <c r="G3" s="18" t="s">
        <v>24</v>
      </c>
      <c r="H3" s="19"/>
    </row>
    <row r="4" spans="1:13" ht="15.75" customHeight="1">
      <c r="A4" s="20"/>
      <c r="B4" s="20"/>
      <c r="C4" s="21"/>
      <c r="D4" s="22"/>
      <c r="E4" s="23"/>
      <c r="F4" s="146"/>
      <c r="G4" s="24"/>
    </row>
    <row r="5" spans="1:13" ht="15.75" customHeight="1">
      <c r="A5" s="25"/>
      <c r="B5" s="3" t="s">
        <v>53</v>
      </c>
      <c r="C5" s="26"/>
      <c r="D5" s="27"/>
      <c r="E5" s="28"/>
      <c r="F5" s="147"/>
      <c r="G5" s="29"/>
    </row>
    <row r="6" spans="1:13" ht="16.5">
      <c r="A6" s="30" t="s">
        <v>0</v>
      </c>
      <c r="B6" s="31" t="s">
        <v>17</v>
      </c>
      <c r="C6" s="32"/>
      <c r="D6" s="33"/>
      <c r="E6" s="34"/>
      <c r="F6" s="148"/>
      <c r="G6" s="35"/>
      <c r="I6" s="36"/>
    </row>
    <row r="7" spans="1:13">
      <c r="A7" s="37" t="s">
        <v>8</v>
      </c>
      <c r="B7" s="38" t="s">
        <v>7</v>
      </c>
      <c r="C7" s="39" t="s">
        <v>13</v>
      </c>
      <c r="D7" s="40"/>
      <c r="E7" s="41">
        <v>1</v>
      </c>
      <c r="F7" s="149"/>
      <c r="G7" s="42"/>
      <c r="H7" s="43"/>
      <c r="I7" s="44"/>
      <c r="J7" s="9"/>
      <c r="M7" s="45"/>
    </row>
    <row r="8" spans="1:13">
      <c r="A8" s="37" t="s">
        <v>9</v>
      </c>
      <c r="B8" s="38" t="s">
        <v>27</v>
      </c>
      <c r="C8" s="39" t="s">
        <v>13</v>
      </c>
      <c r="D8" s="40"/>
      <c r="E8" s="41">
        <v>1</v>
      </c>
      <c r="F8" s="149"/>
      <c r="G8" s="42"/>
      <c r="H8" s="43"/>
      <c r="J8" s="9"/>
    </row>
    <row r="9" spans="1:13">
      <c r="A9" s="37" t="s">
        <v>10</v>
      </c>
      <c r="B9" s="38" t="s">
        <v>1</v>
      </c>
      <c r="C9" s="39" t="s">
        <v>13</v>
      </c>
      <c r="D9" s="40"/>
      <c r="E9" s="41">
        <v>1</v>
      </c>
      <c r="F9" s="149"/>
      <c r="G9" s="42"/>
      <c r="H9" s="43"/>
    </row>
    <row r="10" spans="1:13" ht="15.75" thickBot="1">
      <c r="A10" s="47"/>
      <c r="B10" s="48"/>
      <c r="C10" s="49"/>
      <c r="D10" s="50"/>
      <c r="E10" s="51"/>
      <c r="F10" s="150"/>
      <c r="G10" s="52"/>
    </row>
    <row r="11" spans="1:13" ht="15.75" thickBot="1">
      <c r="A11" s="53"/>
      <c r="B11" s="54" t="s">
        <v>85</v>
      </c>
      <c r="C11" s="55"/>
      <c r="D11" s="56"/>
      <c r="E11" s="57"/>
      <c r="F11" s="151"/>
      <c r="G11" s="58"/>
      <c r="H11" s="43"/>
      <c r="I11" s="44"/>
    </row>
    <row r="12" spans="1:13">
      <c r="A12" s="59"/>
      <c r="B12" s="60"/>
      <c r="C12" s="61"/>
      <c r="D12" s="62"/>
      <c r="E12" s="63"/>
      <c r="F12" s="152"/>
      <c r="G12" s="64"/>
    </row>
    <row r="13" spans="1:13" ht="16.5">
      <c r="A13" s="65" t="s">
        <v>2</v>
      </c>
      <c r="B13" s="66" t="s">
        <v>58</v>
      </c>
      <c r="C13" s="32"/>
      <c r="D13" s="33"/>
      <c r="E13" s="34"/>
      <c r="F13" s="148"/>
      <c r="G13" s="35"/>
    </row>
    <row r="14" spans="1:13" ht="16.5">
      <c r="A14" s="125" t="s">
        <v>11</v>
      </c>
      <c r="B14" s="126" t="s">
        <v>40</v>
      </c>
      <c r="C14" s="127"/>
      <c r="D14" s="128"/>
      <c r="E14" s="129"/>
      <c r="F14" s="153"/>
      <c r="G14" s="130"/>
    </row>
    <row r="15" spans="1:13">
      <c r="A15" s="67" t="s">
        <v>31</v>
      </c>
      <c r="B15" s="68" t="s">
        <v>28</v>
      </c>
      <c r="C15" s="69" t="s">
        <v>3</v>
      </c>
      <c r="D15" s="40"/>
      <c r="E15" s="70">
        <v>5000</v>
      </c>
      <c r="F15" s="154"/>
      <c r="G15" s="42"/>
    </row>
    <row r="16" spans="1:13">
      <c r="A16" s="67" t="s">
        <v>32</v>
      </c>
      <c r="B16" s="68" t="s">
        <v>55</v>
      </c>
      <c r="C16" s="69" t="s">
        <v>54</v>
      </c>
      <c r="D16" s="40"/>
      <c r="E16" s="41">
        <v>20</v>
      </c>
      <c r="F16" s="149"/>
      <c r="G16" s="42"/>
      <c r="H16" s="71"/>
    </row>
    <row r="17" spans="1:11">
      <c r="A17" s="67" t="s">
        <v>33</v>
      </c>
      <c r="B17" s="135" t="s">
        <v>48</v>
      </c>
      <c r="C17" s="137" t="s">
        <v>54</v>
      </c>
      <c r="D17" s="133"/>
      <c r="E17" s="41">
        <v>10</v>
      </c>
      <c r="F17" s="149"/>
      <c r="G17" s="42"/>
      <c r="J17" s="72"/>
    </row>
    <row r="18" spans="1:11" ht="25.5">
      <c r="A18" s="67" t="s">
        <v>34</v>
      </c>
      <c r="B18" s="135" t="s">
        <v>67</v>
      </c>
      <c r="C18" s="137" t="s">
        <v>54</v>
      </c>
      <c r="D18" s="133"/>
      <c r="E18" s="41">
        <v>15</v>
      </c>
      <c r="F18" s="149"/>
      <c r="G18" s="42"/>
      <c r="J18" s="72"/>
    </row>
    <row r="19" spans="1:11">
      <c r="A19" s="67" t="s">
        <v>35</v>
      </c>
      <c r="B19" s="135" t="s">
        <v>70</v>
      </c>
      <c r="C19" s="137" t="s">
        <v>54</v>
      </c>
      <c r="D19" s="133"/>
      <c r="E19" s="41">
        <v>10</v>
      </c>
      <c r="F19" s="149"/>
      <c r="G19" s="42"/>
      <c r="J19" s="72"/>
    </row>
    <row r="20" spans="1:11" ht="25.5">
      <c r="A20" s="67" t="s">
        <v>36</v>
      </c>
      <c r="B20" s="135" t="s">
        <v>86</v>
      </c>
      <c r="C20" s="137" t="s">
        <v>3</v>
      </c>
      <c r="D20" s="133"/>
      <c r="E20" s="41">
        <v>1000</v>
      </c>
      <c r="F20" s="149"/>
      <c r="G20" s="42"/>
      <c r="J20" s="72"/>
    </row>
    <row r="21" spans="1:11">
      <c r="A21" s="67" t="s">
        <v>37</v>
      </c>
      <c r="B21" s="131" t="s">
        <v>71</v>
      </c>
      <c r="C21" s="137" t="s">
        <v>3</v>
      </c>
      <c r="D21" s="133"/>
      <c r="E21" s="41">
        <v>500</v>
      </c>
      <c r="F21" s="149"/>
      <c r="G21" s="42"/>
      <c r="J21" s="72"/>
    </row>
    <row r="22" spans="1:11">
      <c r="A22" s="67"/>
      <c r="B22" s="131"/>
      <c r="C22" s="137"/>
      <c r="D22" s="133"/>
      <c r="E22" s="41"/>
      <c r="F22" s="149"/>
      <c r="G22" s="42"/>
      <c r="J22" s="72"/>
    </row>
    <row r="23" spans="1:11" ht="16.5">
      <c r="A23" s="125" t="s">
        <v>12</v>
      </c>
      <c r="B23" s="126" t="s">
        <v>72</v>
      </c>
      <c r="C23" s="127"/>
      <c r="D23" s="128"/>
      <c r="E23" s="129"/>
      <c r="F23" s="153"/>
      <c r="G23" s="130"/>
      <c r="H23" s="73"/>
      <c r="J23" s="72"/>
      <c r="K23" s="74"/>
    </row>
    <row r="24" spans="1:11">
      <c r="A24" s="67" t="s">
        <v>38</v>
      </c>
      <c r="B24" s="46" t="s">
        <v>73</v>
      </c>
      <c r="C24" s="136" t="s">
        <v>6</v>
      </c>
      <c r="D24" s="133"/>
      <c r="E24" s="41">
        <v>5</v>
      </c>
      <c r="F24" s="149"/>
      <c r="G24" s="42"/>
    </row>
    <row r="25" spans="1:11">
      <c r="A25" s="67" t="s">
        <v>39</v>
      </c>
      <c r="B25" s="131" t="s">
        <v>74</v>
      </c>
      <c r="C25" s="136" t="s">
        <v>6</v>
      </c>
      <c r="D25" s="133"/>
      <c r="E25" s="41">
        <v>5</v>
      </c>
      <c r="F25" s="149"/>
      <c r="G25" s="42"/>
    </row>
    <row r="26" spans="1:11" ht="15.75" thickBot="1">
      <c r="A26" s="75"/>
      <c r="B26" s="76"/>
      <c r="C26" s="49"/>
      <c r="D26" s="50"/>
      <c r="E26" s="51"/>
      <c r="F26" s="150"/>
      <c r="G26" s="52"/>
    </row>
    <row r="27" spans="1:11" ht="15.75" thickBot="1">
      <c r="A27" s="53"/>
      <c r="B27" s="54" t="s">
        <v>84</v>
      </c>
      <c r="C27" s="55"/>
      <c r="D27" s="56"/>
      <c r="E27" s="57"/>
      <c r="F27" s="151"/>
      <c r="G27" s="58"/>
      <c r="H27" s="43"/>
    </row>
    <row r="28" spans="1:11">
      <c r="A28" s="59"/>
      <c r="B28" s="60"/>
      <c r="C28" s="61"/>
      <c r="D28" s="62"/>
      <c r="E28" s="63"/>
      <c r="F28" s="152"/>
      <c r="G28" s="64"/>
    </row>
    <row r="29" spans="1:11" ht="16.5">
      <c r="A29" s="65" t="s">
        <v>5</v>
      </c>
      <c r="B29" s="66" t="s">
        <v>59</v>
      </c>
      <c r="C29" s="32"/>
      <c r="D29" s="33"/>
      <c r="E29" s="34"/>
      <c r="F29" s="148"/>
      <c r="G29" s="35"/>
    </row>
    <row r="30" spans="1:11" ht="16.5">
      <c r="A30" s="125" t="s">
        <v>14</v>
      </c>
      <c r="B30" s="126" t="s">
        <v>87</v>
      </c>
      <c r="C30" s="127"/>
      <c r="D30" s="128"/>
      <c r="E30" s="129"/>
      <c r="F30" s="153"/>
      <c r="G30" s="130"/>
    </row>
    <row r="31" spans="1:11" ht="25.5">
      <c r="A31" s="67" t="s">
        <v>42</v>
      </c>
      <c r="B31" s="77" t="s">
        <v>91</v>
      </c>
      <c r="C31" s="39" t="s">
        <v>6</v>
      </c>
      <c r="D31" s="40"/>
      <c r="E31" s="41">
        <v>2</v>
      </c>
      <c r="F31" s="149"/>
      <c r="G31" s="42"/>
    </row>
    <row r="32" spans="1:11">
      <c r="A32" s="67" t="s">
        <v>43</v>
      </c>
      <c r="B32" s="77" t="s">
        <v>90</v>
      </c>
      <c r="C32" s="39" t="s">
        <v>6</v>
      </c>
      <c r="D32" s="40"/>
      <c r="E32" s="41">
        <v>3</v>
      </c>
      <c r="F32" s="149"/>
      <c r="G32" s="42"/>
    </row>
    <row r="33" spans="1:10">
      <c r="A33" s="67" t="s">
        <v>44</v>
      </c>
      <c r="B33" s="77" t="s">
        <v>30</v>
      </c>
      <c r="C33" s="39" t="s">
        <v>6</v>
      </c>
      <c r="D33" s="40"/>
      <c r="E33" s="41">
        <v>12</v>
      </c>
      <c r="F33" s="149"/>
      <c r="G33" s="42"/>
    </row>
    <row r="34" spans="1:10">
      <c r="A34" s="67" t="s">
        <v>89</v>
      </c>
      <c r="B34" s="77" t="s">
        <v>75</v>
      </c>
      <c r="C34" s="139"/>
      <c r="D34" s="40"/>
      <c r="E34" s="41"/>
      <c r="F34" s="149"/>
      <c r="G34" s="42"/>
    </row>
    <row r="35" spans="1:10">
      <c r="A35" s="67"/>
      <c r="B35" s="77"/>
      <c r="C35" s="139"/>
      <c r="D35" s="40"/>
      <c r="E35" s="41"/>
      <c r="F35" s="149"/>
      <c r="G35" s="42"/>
    </row>
    <row r="36" spans="1:10" ht="16.5">
      <c r="A36" s="125" t="s">
        <v>16</v>
      </c>
      <c r="B36" s="126" t="s">
        <v>60</v>
      </c>
      <c r="C36" s="127"/>
      <c r="D36" s="128"/>
      <c r="E36" s="129"/>
      <c r="F36" s="153"/>
      <c r="G36" s="130"/>
    </row>
    <row r="37" spans="1:10">
      <c r="A37" s="67" t="s">
        <v>41</v>
      </c>
      <c r="B37" s="131" t="s">
        <v>29</v>
      </c>
      <c r="C37" s="132" t="s">
        <v>3</v>
      </c>
      <c r="D37" s="133"/>
      <c r="E37" s="41">
        <v>250</v>
      </c>
      <c r="F37" s="149"/>
      <c r="G37" s="42"/>
    </row>
    <row r="38" spans="1:10">
      <c r="A38" s="67" t="s">
        <v>45</v>
      </c>
      <c r="B38" s="131" t="s">
        <v>76</v>
      </c>
      <c r="C38" s="132" t="s">
        <v>4</v>
      </c>
      <c r="D38" s="133"/>
      <c r="E38" s="41">
        <v>80</v>
      </c>
      <c r="F38" s="149"/>
      <c r="G38" s="42"/>
    </row>
    <row r="39" spans="1:10">
      <c r="A39" s="67" t="s">
        <v>46</v>
      </c>
      <c r="B39" s="131" t="s">
        <v>77</v>
      </c>
      <c r="C39" s="132" t="s">
        <v>4</v>
      </c>
      <c r="D39" s="133"/>
      <c r="E39" s="41">
        <v>40</v>
      </c>
      <c r="F39" s="149"/>
      <c r="G39" s="42"/>
    </row>
    <row r="40" spans="1:10">
      <c r="A40" s="67" t="s">
        <v>47</v>
      </c>
      <c r="B40" s="131" t="s">
        <v>78</v>
      </c>
      <c r="C40" s="140" t="s">
        <v>4</v>
      </c>
      <c r="D40" s="133"/>
      <c r="E40" s="41">
        <v>20</v>
      </c>
      <c r="F40" s="149"/>
      <c r="G40" s="42"/>
    </row>
    <row r="41" spans="1:10">
      <c r="A41" s="67" t="s">
        <v>57</v>
      </c>
      <c r="B41" s="131" t="s">
        <v>79</v>
      </c>
      <c r="C41" s="140" t="s">
        <v>4</v>
      </c>
      <c r="D41" s="133"/>
      <c r="E41" s="41"/>
      <c r="F41" s="149"/>
      <c r="G41" s="42"/>
    </row>
    <row r="42" spans="1:10">
      <c r="A42" s="67"/>
      <c r="B42" s="131"/>
      <c r="C42" s="140"/>
      <c r="D42" s="133"/>
      <c r="E42" s="41"/>
      <c r="F42" s="149"/>
      <c r="G42" s="42"/>
    </row>
    <row r="43" spans="1:10" ht="16.5">
      <c r="A43" s="125" t="s">
        <v>15</v>
      </c>
      <c r="B43" s="126" t="s">
        <v>50</v>
      </c>
      <c r="C43" s="127"/>
      <c r="D43" s="128"/>
      <c r="E43" s="129"/>
      <c r="F43" s="153"/>
      <c r="G43" s="130"/>
      <c r="I43" s="44"/>
      <c r="J43" s="72"/>
    </row>
    <row r="44" spans="1:10">
      <c r="A44" s="67" t="s">
        <v>49</v>
      </c>
      <c r="B44" s="131" t="s">
        <v>68</v>
      </c>
      <c r="C44" s="132" t="s">
        <v>6</v>
      </c>
      <c r="D44" s="133"/>
      <c r="E44" s="41">
        <v>65</v>
      </c>
      <c r="F44" s="149"/>
      <c r="G44" s="42"/>
      <c r="J44" s="72"/>
    </row>
    <row r="45" spans="1:10">
      <c r="A45" s="67" t="s">
        <v>61</v>
      </c>
      <c r="B45" s="131" t="s">
        <v>80</v>
      </c>
      <c r="C45" s="132" t="s">
        <v>6</v>
      </c>
      <c r="D45" s="133"/>
      <c r="E45" s="41"/>
      <c r="F45" s="149"/>
      <c r="G45" s="42"/>
      <c r="I45" s="138"/>
    </row>
    <row r="46" spans="1:10">
      <c r="A46" s="67" t="s">
        <v>62</v>
      </c>
      <c r="B46" s="131" t="s">
        <v>81</v>
      </c>
      <c r="C46" s="132" t="s">
        <v>6</v>
      </c>
      <c r="D46" s="133"/>
      <c r="E46" s="41">
        <v>45</v>
      </c>
      <c r="F46" s="149"/>
      <c r="G46" s="42"/>
      <c r="I46" s="138"/>
    </row>
    <row r="47" spans="1:10">
      <c r="A47" s="67" t="s">
        <v>63</v>
      </c>
      <c r="B47" s="134" t="s">
        <v>66</v>
      </c>
      <c r="C47" s="132" t="s">
        <v>6</v>
      </c>
      <c r="D47" s="133"/>
      <c r="E47" s="41">
        <v>25</v>
      </c>
      <c r="F47" s="149"/>
      <c r="G47" s="42"/>
      <c r="I47" s="138"/>
    </row>
    <row r="48" spans="1:10">
      <c r="A48" s="67" t="s">
        <v>64</v>
      </c>
      <c r="B48" s="134" t="s">
        <v>51</v>
      </c>
      <c r="C48" s="132" t="s">
        <v>6</v>
      </c>
      <c r="D48" s="133"/>
      <c r="E48" s="41"/>
      <c r="F48" s="149"/>
      <c r="G48" s="42"/>
      <c r="I48" s="138"/>
    </row>
    <row r="49" spans="1:9">
      <c r="A49" s="67" t="s">
        <v>65</v>
      </c>
      <c r="B49" s="134" t="s">
        <v>52</v>
      </c>
      <c r="C49" s="132" t="s">
        <v>6</v>
      </c>
      <c r="D49" s="133"/>
      <c r="E49" s="41">
        <v>13</v>
      </c>
      <c r="F49" s="149"/>
      <c r="G49" s="42"/>
      <c r="I49" s="138"/>
    </row>
    <row r="50" spans="1:9" ht="15.75" thickBot="1">
      <c r="A50" s="75"/>
      <c r="B50" s="76"/>
      <c r="C50" s="49"/>
      <c r="D50" s="50"/>
      <c r="E50" s="51"/>
      <c r="F50" s="150"/>
      <c r="G50" s="52"/>
    </row>
    <row r="51" spans="1:9" ht="15.75" thickBot="1">
      <c r="A51" s="53"/>
      <c r="B51" s="54" t="s">
        <v>83</v>
      </c>
      <c r="C51" s="55"/>
      <c r="D51" s="56"/>
      <c r="E51" s="57"/>
      <c r="F51" s="151"/>
      <c r="G51" s="58"/>
      <c r="H51" s="43"/>
    </row>
    <row r="52" spans="1:9" ht="16.5">
      <c r="A52" s="20"/>
      <c r="B52" s="82"/>
      <c r="C52" s="21"/>
      <c r="D52" s="83"/>
      <c r="E52" s="23"/>
      <c r="F52" s="146"/>
      <c r="G52" s="24"/>
    </row>
    <row r="53" spans="1:9" ht="16.5">
      <c r="A53" s="84"/>
      <c r="B53" s="85" t="s">
        <v>25</v>
      </c>
      <c r="C53" s="143"/>
      <c r="D53" s="144"/>
      <c r="E53" s="144"/>
      <c r="F53" s="144"/>
      <c r="G53" s="145"/>
    </row>
    <row r="54" spans="1:9" ht="15.75" customHeight="1">
      <c r="A54" s="86"/>
      <c r="B54" s="87" t="s">
        <v>82</v>
      </c>
      <c r="C54" s="88"/>
      <c r="D54" s="89"/>
      <c r="E54" s="90"/>
      <c r="F54" s="90"/>
      <c r="G54" s="91"/>
    </row>
    <row r="55" spans="1:9">
      <c r="A55" s="92">
        <v>1</v>
      </c>
      <c r="B55" s="87" t="str">
        <f>B6</f>
        <v>POSTES GENERAUX</v>
      </c>
      <c r="C55" s="93"/>
      <c r="D55" s="94"/>
      <c r="E55" s="95"/>
      <c r="F55" s="155"/>
      <c r="G55" s="96"/>
    </row>
    <row r="56" spans="1:9">
      <c r="A56" s="92">
        <v>2</v>
      </c>
      <c r="B56" s="87" t="str">
        <f>B13</f>
        <v>TRAVAUX DE FORMALISATION DU SENTIER</v>
      </c>
      <c r="C56" s="93"/>
      <c r="D56" s="94"/>
      <c r="E56" s="95"/>
      <c r="F56" s="155"/>
      <c r="G56" s="96"/>
    </row>
    <row r="57" spans="1:9">
      <c r="A57" s="92">
        <v>3</v>
      </c>
      <c r="B57" s="87" t="str">
        <f>B29</f>
        <v>TRAVAUX D’AMENAGEMENT, D’ORIENTATION ET DE MISE EN VALEUR DU SENTIER</v>
      </c>
      <c r="C57" s="93"/>
      <c r="D57" s="94"/>
      <c r="E57" s="95"/>
      <c r="F57" s="155"/>
      <c r="G57" s="96"/>
    </row>
    <row r="58" spans="1:9" ht="15.75" thickBot="1">
      <c r="A58" s="97"/>
      <c r="B58" s="87"/>
      <c r="C58" s="98"/>
      <c r="D58" s="99"/>
      <c r="E58" s="100"/>
      <c r="F58" s="100"/>
      <c r="G58" s="101"/>
    </row>
    <row r="59" spans="1:9">
      <c r="A59" s="102"/>
      <c r="B59" s="103" t="s">
        <v>56</v>
      </c>
      <c r="C59" s="104"/>
      <c r="D59" s="105"/>
      <c r="E59" s="106"/>
      <c r="F59" s="106"/>
      <c r="G59" s="107"/>
      <c r="H59" s="78"/>
      <c r="I59" s="79"/>
    </row>
    <row r="60" spans="1:9" s="2" customFormat="1" ht="12.75">
      <c r="C60" s="108"/>
      <c r="E60" s="109"/>
      <c r="F60" s="109"/>
      <c r="G60" s="110"/>
      <c r="H60" s="111"/>
      <c r="I60" s="112"/>
    </row>
    <row r="61" spans="1:9">
      <c r="A61" s="113"/>
      <c r="B61" s="114"/>
      <c r="C61" s="115"/>
      <c r="D61" s="116"/>
      <c r="E61" s="117"/>
      <c r="F61" s="117"/>
      <c r="G61" s="118"/>
    </row>
    <row r="62" spans="1:9">
      <c r="A62" s="81"/>
      <c r="B62" s="119"/>
      <c r="C62" s="120"/>
      <c r="D62" s="121"/>
      <c r="E62" s="122"/>
      <c r="F62" s="122"/>
      <c r="G62" s="123"/>
    </row>
    <row r="63" spans="1:9">
      <c r="A63" s="81"/>
      <c r="B63" s="119"/>
      <c r="C63" s="120"/>
      <c r="D63" s="121"/>
      <c r="E63" s="122"/>
      <c r="F63" s="122"/>
      <c r="G63" s="123"/>
    </row>
  </sheetData>
  <mergeCells count="3">
    <mergeCell ref="E1:G1"/>
    <mergeCell ref="E2:G2"/>
    <mergeCell ref="C53:G53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93" fitToHeight="0" orientation="portrait" r:id="rId1"/>
  <headerFooter>
    <oddHeader>&amp;LFORMALISATION D’UN TRONCON DE SENTIER LITTORAL 
« BAIE DE SOULOU » DE MTSANGAMOUJI A TSINGONI</oddHeader>
    <oddFooter xml:space="preserve">&amp;LPièce : DQE- LOT 1 FORMALISATION DU SENTIER
Maître d’Ouvrage : CONSERVATOIRE DU LITTORAL </oddFooter>
  </headerFooter>
  <rowBreaks count="1" manualBreakCount="1">
    <brk id="61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f56b7a-261e-47e7-b6a8-494b52e0a951" xsi:nil="true"/>
    <lcf76f155ced4ddcb4097134ff3c332f xmlns="5e4c37f9-893b-477c-aea3-f78f284b85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70FAFE09F4884884227611B62E091A" ma:contentTypeVersion="16" ma:contentTypeDescription="Crée un document." ma:contentTypeScope="" ma:versionID="23451d4301fcc169bd64f840e54d7c12">
  <xsd:schema xmlns:xsd="http://www.w3.org/2001/XMLSchema" xmlns:xs="http://www.w3.org/2001/XMLSchema" xmlns:p="http://schemas.microsoft.com/office/2006/metadata/properties" xmlns:ns2="5e4c37f9-893b-477c-aea3-f78f284b858d" xmlns:ns3="7df56b7a-261e-47e7-b6a8-494b52e0a951" targetNamespace="http://schemas.microsoft.com/office/2006/metadata/properties" ma:root="true" ma:fieldsID="72d4c076901e9662cf53adc0a7468fcc" ns2:_="" ns3:_="">
    <xsd:import namespace="5e4c37f9-893b-477c-aea3-f78f284b858d"/>
    <xsd:import namespace="7df56b7a-261e-47e7-b6a8-494b52e0a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4c37f9-893b-477c-aea3-f78f284b85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bb3a4f9d-c8c7-492f-8253-5675f27fc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56b7a-261e-47e7-b6a8-494b52e0a95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71a5817-1eb0-4d43-9f6c-85294e711a70}" ma:internalName="TaxCatchAll" ma:showField="CatchAllData" ma:web="7df56b7a-261e-47e7-b6a8-494b52e0a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77DB7-190C-436D-893B-3E2F99299CE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7df56b7a-261e-47e7-b6a8-494b52e0a951"/>
    <ds:schemaRef ds:uri="http://purl.org/dc/dcmitype/"/>
    <ds:schemaRef ds:uri="5e4c37f9-893b-477c-aea3-f78f284b858d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C26BA8-182E-430B-946B-39E473B60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4c37f9-893b-477c-aea3-f78f284b858d"/>
    <ds:schemaRef ds:uri="7df56b7a-261e-47e7-b6a8-494b52e0a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3F47E6-496C-471C-BEAB-32E6CBB259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LOT1_DQE</vt:lpstr>
      <vt:lpstr>LOT1_DQE!_Toc212471582</vt:lpstr>
      <vt:lpstr>LOT1_DQE!_Toc213591683</vt:lpstr>
      <vt:lpstr>LOT1_DQE!_Toc213591684</vt:lpstr>
      <vt:lpstr>LOT1_DQE!_Toc213591685</vt:lpstr>
      <vt:lpstr>LOT1_DQE!_Toc213591692</vt:lpstr>
      <vt:lpstr>LOT1_DQE!Print_Area</vt:lpstr>
      <vt:lpstr>LOT1_DQE!Print_Titles</vt:lpstr>
      <vt:lpstr>LOT1_DQE!Zone_d_impression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</dc:creator>
  <cp:lastModifiedBy>DUPONT Dariane</cp:lastModifiedBy>
  <cp:lastPrinted>2025-11-09T15:11:25Z</cp:lastPrinted>
  <dcterms:created xsi:type="dcterms:W3CDTF">2022-02-07T11:04:39Z</dcterms:created>
  <dcterms:modified xsi:type="dcterms:W3CDTF">2026-01-09T14:56:23Z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0x0101009170FAFE09F4884884227611B62E091A</vt:lpwstr>
  </property>
  <property fmtid="{D5CDD505-2E9C-101B-9397-08002B2CF9AE}" pid="3" name="MediaServiceImageTags">
    <vt:lpwstr/>
  </property>
</Properties>
</file>