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athena\Dematerialisation_cdl\Service_commande_publique\10_OUTRE_MER\MARCHES\2026\2026M8_Tx_sentierSoulou_DD\1_PROCEDURE\2_DCE_Travail\"/>
    </mc:Choice>
  </mc:AlternateContent>
  <xr:revisionPtr revIDLastSave="0" documentId="13_ncr:1_{9075EB78-56AE-47D4-A4EE-27967C4BC339}" xr6:coauthVersionLast="47" xr6:coauthVersionMax="47" xr10:uidLastSave="{00000000-0000-0000-0000-000000000000}"/>
  <bookViews>
    <workbookView xWindow="25080" yWindow="-240" windowWidth="25440" windowHeight="15270" xr2:uid="{F08ADBC3-7A75-47AB-BA69-9D76466740CB}"/>
  </bookViews>
  <sheets>
    <sheet name="LOT1_BPU" sheetId="1" r:id="rId1"/>
    <sheet name="LOT1_DQE" sheetId="3" r:id="rId2"/>
    <sheet name="LOT1_EC" sheetId="4" r:id="rId3"/>
  </sheets>
  <definedNames>
    <definedName name="_Toc212471582" localSheetId="1">LOT1_DQE!$B$23</definedName>
    <definedName name="_Toc212471582" localSheetId="2">LOT1_EC!$B$23</definedName>
    <definedName name="_Toc213591683" localSheetId="1">LOT1_DQE!$B$25</definedName>
    <definedName name="_Toc213591683" localSheetId="2">LOT1_EC!$B$25</definedName>
    <definedName name="_Toc213591684" localSheetId="1">LOT1_DQE!$B$29</definedName>
    <definedName name="_Toc213591684" localSheetId="2">LOT1_EC!$B$29</definedName>
    <definedName name="_Toc213591685" localSheetId="1">LOT1_DQE!$B$30</definedName>
    <definedName name="_Toc213591685" localSheetId="2">LOT1_EC!$B$30</definedName>
    <definedName name="_Toc213591692" localSheetId="1">LOT1_DQE!$B$38</definedName>
    <definedName name="_Toc213591692" localSheetId="2">LOT1_EC!$B$38</definedName>
    <definedName name="Print_Area" localSheetId="0">LOT1_BPU!#REF!</definedName>
    <definedName name="Print_Area" localSheetId="1">LOT1_DQE!$A$57:$F$67</definedName>
    <definedName name="Print_Area" localSheetId="2">LOT1_EC!$A$57:$F$67</definedName>
    <definedName name="Print_Titles" localSheetId="0">LOT1_BPU!$4:$4</definedName>
    <definedName name="Print_Titles" localSheetId="1">LOT1_DQE!$1:$3</definedName>
    <definedName name="Print_Titles" localSheetId="2">LOT1_EC!$1:$3</definedName>
    <definedName name="_xlnm.Print_Area" localSheetId="0">LOT1_BPU!$A$1:$D$126</definedName>
    <definedName name="_xlnm.Print_Area" localSheetId="1">LOT1_DQE!$A$1:$F$65</definedName>
    <definedName name="_xlnm.Print_Area" localSheetId="2">LOT1_EC!$A$1:$F$65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4" l="1"/>
  <c r="F52" i="4"/>
  <c r="F49" i="4"/>
  <c r="F48" i="4"/>
  <c r="F47" i="4"/>
  <c r="F46" i="4"/>
  <c r="F45" i="4"/>
  <c r="F44" i="4"/>
  <c r="F41" i="4"/>
  <c r="F40" i="4"/>
  <c r="F39" i="4"/>
  <c r="F38" i="4"/>
  <c r="F37" i="4"/>
  <c r="F34" i="4"/>
  <c r="F33" i="4"/>
  <c r="F32" i="4"/>
  <c r="F31" i="4"/>
  <c r="B61" i="4"/>
  <c r="F25" i="4"/>
  <c r="F24" i="4"/>
  <c r="F21" i="4"/>
  <c r="F20" i="4"/>
  <c r="F19" i="4"/>
  <c r="F18" i="4"/>
  <c r="F17" i="4"/>
  <c r="F16" i="4"/>
  <c r="F15" i="4"/>
  <c r="F8" i="4"/>
  <c r="F9" i="4"/>
  <c r="F7" i="4"/>
  <c r="B60" i="4"/>
  <c r="B59" i="4"/>
  <c r="F11" i="4" l="1"/>
  <c r="F59" i="4" s="1"/>
  <c r="F55" i="4"/>
  <c r="F61" i="4" s="1"/>
  <c r="F27" i="4"/>
  <c r="F60" i="4" s="1"/>
  <c r="F63" i="4" l="1"/>
  <c r="B61" i="3" l="1"/>
  <c r="B60" i="3"/>
  <c r="B59" i="3"/>
</calcChain>
</file>

<file path=xl/sharedStrings.xml><?xml version="1.0" encoding="utf-8"?>
<sst xmlns="http://schemas.openxmlformats.org/spreadsheetml/2006/main" count="445" uniqueCount="186">
  <si>
    <t>1</t>
  </si>
  <si>
    <t>Dossier de récollement</t>
  </si>
  <si>
    <t>2</t>
  </si>
  <si>
    <t>m²</t>
  </si>
  <si>
    <t>ml</t>
  </si>
  <si>
    <t>3</t>
  </si>
  <si>
    <t>U</t>
  </si>
  <si>
    <t>5</t>
  </si>
  <si>
    <t>Préparation, installation, repli et signalisation de chantier</t>
  </si>
  <si>
    <t>Ft</t>
  </si>
  <si>
    <t>1.1</t>
  </si>
  <si>
    <t>1.2</t>
  </si>
  <si>
    <t>1.3</t>
  </si>
  <si>
    <t>2.1</t>
  </si>
  <si>
    <t>2.2</t>
  </si>
  <si>
    <r>
      <rPr>
        <sz val="10"/>
        <color indexed="8"/>
        <rFont val="Arial"/>
        <family val="2"/>
      </rPr>
      <t>F</t>
    </r>
    <r>
      <rPr>
        <sz val="10"/>
        <rFont val="Arial"/>
        <family val="2"/>
      </rPr>
      <t>t</t>
    </r>
  </si>
  <si>
    <t>3.1</t>
  </si>
  <si>
    <t>3.3</t>
  </si>
  <si>
    <t>3.4</t>
  </si>
  <si>
    <t>3.2</t>
  </si>
  <si>
    <t>LE METRE CARRE</t>
  </si>
  <si>
    <t>N°des prix</t>
  </si>
  <si>
    <t>Unités</t>
  </si>
  <si>
    <t>GENERALITES</t>
  </si>
  <si>
    <t>Désignation des ouvrages et prix d'application en EURO (en toutes lettres) H.T.</t>
  </si>
  <si>
    <t>Généralités</t>
  </si>
  <si>
    <t>Les travaux seront payés par application des prix unitaires portés au bordereau des prix et appliqués aux quantités d'ouvrages réellement exécutées et constatées par attachements contradictoires et dans la mesure où les ouvrages sont conformes aux prescriptions du Cahier des Clauses Techniques Particulières, du Cahier des Clauses Administratives Particulières et aux plans d’études d’exécution.
Moyennant ces prix, l'Entrepreneur assurera la parfaite exécution des travaux, conformément aux prescriptions du C.C.T.G. complétées par celles du C.C.T.P., du C.C.A.P. et du présent bordereau.
Ils s’appliquent à tous les ouvrages du Marché quelles que soient les quantités mises en oeuvre et les conditions de réalisation, dès lors que la nature des travaux ou la nature des matériaux mis en œuvre sont les mêmes.</t>
  </si>
  <si>
    <t xml:space="preserve">Il est entendu que toutes les dépenses afférentes suivantes sont comprises dans les prix :
  - les épreuves et essais liés au contrôle qualité interne,
  - les implantations et les piquetages,
  - la réalisation des ouvrages avec des moyens appropriés y compris les sujétions de réalisation de tout ou partie de ces ouvrages manuellement,
  - toutes sujétions de protection vis-à-vis des ouvrages mitoyens et/ou enterrés,
  - la mise à disposition du personnel spécialisé et compétent pour chaque nature d'intervention.
</t>
  </si>
  <si>
    <t>Article 2 - Sujétions non comprises dans les débours de l'entrepreneur</t>
  </si>
  <si>
    <t>Les installations de chantier, l'amenée, l'installation, le fonctionnement et le repliement du matériel de logement et de tous les matériels de transport, de fabrication et de mise en œuvre seront rémunérés dans les conditions définies du présent bordereau.</t>
  </si>
  <si>
    <t>Article 3 - Fourniture de matériaux</t>
  </si>
  <si>
    <t>Les prix du bordereau tiennent compte de toutes les fournitures de matériaux nécessaires à la réalisation des travaux.</t>
  </si>
  <si>
    <t>C.4.1.1 BORDEREAU DES PRIX UNITAIRES</t>
  </si>
  <si>
    <t xml:space="preserve">Les transports sont compris :
 - dans les prix de fourniture des matériaux,
 - dans les prix des travaux qui les nécessitent.
Les prix tiennent compte du chargement, de la prise en charge, du transport proprement dit du lieu de fabrication, de production ou du lieu de stockage éventuel au chantier, quels que soient la distance et les itinéraires empruntés, toutes modifications éventuelles en cours d’exécution, du déchargement et du rangement éventuel.
</t>
  </si>
  <si>
    <t>Lorsque le mot forfait est employé dans le présent B.P.U., il désigne l’ensemble des prestations destinées à assurer une fonction, donc au moins :
 - fourniture,                      - recette usine,                   - transport,                       - stockage,                 - installation,                    
 - raccordements,             - mise en service,               - recette site,                   - garantie.
La rémunération des prix forfaitaires qui seraient utilisés pour régler certains travaux pour chacune des zones concernées, sera effectuée au prorata des surfaces ou nombres d’éléments concernés par rapport aux surfaces ou nombres totaux du projet.</t>
  </si>
  <si>
    <t xml:space="preserve">Les prix du bordereau s’entendent hors taxes et s’appliqueront quelles que soient les quantités mises en œuvre à chaque intervention.
L’ensemble des prix est conforme aux définitions ci-après, complétées par les autres pièces du Marché.
</t>
  </si>
  <si>
    <t>Le Détail des Quantités Estimatives est renseigné par des quantités qui, multipliées par les prix unitaires du bordereau des prix, donnent le montant de l’offre.
Les quantités portées au D.Q.E. sont purement indicatives. 
L’Entrepreneur ne pourra présenter aucune demande de rémunération complémentaire relative aux différences de quantités entre les indications du D.Q.E. et les quantités réellement exécutées.</t>
  </si>
  <si>
    <t>POSTES GENERAUX</t>
  </si>
  <si>
    <t>Modalité de paiements :
 1. Une fraction égale à cinquante pour cent (50 %) du forfait sera réglée à la fin de la période de préparation ;
 2. Trente-cinq pour cent (35 %) du forfait sera réglé régulièrement et mensuellement sur la durée totale maximum des travaux telle qu’elle est définie à l’Acte d’Engagement ;
 3. Le solde sera versé après le repliement de tous les matériels et installations, l'enlèvement des matériaux en excédent et la remise en l'état des lieux.</t>
  </si>
  <si>
    <t>LE FORFAIT</t>
  </si>
  <si>
    <t xml:space="preserve">Modalité de paiements :
Ce prix sera réglé au visa du dernier plan ou réception de la dernière note.
</t>
  </si>
  <si>
    <t>L'UNITE</t>
  </si>
  <si>
    <t xml:space="preserve">Modalité de paiements :
  1. A la remise des documents avant la réception, une fraction égale à 50 % est réglée.
  2. Le reste est rémunéré après reprise des documents suite aux observations du Maître d'oeuvre et validation définitive par le Maître d'oeuvre des documents repris.
</t>
  </si>
  <si>
    <t>LE METRE LINEAIRE</t>
  </si>
  <si>
    <t>DCE</t>
  </si>
  <si>
    <t>Prix en euros exprimés en chiffres H.T.</t>
  </si>
  <si>
    <t>N°</t>
  </si>
  <si>
    <t>Nature des ouvrages</t>
  </si>
  <si>
    <t>Unité</t>
  </si>
  <si>
    <t>P.U. en €</t>
  </si>
  <si>
    <t>Quantité</t>
  </si>
  <si>
    <t>Total</t>
  </si>
  <si>
    <t>Montant total BASE</t>
  </si>
  <si>
    <r>
      <t xml:space="preserve">SENTIER LITTORAL DE LA BAIE DE SOULOU
</t>
    </r>
    <r>
      <rPr>
        <b/>
        <sz val="16"/>
        <color theme="0"/>
        <rFont val="Arial Narrow"/>
        <family val="2"/>
      </rPr>
      <t>Lot 01 FORMALISATION DU SENTIER</t>
    </r>
  </si>
  <si>
    <t xml:space="preserve">Article 4 - Pose, mise en place et mise en œuvre </t>
  </si>
  <si>
    <t>Article 5 - Modalités de prise en compte des transports</t>
  </si>
  <si>
    <t>Article 6 - Définition du forfait</t>
  </si>
  <si>
    <t>Article 7 - Définition des prix</t>
  </si>
  <si>
    <t>Article 9 - Cadre du détail des quantités estimatives</t>
  </si>
  <si>
    <t>Etudes d'exécution</t>
  </si>
  <si>
    <r>
      <t xml:space="preserve">Ce prix rémunère, forfaitairement, les frais d’établissement et la fourniture du dossier complet des ouvrages exécutés (D.O.E.) pour les travaux réalisés selon C.C.T.P
Ce prix comprend notamment :
 - le levé topographique par géomètre-expert de la zone de travaux servant de base aux récolements des différents lots, suivant les prescriptions du C.C.T.P. et en tranchées ouvertes pour les ouvrages enterrés,
 - la fourniture des plans de récolements et de détails pour l'ensemble des ouvrages à leur achèvement, conformes à la charte graphique si existante,
 - l'ensemble des documents constitutifs de la Documentation Technique pour l'Exploitant (D.T.E.) (fiches techniques -matériaux, matériels et notices d'entretien, etc.) qui seront transmises aux différents gestionnaires pour la gestion ultérieure des ouvrages,
 - la transcription sur support informatique format des fichiers au format AUTOCAD 2013 ou compatible, repéré en </t>
    </r>
    <r>
      <rPr>
        <sz val="10"/>
        <color rgb="FFFF0000"/>
        <rFont val="Arial"/>
        <family val="2"/>
      </rPr>
      <t>RGM23</t>
    </r>
    <r>
      <rPr>
        <sz val="10"/>
        <rFont val="Arial"/>
        <family val="2"/>
      </rPr>
      <t xml:space="preserve"> pour les plans et au format PDF ou compatible pour tous les autres documents (fiches),
 - la remise en 1 à 3 exemplaire papier des documents à destination du Maître d'Ouvrage, et de 1 exemplaires des fichiers informatiques. L'ensemble des pièces, comprenant un sommaire, sera codifiée pour une bonne compréhension des plans et des notes.
</t>
    </r>
  </si>
  <si>
    <t>Annelation d'arbre, élimitation des plantules, jeunes plants et rejets avec évacuation</t>
  </si>
  <si>
    <t>Débroussaillage de l'emprise du sentier et de ses abords</t>
  </si>
  <si>
    <t>Reprofilage ponctuel du sentier</t>
  </si>
  <si>
    <t xml:space="preserve">Ce prix rémunère, au mètre carré, le reprofilage ponctuel du sentier consistant en un élargissement du sentier en direction du talus dans le cas de section en à flanc de colline,selon le C.C.T.P.
Les travaux comprennent :
- Le décompactage du sol en place sur une épaisseur de 10cm
- Le décaissement léger du talus supérieur
- Le nivellement du profil du sentier avec une légère pente en direction du talus bas
- Le recompatage du sol en place </t>
  </si>
  <si>
    <t>Panneau directionnel sur support bois de récupération</t>
  </si>
  <si>
    <t>2.1.1</t>
  </si>
  <si>
    <t>2.1.2</t>
  </si>
  <si>
    <t>2.1.3</t>
  </si>
  <si>
    <t>2.1.4</t>
  </si>
  <si>
    <t>2.1.5</t>
  </si>
  <si>
    <t>2.1.6</t>
  </si>
  <si>
    <t>2.1.7</t>
  </si>
  <si>
    <t>2.2.1</t>
  </si>
  <si>
    <t>2.2.2</t>
  </si>
  <si>
    <t>3,1</t>
  </si>
  <si>
    <t>Debroussaillage, élagage, abattage et lutte contre les EEE</t>
  </si>
  <si>
    <t>3.2.1</t>
  </si>
  <si>
    <t>3.1.1</t>
  </si>
  <si>
    <t>3.1.2</t>
  </si>
  <si>
    <t>3.1.3</t>
  </si>
  <si>
    <t>3.2.2</t>
  </si>
  <si>
    <t>3.2.3</t>
  </si>
  <si>
    <t>3.2.4</t>
  </si>
  <si>
    <t>Découpe d'arbre ou de palmier effondré sur l'emprise du sentier</t>
  </si>
  <si>
    <t>3.3.1</t>
  </si>
  <si>
    <t>Emmarchement et aide à la remontée</t>
  </si>
  <si>
    <t>Corde d'aide à la remontée</t>
  </si>
  <si>
    <t>Chaine d'aide à la remontée</t>
  </si>
  <si>
    <t>3.4.1</t>
  </si>
  <si>
    <t>ML</t>
  </si>
  <si>
    <t>3.4.2</t>
  </si>
  <si>
    <t>Petit ouvrage d'épaulement en bambou prélevé sur site</t>
  </si>
  <si>
    <t>Ce prix rémunère, à l'unité, la mise en oeuvre de petit ouvrage d'épaulement du sentier et/ou du talus supérieur rendu nécessaire par le reprofilage et/ou l'élargissement du sentier à l'aide de tige de bambou prélevées sur site, selon le C.C.T.P.
Cette prestation comprend : 
- Le décompactage des abords du sentier à épauler
- La mise en oeuvre de l'épaulement, consistant en l'empilement de tronçons de tige de bambou  de 5 à 10cm de diamètre et de 200 cm de long sur 6 à 8 lignes
- Section d'épaulement retenue par 2 tronçons de bois d'un diamètre compris entre 16 et 20 cm et de 120 cm de longueur taillés en pointe à leur extrémités et battus dans le sol en place jusqu'à parfaite stabilitée
- Emboitement solide des différentes sections d'épaulement afin d'assurer la stabilité globale de l'ouvrage, sans risque d'éboulement sur l'emprise sentier ou d'efffondrement de sa structure</t>
  </si>
  <si>
    <t>Halte sentier</t>
  </si>
  <si>
    <t>Ouverture de point de vue et relevage de houppier</t>
  </si>
  <si>
    <t xml:space="preserve">Ce prix rémunère, à l'unité, la mise en sécurité de la végétation existante non envahissante conservée et les tailles nécessaires comme défini au C.C.T.P.
La prestation comprend : 
- L’enlèvement des bois morts produit naturellement ou non par l’arbre, chicot, gourmand, drageon.
- La coupe en deux étapes des branches basses présentes dans l'emprise du sentier sur une hauteur de 2m
- La coupe de branches défectueuses et/ou abimées (branches déchirées, cassées ou mal insérées).
- Les produits d'abattage de type branchage de diamètre inférieur à 8cm seront évacués en site agréé
- Les produits d'abattage de type troncs et branches de diamètre supérieur à 8cm seront débités en tronçon dont la longueur sera définie avec la MOE et la MOA en fonction du réemploi possible à proximité immédiate dans le cadre des travaux d'amélioration du confort : emmarchement, assises, soutènement...  </t>
  </si>
  <si>
    <t>LOT 1- FORMALISATION DU SENTIER</t>
  </si>
  <si>
    <t>u</t>
  </si>
  <si>
    <t>Elagage d'arbre existant conservé</t>
  </si>
  <si>
    <t>MONTANT MARCHE HT LOT 1 formalisation du sentier</t>
  </si>
  <si>
    <t>Ce prix rémunère, à l'unité, la mise en oeuvre de petit ouvrage d'épaulement du sentier et/ou du talus supérieur rendu nécessaire par le reprofilage et/ou l'élargissement du sentier à l'aide de bois fourni par l'entreprise, selon le C.C.T.P.
Cette prestation comprend : 
- Le décompactage des abords du sentier à épauler
- La mise en oeuvre de l'épaulement, consistant en l'empilement de tronçons de bois de 20cm de diamètre et de 200 cm de long sur 3 à 4 lignes
- Section d'épaulement retenue par 2 tronçons de bois de 20 cm diamètre et de 120 cm de longueur taillés en pointe à leur extrémités et battus dans le sol en place jusqu'à parfaite stabilitée
- Emboitement des différentes sections d'épaulement afin d'assurer la stabilité globale de l'ouvrage, sans risque d'éboulement sur l'emprise sentier ou d'efffondrement de sa structure</t>
  </si>
  <si>
    <r>
      <t xml:space="preserve">Petit ouvrage d'épaulement en bois </t>
    </r>
    <r>
      <rPr>
        <b/>
        <u/>
        <sz val="10"/>
        <rFont val="Arial"/>
        <family val="2"/>
      </rPr>
      <t>fourni par l'entreprise</t>
    </r>
  </si>
  <si>
    <t>Ensemble d'assises en bois issu des travaux d'urgence</t>
  </si>
  <si>
    <t>3.2.5</t>
  </si>
  <si>
    <t>Dossier de récolement</t>
  </si>
  <si>
    <t>Article 2 - Dispositions générales concernant les prix</t>
  </si>
  <si>
    <t>Article 1 - Concistances du marché</t>
  </si>
  <si>
    <t>Travaux de formalisation et d’équipement du tronçon du sentier littoral de la Baie de Soulou (communes de Mtsangamouji et Tsingoni) sur environ 7,6 km, comprenant le débroussaillage et nettoyage du tracé, l’abattage ponctuel d’espèces envahissantes, la création de haltes et points de vue, le balisage PR et la mise en place de la signalétique, ainsi que la réalisation ponctuelle d’emmarchements, d’aides à la remontée, de petits reprofilages et ouvrages d’épaulement légers, conformément au C.C.T.P.</t>
  </si>
  <si>
    <t>TRAVAUX DE FORMALISATION DU SENTIER</t>
  </si>
  <si>
    <t>CREATION DE BELVEDERE SUR LE SENTIER</t>
  </si>
  <si>
    <t>Mise en oeuvre d'assises en bois issu des travaux d'abattage</t>
  </si>
  <si>
    <t>TRAVAUX D’AMENAGEMENT, D’ORIENTATION ET DE MISE EN VALEUR DU SENTIER</t>
  </si>
  <si>
    <t>3.1.4</t>
  </si>
  <si>
    <t>Reprofilage du sentier</t>
  </si>
  <si>
    <t>Petit ouvrage d'épaulement en moellons de pierres ou blocs</t>
  </si>
  <si>
    <t>Ce prix rémunère, à l'unité, la mise en oeuvre de petit ouvrage d'épaulement du sentier et/ou du talus supérieur rendu nécessaire par le reprofilage et/ou l'élargissement du sentier à l'aide de moellons en pierres ou blocs prélevées à proximité, selon le C.C.T.P.
Cette prestation comprend : 
- Le décompactage des abords du sentier à épauler
- La mise en oeuvre de l'épaulement, consistant en l'assemblage sans liant de pierres de dimension et de formes homogènes sur 3 à 5 lignes
- Emboitement solide des pierres entre elles afin d'assurer la stabilité globale de l'ouvrage, sans risque d'éboulement sur l'emprise sentier ou d'efffondrement de sa structure</t>
  </si>
  <si>
    <t>3.3.2</t>
  </si>
  <si>
    <r>
      <t xml:space="preserve">Marche en bois </t>
    </r>
    <r>
      <rPr>
        <b/>
        <u/>
        <sz val="10"/>
        <rFont val="Arial"/>
        <family val="2"/>
      </rPr>
      <t>fourni par l'entreprise</t>
    </r>
  </si>
  <si>
    <t>3.3.3</t>
  </si>
  <si>
    <t>Marche en moellons de pierres ou blocs</t>
  </si>
  <si>
    <t>3.3.4</t>
  </si>
  <si>
    <t>3.3.5</t>
  </si>
  <si>
    <t>3.3.6</t>
  </si>
  <si>
    <t>Ce prix rémunère, à l’unité, la mise en œuvre de marches taillées dans le sol naturel, conformément au C.C.T.P.
Cette prestation comprend :
-L’implantation des marches par rubalise pour validation par la M.O.E. et la M.O.A. ;
-Le décompactage du sol et le façonnage du terrain naturel au droit des marches ;
-La taille manuelle de marches de 15 à 20 cm de hauteur et d’environ 120 cm de largeur utile, présentant des surfaces planes et régulières assurant une progression confortable et sécurisée ;
-L’égalisation et le tassage du giron pour obtenir un pas de foulée stable et homogène ;
-La mise en œuvre d’un petit terrassement pour la gestion des eaux de ruissellement, avec un renvoi d’eau latéral d’environ 120 × 30 × 20 cm en amont, et une éventuelle rigole latérale taillée dans le sol.
-L’ensemble devra présenter une stabilité parfaite, un profil régulier et une intégration naturelle au terrain, sans altération du relief ni impact sur la végétation existante.des marches et le degré de pente, avec un écartement uniforme sur toute la volée de marche
- La mise en oeuvre d'un petit terrassement visant à la gestion des eaux de ruissellement au travers d'un renvoi d'eau latéral taillé dans le sol de dimension approximation 120x30x20cm en amont de la volée de marche et d'une éventuelle rigole latérale taillée dans le sol</t>
  </si>
  <si>
    <t>Marche taillée dans le sol</t>
  </si>
  <si>
    <t>Ils tiennent compte de l'ensemble des contraintes du site et de son  accès à maintenir.
Ils tiennent compte de toutes les contraintes particulières et d'environnement définies au C.C.T.P.
L'ensemble des prix tient compte des sujétions particulièrement contraintes liées aux conditions d’accès à l'ouvrage, de l'impact de la saisonnalité et des périodes sensibles d'un point de vue écologique. Les prix tiennent compte des arrêts de chantier et interruptions de chantier qui en découlent.</t>
  </si>
  <si>
    <r>
      <t xml:space="preserve">Ce prix rémunère, l'installation, l'entretien et le repli d'une installation de chantier secondaire spécifique au présent lot, conformément à l'article 34 et à l’article 35 du Fascicule 65A du C.C.T.G. et dans les pièces du Marché.
Ce prix comprend :
</t>
    </r>
    <r>
      <rPr>
        <sz val="10"/>
        <color rgb="FFFF0000"/>
        <rFont val="Arial"/>
        <family val="2"/>
      </rPr>
      <t xml:space="preserve">- 	L'implantation de 3 (trois) panneaux de chantier
</t>
    </r>
    <r>
      <rPr>
        <sz val="10"/>
        <rFont val="Arial"/>
        <family val="2"/>
      </rPr>
      <t xml:space="preserve">- 	les implantations contradictoires,
- 	les aménagements de terrain,
- 	l'entretien des voiries existantes utilisées et des voiries aménagées pour satisfaire les besoins du chantier,
- 	les fournitures et les frais d'installation des baraques de chantier secondaire, </t>
    </r>
    <r>
      <rPr>
        <strike/>
        <sz val="10"/>
        <rFont val="Arial"/>
        <family val="2"/>
      </rPr>
      <t xml:space="preserve">
</t>
    </r>
    <r>
      <rPr>
        <sz val="10"/>
        <rFont val="Arial"/>
        <family val="2"/>
      </rPr>
      <t>- 	le piquetage général des ouvrages et le suivi de leur géométrie pendant et en fin de construction suivant les conditions définies au marché,
- 	la protection des réseaux existants,
- 	la protection et le balisage des ouvrages en cours ou réalisés et personnes tout au long du chantier
- 	les frais inhérents à la bonne exécution des différents essais et contrôles précisés au CCTP, lorsqu’ils ne sont pas rémunérés par un prix particulier au bordereau,
- 	l'enlèvement en fin de chantier de tous matériels, des matériaux en excédent et la remise en état des lieux,
- 	les établissements des plans d'exécution de l'ensemble des prestations du présent marché.
Ce prix  sera utilisé après jugement du Maître d'œuvre sur la nécessité de l'installation, en accord avec le C.S.P.S..</t>
    </r>
  </si>
  <si>
    <t xml:space="preserve">Ce prix rémunère la réalisation d'un dossier d'exécution comprenant notamment les éléments suivants (liste non exhaustive) :
 - Planning,
 - Phasage,
 - Fiches techniques des matériels et des matériaux mis en œuvre dans le cadre du marché,
 - Les calculs de dimensionnement des ouvrages (emmarchement, épaulement, ouvrage de franchissement...),
 - Les métrés détaillés,
 - Les plans de phasage et leur mise à jour régulière,
 - Les plans d'exécution des ouvrages y compris provisoires,
 - Les plans généraux suivants au 1/200ème (minimum), le MOE pourra demander à l'entreprise la réalisation de tous les plans d'exécutions qu'il jugera nécessaire à la bonne réalisation du chantier :
- Plan de l'aménagement projeté : vue en plan géolocalisé (format .dwg et .shp)
- Plans de détails des principaux ouvrages : emmarchement, franchissement, stabilisation...
- Plans d'implantation de la signalétique
Les documents seront produits sur support informatique et devront être compatibles sur les logiciels AUTOCAD 2013 (WORD, EXCEL, POWERPOINT), selon leur typologie. 
Le Maître d'oeuvre pourra exiger de l'entreprise au cours de la période de préparation toute information, document ou note de calcul qu'il jugera nécessaire à la bonne exécution des travaux compris dans le cadre du présent marché.
</t>
  </si>
  <si>
    <t>Ce prix rémunère, au mètre carré, le dégagement du sentier sur sa largeur moyenne de 1,8m ainsi que le dégagement de ses abords comme défini au C.C.T.P.
La prestation comprend  :
- Le nettoyage complet de l'assiette du sentier
- La suppression du couvert végétal présent sur l'emprise avec dessouchage et rebouchage éventuel
- Le rabattage des abords du couvert végétal présent aux abords du sentier (0,5cm de part et d'autre de l'emprise) à une hauteur maximale de 1m de hauteur
- Le broyage et le stockage en sac type big bag des déchets de coupe pour séchage avant épandage
- L'enlèvement ponctuel des déchets non réutilisables dans le cadre de l'aménagement et présentant un risque : ferraille, déchets...</t>
  </si>
  <si>
    <t>Abattage direct d'arbre, débitage en tronçons en vue d'un réemploi et élimination des plantules, jeunes plants et rejets</t>
  </si>
  <si>
    <t xml:space="preserve">Ce prix rémunère, à l'unité, la découpe d'arbre ou de palmier d'essence non envahissante effondré sur l'emprise du sentier et constituant une entrave au passage ainsi que le débitage des produits d'abbatage en tronçons de taille définies en vue d'un réemploi comme défini au C.C.T.P.
La prestation comprend : 
- La découpe du tronc ou stipe à l'aide d'une tronçonneuse sur une largeur comprise entre 1,2 et 2m.
Le débitage sélectif de l'arbre 
- Les produits d'abattage de type branchage de diamètre inférieur à 8cm seront évacués en site agréé
- Les produits d'abattage de type troncs et branches de diamètre supérieur à 8cm seront débités en tronçon dont la longueur sera définie avec la MOE et la MOA en fonction du réemploi possible à proximité immédiate dans le cadre des travaux d'amélioration du confort : emmarchement, assises, soutènement...  </t>
  </si>
  <si>
    <r>
      <t>Ce prix rémunère, à l'unité, l'abattage direct d'arbre d'essence exotique et envahissante à la base par abattage direct et le débitage des produits d'abbatage en tronçons de taille définies en vue d'un réemploi (h</t>
    </r>
    <r>
      <rPr>
        <i/>
        <sz val="10"/>
        <color rgb="FF000000"/>
        <rFont val="Arial"/>
        <family val="2"/>
      </rPr>
      <t>ors Litsea glutinosa</t>
    </r>
    <r>
      <rPr>
        <sz val="10"/>
        <color indexed="8"/>
        <rFont val="Arial"/>
        <family val="2"/>
      </rPr>
      <t>) comme défini au C.C.T.P ainsi que l'élimination par broyage et séchage des plantules, jeunes plants et autres rejets présents autour du sujet à abattre.
La prestation comprend : 
- Le ciblage de l'arbre à abattre, à valider par la MOE et la MOA 
- L’amenée du matériel et son repliement. 
- La mise en place d’un système de traction adapté
- L'abattage de l'arbre à la base par abattage direct 
- Le débitage sélectif de l'arbre 
- Les produits d'abattage de type troncs et branches de diamètre supérieur à 8cm seront débités en tronçon dont la longueur sera définie avec la MOE et la MOA en fonction du réemploi possible à proximité immédiate dans le cadre des travaux d'amélioration du confort : emmarchement, assises, soutènement...  
- Les produits d'abattage de type branchage de diamètre inférieur à 8cm seront broyés et stockés dans des grands sac type big bang pour séchage avant épandage,
- Si la souche est présente dans l'emprise même du sentier : arrasage au niveau du sol, rognagne sur 30 à 40 cm d’épaisseur et rebouchage du trou laissé au travers d'un petit reprofilage du sol en place
- L'arrachage des plantules, jeunes plants et rejets éventuellements présents autour de l'arbre, broyés et stockés dans des grands sac type big bang pour séchage avant épandage
Espèces à cibler : Spathodea campanula Mpapakojo, Leucaena leucocephala Sari Mugu (tous sujets), Acacia mangium et Cinnamomum verum Mdarasini (sujets de grande taille)
Brûlage interdit</t>
    </r>
  </si>
  <si>
    <t>Ce prix rémunère, à l'unité, l'annélation ciblée d'arbres d'essence exotique et envahissante par écorchage en anneau comme défini au C.C.T.P. 
Les essencs ciblés correspondent à des essences vigoureuses, générant de nombreux rejets à la coupe. 
La prestation comprend : 
- Le ciblage des arbres à anneler, à valider par la MOE et la MOA 
- L’amenée du matériel et son repliement. 
- L'annelage des arbres ciblés, consistant au retrait de l'écorce de l'arbre sur 5cm de hauteur et sur toute sa circonférence à la base de l'arbre
- L'arrachage des plantules, jeunes plants et rejets éventuellements présents autour de l'arbre; broyés et stockés dans des grands sac type big bang pour séchage avant épandage
- La pose d'une affiche plastifiéed'information au public selon modèle transmis par la MOA
Espèces ciblée : Litsea glutinosa Avocat marron (tous sujets) Acacia mangium et Cinnamomum verum Mdarasini (sujets de taille moyenne)</t>
  </si>
  <si>
    <r>
      <t xml:space="preserve">Ce prix rémunère, au mètre carré, la lutte ciblée contre les Espèces Exotiques Envahissantes </t>
    </r>
    <r>
      <rPr>
        <sz val="10"/>
        <color rgb="FF000000"/>
        <rFont val="Arial"/>
        <family val="2"/>
      </rPr>
      <t>arbustives</t>
    </r>
    <r>
      <rPr>
        <sz val="10"/>
        <color indexed="8"/>
        <rFont val="Arial"/>
        <family val="2"/>
      </rPr>
      <t xml:space="preserve"> présente sur l'emprise du sentier et/ou à proximité immédiate (1m de part et d'autre) du sentier comme défini au C.C.T.P.
Les travaux comprennent :
- La coupe à la machette, à la débroussailleuse ou la tronçonneuse des Espèces Exotiques Envahissantes présentes sur l'emprise du sentier ou à sa proximité immédiate
- L'arrachage intégral de la souche principale, des jeunes plants secondaires ou des plantules
- Le broyage et le stockage dans des grands sac type big bang pour séchage </t>
    </r>
    <r>
      <rPr>
        <u/>
        <sz val="10"/>
        <color rgb="FF000000"/>
        <rFont val="Arial"/>
        <family val="2"/>
      </rPr>
      <t>sans épandage</t>
    </r>
    <r>
      <rPr>
        <sz val="10"/>
        <color indexed="8"/>
        <rFont val="Arial"/>
        <family val="2"/>
      </rPr>
      <t xml:space="preserve">
- Le rebouchage du trou laissé au travers d'un petit reprofilage du sol en place
</t>
    </r>
    <r>
      <rPr>
        <u/>
        <sz val="10"/>
        <color rgb="FF000000"/>
        <rFont val="Arial"/>
        <family val="2"/>
      </rPr>
      <t xml:space="preserve">Espèces ciblées </t>
    </r>
    <r>
      <rPr>
        <sz val="10"/>
        <color indexed="8"/>
        <rFont val="Arial"/>
        <family val="2"/>
      </rPr>
      <t xml:space="preserve">: </t>
    </r>
    <r>
      <rPr>
        <i/>
        <sz val="10"/>
        <color rgb="FF000000"/>
        <rFont val="Arial"/>
        <family val="2"/>
      </rPr>
      <t xml:space="preserve">Lantana camara </t>
    </r>
    <r>
      <rPr>
        <sz val="10"/>
        <color rgb="FF000000"/>
        <rFont val="Arial"/>
        <family val="2"/>
      </rPr>
      <t>Mbwasera</t>
    </r>
    <r>
      <rPr>
        <i/>
        <sz val="10"/>
        <color rgb="FF000000"/>
        <rFont val="Arial"/>
        <family val="2"/>
      </rPr>
      <t xml:space="preserve">, Rubus alceifolius </t>
    </r>
    <r>
      <rPr>
        <sz val="10"/>
        <color rgb="FF000000"/>
        <rFont val="Arial"/>
        <family val="2"/>
      </rPr>
      <t xml:space="preserve">Mbwa Puruku, </t>
    </r>
    <r>
      <rPr>
        <i/>
        <sz val="10"/>
        <color rgb="FF000000"/>
        <rFont val="Arial"/>
        <family val="2"/>
      </rPr>
      <t xml:space="preserve">Senna alata </t>
    </r>
    <r>
      <rPr>
        <sz val="10"/>
        <color rgb="FF000000"/>
        <rFont val="Arial"/>
        <family val="2"/>
      </rPr>
      <t xml:space="preserve">Hasa Ndrume
</t>
    </r>
    <r>
      <rPr>
        <b/>
        <sz val="10"/>
        <color rgb="FF000000"/>
        <rFont val="Arial"/>
        <family val="2"/>
      </rPr>
      <t>Brûlage interdit</t>
    </r>
    <r>
      <rPr>
        <sz val="10"/>
        <color indexed="8"/>
        <rFont val="Arial"/>
        <family val="2"/>
      </rPr>
      <t xml:space="preserve">
</t>
    </r>
  </si>
  <si>
    <r>
      <t xml:space="preserve">Ce prix rémunère, au mètre carré, la coupe de lianes présentes sur l'emprise du sentier ou à proximité immédiate (1m de part et d'autre) du sentier selon le C.C.T.P.
Les travaux comprennent :
- La coupe à la machette ou la tronçonneuse des lianes rampantes et grimpantes présentes sur l'emprise du sentier ou à sa proximité immédiate sur une hauteur de 2m environ
- Le débitage en morceaux et le stockage dans des grands sac type big bang pour séchage
La coupe des lianes est effectuée à la machette pour les petits diamètres à ras du sol, et à la tronçonneuse pour les gros diamètres sur une hauteur d’environ deux mètres dans les deux cas.
</t>
    </r>
    <r>
      <rPr>
        <u/>
        <sz val="10"/>
        <color rgb="FF000000"/>
        <rFont val="Arial"/>
        <family val="2"/>
      </rPr>
      <t>Espèces ciblées</t>
    </r>
    <r>
      <rPr>
        <sz val="10"/>
        <color indexed="8"/>
        <rFont val="Arial"/>
        <family val="2"/>
      </rPr>
      <t xml:space="preserve"> : </t>
    </r>
    <r>
      <rPr>
        <i/>
        <sz val="10"/>
        <color rgb="FF000000"/>
        <rFont val="Arial"/>
        <family val="2"/>
      </rPr>
      <t xml:space="preserve">Decalobanthus peltatus </t>
    </r>
    <r>
      <rPr>
        <sz val="10"/>
        <color rgb="FF000000"/>
        <rFont val="Arial"/>
        <family val="2"/>
      </rPr>
      <t>Vahibe</t>
    </r>
    <r>
      <rPr>
        <i/>
        <sz val="10"/>
        <color rgb="FF000000"/>
        <rFont val="Arial"/>
        <family val="2"/>
      </rPr>
      <t xml:space="preserve">, Saba comorensis </t>
    </r>
    <r>
      <rPr>
        <sz val="10"/>
        <color rgb="FF000000"/>
        <rFont val="Arial"/>
        <family val="2"/>
      </rPr>
      <t xml:space="preserve">Bungwe, </t>
    </r>
    <r>
      <rPr>
        <i/>
        <sz val="10"/>
        <color rgb="FF000000"/>
        <rFont val="Arial"/>
        <family val="2"/>
      </rPr>
      <t xml:space="preserve">Senna alata </t>
    </r>
    <r>
      <rPr>
        <sz val="10"/>
        <color rgb="FF000000"/>
        <rFont val="Arial"/>
        <family val="2"/>
      </rPr>
      <t xml:space="preserve">Hasa Ndrume, </t>
    </r>
    <r>
      <rPr>
        <i/>
        <sz val="10"/>
        <color rgb="FF000000"/>
        <rFont val="Arial"/>
        <family val="2"/>
      </rPr>
      <t>Entada Rheedii</t>
    </r>
    <r>
      <rPr>
        <sz val="10"/>
        <color rgb="FF000000"/>
        <rFont val="Arial"/>
        <family val="2"/>
      </rPr>
      <t xml:space="preserve"> Mufurefure
</t>
    </r>
    <r>
      <rPr>
        <b/>
        <sz val="10"/>
        <color rgb="FF000000"/>
        <rFont val="Arial"/>
        <family val="2"/>
      </rPr>
      <t>Brûlage interdit</t>
    </r>
  </si>
  <si>
    <t xml:space="preserve">Ce prix rémunère, à l'unité, l'abattage direct ou l'élagage complémentairede d'arbre et d'arbuste afin de mettre en valeur un point de vue ou d'aménager une halte aux abords du sentier comme défini au C.C.T.P.
La prestation comprend : 
- L'abattage direct ou la coupe de branches obstruant le point de vue à valoriser, selon demandes de la MOE
- Le relevage de branches basses au niveau des points d'arrêt à aménager, selon demandes de la MOE
- Les produits d'abattage de type troncs et branches de diamètre supérieur à 8cm seront débités en tronçon dont la longueur sera définie avec la MOE et la MOA en fonction du réemploi possible à proximité immédiate dans le cadre des travaux d'amélioration du confort : emmarchement, assises, soutènement...  
- Les produits d'abattage de type branchage de diamètre inférieur à 8cm seront broyés et stockés dans des grands sac type big bang pour séchage avant épandage. </t>
  </si>
  <si>
    <t>Ce prix rémunère, à l’unité, la mise en œuvre d’une volée de marches en bois issue des travaux d'abattage (hors Litsea glutinosa), conformément au C.C.T.P.
Cette prestation comprend :
- L’implantation de la volée de marches par rubalise pour validation par la M.O.E. et la M.O.A. 
- Le décompactage du sol et le découpage du terrain naturel au droit des futures marches ;
- La mise en œuvre de marches en bois de récupération d’un diamètre compris entre 16 et 20 cm, d’une longueur moyenne de 120 cm et d’une largeur utile de 100 à 120 cm, soigneusement sélectionnées pour leur stabilité et leur bon état ;
- L’ancrage de chaque marche par deux fers à béton de 2 cm de diamètre, pliés en U autour de la marche sur ses deux extrémités et battus dans le sol sur 30 cm, sans dépassement du nez de marche ;
- Le remplissage du giron jusqu’au nez de marche avec les matériaux issus du petit terrassement, parfaitement égalisés et tassés ;
- La constitution d’une volée de marches implantée selon la pente naturelle du terrain, avec un écartement régulier et une progression fluide entre chaque marche ;
- La mise en œuvre d’un petit terrassement visant à la gestion des eaux de ruissellement, au travers d’un renvoi d’eau latéral taillé dans le sol, d’environ 120 × 30 × 20 cm en amont de la volée, et d’une éventuelle rigole latérale taillée dans le sol.</t>
  </si>
  <si>
    <t xml:space="preserve">Ce prix rémunère, à l'unité, la mise en oeuvre d'ensemble d'assises en bois issu des travaux d'abattage comme défini au C.C.T.P.
La prestation comprend : 
- La mise en oeuvre d'ensemble d'assises en bois de récupération issu des travaux d'abattage et correspondant à des tronçons de bois de 40 à 60cm de diamètre et de 2 à 2,5m de longueur
- L'implantation groupée des assises en 2 ou 3 exemplaires, légèrement enfoncée dans le sol de façon parfaitement stable aux arbords du sentier ou sur ses points d'arrêts à proximité immédiate </t>
  </si>
  <si>
    <t>Ce prix rémunère, à l'unité, la mise en oeuvre d'un panneau directionnel sur support bois fourni  par l'entreprise au niveau des principaux croisements du sentier littoral selon le C.C.T.P.
Cette prestation comprend : 
- La fourniture de 4 panneaux directionnels (2 information sentier littoral et 2 information directionnel) de dimension 12x12cm conforme à la charte signalétique du Conservatoire du littoral (modèle P1) 
- L'impression sérigraphiée couleur des deux panneaux sur support comptact stratifié avec traitement anti UV et anti graffiti, visuel transmis par la MOA
- Le façonnage de support bois fournis : section de bois classe IV ou équivalent exotiquqe de dimension 16x16x200cm lasuré et traitée biologiquement au niveau des coupes 
- L'assemblage des 4 panneaux, fixés l'un sous l'autre par 4 vis inox sur chaque face du support bois 
- L'application du balisage PR au dessous des 2 panneaux de chaque côté suivant les normes décrites en 3.1.1
- La mise en oeuvre du panneau par battage dans le sol naturel sur 50cm
- Le petit reprofilage des abords du panneau avec les matériaux du terrain naturel
L'implantation du panneau directionnel devra être parfaitement visible aux abords du sentier dans les 2 sens de circulation. L'implantation définitive devra être validée sur place en présence de la MOE et la MOA.</t>
  </si>
  <si>
    <r>
      <t>Ce prix rémunère, à l'unité, la mise en oeuvre d'un panneau directionnel sur support bois issu des travaux d'abattage (hors</t>
    </r>
    <r>
      <rPr>
        <i/>
        <sz val="10"/>
        <color rgb="FF000000"/>
        <rFont val="Arial"/>
        <family val="2"/>
      </rPr>
      <t xml:space="preserve"> Litsea glutinosa</t>
    </r>
    <r>
      <rPr>
        <sz val="10"/>
        <color indexed="8"/>
        <rFont val="Arial"/>
        <family val="2"/>
      </rPr>
      <t>) au niveau des principaux croisements du sentier littoral selon le C.C.T.P.
Cette prestation comprend : 
- La fourniture de 4 panneaux directionnels (2 information sentier et 2 directionnel) de dimension 12x12cm conforme à la charte signalétique du Conservatoire du littoral (modèle P1) 
- L'impression sérigraphiée couleur des deux panneaux sur support comptact stratifié avec traitement anti UV et anti graffiti, visuel transmis par la MOA
- Le façonnage de support bois de récupération : section de bois parfaitement séché, écorcé, traité de façon biologique et lasuré de diamètre compris entre 16 et 20 cm et environ 200cm de long, taillé en pointe sur son sommet et aplani sur les 2 faces opposées
- L'assemblage des 4 panneaux, fixés l'un sous l'autre par 4 vis inox sur chaque face du support bois 
- L'application du balisage PR au dessous des 2 panneaux de chaque côté suivant les normes décrites en 3.1.1
- La mise en oeuvre du panneau par enfoncement direct dans le sol naturel sur 50cm environ
- Le petit reprofilage des abords du panneau avec les matériaux du terrain naturel
L'implantation du panneau directionnel devra être parfaitement visible aux abords du sentier dans les 2 sens de circulation. L'implantation définitive devra être validée sur place en présence de la MOE et la MOA.</t>
    </r>
  </si>
  <si>
    <t>Petit ouvrage d'épaulement en bois issu des travaux d'abattage</t>
  </si>
  <si>
    <r>
      <t xml:space="preserve">Ce prix rémunère, à l'unité, la mise en oeuvre de petit ouvrage d'épaulement du sentier et/ou du talus supérieur rendu nécessaire par le reprofilage et/ou l'élargissement du sentier à l'aide de bois issu des travaux d'abattage (hors </t>
    </r>
    <r>
      <rPr>
        <i/>
        <sz val="10"/>
        <color rgb="FF000000"/>
        <rFont val="Arial"/>
        <family val="2"/>
      </rPr>
      <t>Litsea glutinosa</t>
    </r>
    <r>
      <rPr>
        <sz val="10"/>
        <color indexed="8"/>
        <rFont val="Arial"/>
        <family val="2"/>
      </rPr>
      <t>), selon le C.C.T.P.
Cette prestation comprend : 
- Le décompactage des abords du sentier à épauler
- La mise en oeuvre de l'épaulement, consistant en l'empilement de tronçons de bois réemployé d'un diamètre compris entre 16 et 20 cm et de 200 cm de long sur 3 à 4 lignes
- Section d'épaulement retenue par 2 tronçons de bois d'un diamètre compris entre 16 et 20 cm et de 120 cm de longueur taillés en pointe à leur extrémités et battus dans le sol en place jusqu'à parfaite stabilitée
- Emboitement des différentes sections d'épaulement afin d'assurer la stabilité globale de l'ouvrage sans risque d'éboulement sur l'emprise sentier ou d'efffondrement de sa structure</t>
    </r>
  </si>
  <si>
    <t>Ce prix rémunère, à l'unité, la mise en oeuvre de chaine d'aide à la remontée, selon le C.C.T.P.
Cette prestation comprend : 
- La mise en œuvre d'une chaine acier inoxydable  la remontée de 3mm de diamètre et d'une longueur adaptée à l'obstacle à franchir
- Dans le cas d'un arbre support : la fixation de la chaine sur un arbre suffisamment ancré dans le sol par sangle réglable textile ou caoutchou de 50mm de large minimum, ne risquant pas d'occasionner de blessures au tronc par frottement
- Dans le cas d'un rocher support : la fixation de la chaine au bloc ou à la parroi rocheur à l'aide d'un goujon avec vis d'ancrage et plaquette, parfaitement verticale.</t>
  </si>
  <si>
    <t>Ce prix rémunère, à l'unité, la mise en oeuvre de corde d'aide à la remontée, selon le C.C.T.P.
Cette prestation comprend : 
- La mise en œuvre d'une corde d'aide à la remontée de type corde de pêcheur ou corde pour rampe d'escalier en matière synthétiquet de 30 à 38mm de diamètre et d'une longueur adaptée à l'obstacle à franchir
- Dans le cas d'un arbre support : la fixation de la corde sur un arbre suffisamment ancré dans le sol par sangle réglable textile ou caoutchou de 50mm de large minimum, ne risquant pas d'occasionner de blessures au tronc par frottement
- Dans le cas d'un rocher support : la fixation de la corde au bloc ou à la parroi rocheur à l'aide d'un goujon avec vis d'ancrage et plaquette, parfaitement verticale.</t>
  </si>
  <si>
    <t>Ce prix rémunère, à l’unité, la mise en œuvre d’une volée de marches en bois fournie par l’entreprise, conformément au C.C.T.P.
Cette prestation comprend :
- L’implantation de la volée de marches par rubalise pour validation par la M.O.E. et la M.O.A. ;
- Le décompactage du sol et le découpage du terrain naturel au droit des futures marches ;
- La mise en œuvre de marches en bois dur fourni par l’entreprise, de classe naturellement durable, d’un diamètre moyen de 15 à 20 cm, d’une longueur moyenne de 120 cm et d’une largeur utile de 100 à 120 cm, soigneusement sélectionnées pour leur stabilité, leur régularité et leur bon état ;
- L’ancrage de chaque marche par deux fers à béton de 2 cm de diamètre, pliés en U autour de la marche sur ses deux extrémités et battus dans le sol sur 30 cm, sans dépassement du nez de marche ;
- Le remplissage du giron jusqu’au nez de marche avec les matériaux issus du petit terrassement, parfaitement égalisés et tassés ;
- La constitution d’une volée de marches implantée selon la pente naturelle du terrain, avec un écartement régulier et une progression fluide et homogène entre chaque marche ;
- La mise en œuvre d’un petit terrassement visant à la gestion des eaux de ruissellement, au travers d’un renvoi d’eau latéral taillé dans le sol d’environ 120 × 30 × 20 cm en amont de la volée, et d’une éventuelle rigole latérale taillée dans le sol.</t>
  </si>
  <si>
    <t>Ce prix rémunère, à l’unité, la mise en œuvre de marches en moellons de pierre ou blocs naturels, conformément au C.C.T.P.
Cette prestation comprend :
- L’implantation de la volée de marches par rubalise pour validation par la M.O.E. et la M.O.A.
- Le décompactage du sol et le découpage du terrain naturel au droit des futures marches ;
-La mise en œuvre de marches en moellons de pierre ou blocs naturels, de 30 à 40 cm de hauteur moyenne, 40 à 60 cm de profondeur et 100 à 120 cm de largeur utile, soigneusement sélectionnés pour leur stabilité, leur forme plane et leur bonne assise ;
-L’assemblage manuel et ajusté des pierres, sans liant, avec calage latéral et arrière au moyen de moellons de plus petit calibre, afin d’assurer la cohésion et la stabilité de l’ensemble
-Le remblaiement et le nivellement du giron entre chaque marche avec les matériaux issus du petit terrassement, parfaitement égalisés et tassés pour obtenir un pas régulier et confortable
-La constitution d’une volée de marches implantée selon la pente naturelle du terrain, avec un écartement homogène et une progression fluide, adaptée au profil et à la topographie du site ;
-La mise en œuvre d’un petit terrassement d’accompagnement pour la gestion des eaux de ruissellement, comprenant un renvoi d’eau latéral taillé dans le sol d’environ 120 × 30 × 20 cm en amont de la volée, ainsi qu’une éventuelle rigole latérale taillée dans le sol pour l’évacuation des eaux.</t>
  </si>
  <si>
    <t>Panneaux directionnels sur support bois fourni par l'entreprise</t>
  </si>
  <si>
    <t>Marche en bois issu des travaux d'abattage</t>
  </si>
  <si>
    <t>DQE</t>
  </si>
  <si>
    <t>Annélation d'arbre, élimination des plantules, jeunes plants et rejets</t>
  </si>
  <si>
    <t>Coupe de liane sur l'emprise ou à proximité immédiate du sentier</t>
  </si>
  <si>
    <t>Création de halte sur le sentier avec point de vue</t>
  </si>
  <si>
    <t>Ouverture de point de vue, abattage et relevage de houppier</t>
  </si>
  <si>
    <t>Mise en œuvre d'assises en bois issu des travaux d’abattage</t>
  </si>
  <si>
    <t>Panneau directionnel sur support bois fourni par l'entreprise</t>
  </si>
  <si>
    <t>Petit ouvrage d'épaulement en bois issu des travaux d’abattage</t>
  </si>
  <si>
    <t>Petit ouvrage d'épaulement en bambou</t>
  </si>
  <si>
    <t>Petit ouvrage d'épaulement en moellon de pierre ou bloc</t>
  </si>
  <si>
    <t>Petit ouvrage d'épaulement en bois fourni par l'entreprise</t>
  </si>
  <si>
    <t>Marche en bois fournie par l'entreprise</t>
  </si>
  <si>
    <t>Marche en moellon de pierre ou bloc</t>
  </si>
  <si>
    <t>LOT 1</t>
  </si>
  <si>
    <t>SOUS TOTALTRAVAUX D’AMENAGEMENT, D’ORIENTATION ET DE MISE EN VALEUR DU SENTIER</t>
  </si>
  <si>
    <t>SOUS TOTAL TRAVAUX DE FORMALISATION DU SENTIER</t>
  </si>
  <si>
    <t>SOUS TOTAL POSTES GENERAUX</t>
  </si>
  <si>
    <t>150</t>
  </si>
  <si>
    <t>20</t>
  </si>
  <si>
    <t>35</t>
  </si>
  <si>
    <t>100</t>
  </si>
  <si>
    <t>350</t>
  </si>
  <si>
    <t>500</t>
  </si>
  <si>
    <t>1500</t>
  </si>
  <si>
    <t>250</t>
  </si>
  <si>
    <t>ESTIMATION CONFIDENTIELLE</t>
  </si>
  <si>
    <t>Lutte ciblée contre les Espèces Exotiques Envahissantes arbustives sur l'emprise ou à proximité immédiate du sentier</t>
  </si>
  <si>
    <t>Panneau directionnel sur support bois issu des travaux d'abattage</t>
  </si>
  <si>
    <t>Arrachages des Espèces Exotiques Envahissantes arbustives sur l'emprise ou à proximité immédiate du sentier</t>
  </si>
  <si>
    <t xml:space="preserve">Signalétique </t>
  </si>
  <si>
    <r>
      <t xml:space="preserve">Ce prix rémunère, à l'unité, la mise en oeuvre d'un panneau de site protégé CDL sérigraphié sur le tronçon de sentier littoral au niveau de ses points d'entrées secondaire selon le C.C.T.P.
Cette prestation comprend : 
- La fourniture d'un panneau  de site protégé CDL de dimension 500x300cm conforme à la charte signalétique du Conservatoire du littoral (modèle s2) 
- L'impression sérigraphiée couleur sur support compact stratifié avec traitement anti UV et anti graffiti, verso gris Pantone400, visuel à imprimer transmis par la MOA
- L'assemblage du panneau, encastré de chaque côté entre 2 sections de bois classe IV ou équivalent exotique de dimension 200x12x6cm lasurées et traitées au niveau des coupes avec 2 points de fixation en visserie inoxydable et inviolable 
- La fixation au sol du panneau à l'aide de 2 platines à sceller en acier inoxydable avec 4 tirefonds
- La mise en oeuvre du panneau par double plot béton </t>
    </r>
    <r>
      <rPr>
        <u/>
        <sz val="10"/>
        <color rgb="FF000000"/>
        <rFont val="Arial"/>
        <family val="2"/>
      </rPr>
      <t>non visible</t>
    </r>
    <r>
      <rPr>
        <sz val="10"/>
        <color rgb="FF000000"/>
        <rFont val="Arial"/>
        <family val="2"/>
      </rPr>
      <t xml:space="preserve"> </t>
    </r>
    <r>
      <rPr>
        <sz val="10"/>
        <color indexed="8"/>
        <rFont val="Arial"/>
        <family val="2"/>
      </rPr>
      <t xml:space="preserve">: ancrage, calage, scellement et stabilisation du support dans le terrain naturel, y compris vérification de la verticalité, du bon aplomb et du parfait maintien structurel
- Le petit reprofilage des abords du panneau avec les matériaux du terrain naturel
L'implantation définitive du panneau d'information devra être validée sur place en présence de la MOE et la MOA
</t>
    </r>
  </si>
  <si>
    <t>Panneau de site protégé CDL sérigraphié sur double support bois fourni par l'entreprise</t>
  </si>
  <si>
    <t>Panneau d'information sérigraphié assemblé avec panneau de site sur triple support bois fourni par l'entreprise</t>
  </si>
  <si>
    <r>
      <t xml:space="preserve">Ce prix rémunère, à l'unité, la mise en oeuvre assemblée d'un panneau d'information sérigraphié sur le tronçon de sentier littoral et d'un panneau de site protégé CDL au niveau de ses 2 points d'entrés selon le C.C.T.P.
Cette prestation comprend : 
- La fourniture d'un panneau d'information de dimension 60x100cm conforme à la charte signalétique du Conservatoire du littoral (modèle i1) 
- La fourniture d'un panneau  de site protégé CDL de dimension 50x30cm conforme à la charte signalétique du Conservatoire du littoral (modèle s2) 
- L'impression sérigraphiée couleur sur support compact stratifié des deux panneaux avec traitement anti UV et anti graffiti, verso gris Pantone400, visuel à imprimer transmis par la MOA
- L'assemblage des 2 panneaux, encastrés entre 2 sections de dimension 200x12x6cm avec 6 points de fixation (modèle i1) et 1 section de dimension 70x12x6cm avec 2 points de fixations (modèle s2), bois classe IV ou équivalent exotique lasuré et traité au niveau des coupes, fixation en visserie inoxydable et inviolable
- La fixation au sol des panneaux assemblés à l'aide de 3 platines à sceller en acier inoxydable avec 4 tirefonds
- Le scellement des panneaux assemblés à l'aide de 3 plots béton </t>
    </r>
    <r>
      <rPr>
        <u/>
        <sz val="10"/>
        <color rgb="FF000000"/>
        <rFont val="Arial"/>
        <family val="2"/>
      </rPr>
      <t>non visibles</t>
    </r>
    <r>
      <rPr>
        <sz val="10"/>
        <color rgb="FF000000"/>
        <rFont val="Arial"/>
        <family val="2"/>
      </rPr>
      <t xml:space="preserve"> </t>
    </r>
    <r>
      <rPr>
        <sz val="10"/>
        <color indexed="8"/>
        <rFont val="Arial"/>
        <family val="2"/>
      </rPr>
      <t xml:space="preserve">: ancrage, calage, scellement et stabilisation du support dans le terrain naturel, y compris vérification de la verticalité, du bon aplomb et du parfait maintien structurel
- Le petit reprofilage des abords des panneaux assemblés avec les matériaux du terrain naturel
L'implantation définitive du panneau d'information devra être validée sur place en présence de la MOE et la MOA
</t>
    </r>
  </si>
  <si>
    <t>17/12/2025</t>
  </si>
  <si>
    <t>Signalétique</t>
  </si>
  <si>
    <t>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</si>
</sst>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 _F_-;\-* #,##0\ _F_-;_-* &quot;-&quot;??\ _F_-;_-@_-"/>
    <numFmt numFmtId="165" formatCode="_-* #,##0.0\ _F_-;\-* #,##0.0\ _F_-;_-* &quot;-&quot;??\ _F_-;_-@_-"/>
    <numFmt numFmtId="166" formatCode="#,##0.00\ &quot;€&quot;"/>
    <numFmt numFmtId="167" formatCode="_-* #,##0.00\ _€_-;\-* #,##0.00\ _€_-;_-* &quot;-&quot;??\ _€_-;_-@_-"/>
    <numFmt numFmtId="168" formatCode="_-* #,##0.0\ _€_-;\-* #,##0.0\ _€_-;_-* &quot;-&quot;?\ _€_-;_-@_-"/>
  </numFmts>
  <fonts count="68">
    <font>
      <sz val="11"/>
      <color theme="1"/>
      <name val="Calibri"/>
      <family val="2"/>
      <scheme val="minor"/>
    </font>
    <font>
      <sz val="11"/>
      <color theme="1"/>
      <name val="Calibri"/>
      <family val="2"/>
      <scheme val="minor"/>
    </font>
    <font>
      <sz val="10"/>
      <name val="Arial Narrow"/>
      <family val="2"/>
    </font>
    <font>
      <b/>
      <sz val="10"/>
      <name val="Arial Narrow"/>
      <family val="2"/>
    </font>
    <font>
      <sz val="9"/>
      <color indexed="10"/>
      <name val="Arial Narrow"/>
      <family val="2"/>
    </font>
    <font>
      <sz val="8"/>
      <name val="Calibri"/>
      <family val="2"/>
      <scheme val="minor"/>
    </font>
    <font>
      <b/>
      <sz val="11"/>
      <color theme="0"/>
      <name val="Arial Narrow"/>
      <family val="2"/>
    </font>
    <font>
      <sz val="10"/>
      <color theme="0" tint="-0.499984740745262"/>
      <name val="Arial"/>
      <family val="2"/>
    </font>
    <font>
      <sz val="10"/>
      <color indexed="8"/>
      <name val="Arial"/>
      <family val="2"/>
    </font>
    <font>
      <sz val="10"/>
      <name val="Arial"/>
      <family val="2"/>
    </font>
    <font>
      <sz val="10"/>
      <color theme="1"/>
      <name val="Arial"/>
      <family val="2"/>
    </font>
    <font>
      <i/>
      <sz val="10"/>
      <color theme="0" tint="-0.499984740745262"/>
      <name val="Arial"/>
      <family val="2"/>
    </font>
    <font>
      <b/>
      <sz val="10"/>
      <name val="Arial"/>
      <family val="2"/>
    </font>
    <font>
      <i/>
      <sz val="10"/>
      <color theme="1"/>
      <name val="Arial"/>
      <family val="2"/>
    </font>
    <font>
      <i/>
      <sz val="11"/>
      <color theme="1"/>
      <name val="Calibri"/>
      <family val="2"/>
      <scheme val="minor"/>
    </font>
    <font>
      <sz val="11"/>
      <color theme="0"/>
      <name val="Calibri"/>
      <family val="2"/>
      <scheme val="minor"/>
    </font>
    <font>
      <b/>
      <sz val="10"/>
      <color theme="0"/>
      <name val="Arial"/>
      <family val="2"/>
    </font>
    <font>
      <sz val="10"/>
      <name val="Montserrat"/>
    </font>
    <font>
      <u/>
      <sz val="10"/>
      <name val="Arial"/>
      <family val="2"/>
    </font>
    <font>
      <b/>
      <sz val="12"/>
      <color theme="0"/>
      <name val="Arial"/>
      <family val="2"/>
    </font>
    <font>
      <b/>
      <u/>
      <sz val="12"/>
      <color theme="0"/>
      <name val="Arial"/>
      <family val="2"/>
    </font>
    <font>
      <b/>
      <sz val="10"/>
      <color theme="0"/>
      <name val="Arial Narrow"/>
      <family val="2"/>
    </font>
    <font>
      <b/>
      <sz val="11"/>
      <color theme="0"/>
      <name val="Arial"/>
      <family val="2"/>
    </font>
    <font>
      <sz val="10"/>
      <color rgb="FF000000"/>
      <name val="Arial"/>
      <family val="2"/>
    </font>
    <font>
      <sz val="10"/>
      <color indexed="12"/>
      <name val="Arial"/>
      <family val="2"/>
    </font>
    <font>
      <sz val="11"/>
      <color theme="1"/>
      <name val="Arial"/>
      <family val="2"/>
    </font>
    <font>
      <sz val="11"/>
      <color rgb="FFFF0000"/>
      <name val="Calibri"/>
      <family val="2"/>
      <scheme val="minor"/>
    </font>
    <font>
      <sz val="10"/>
      <color theme="0"/>
      <name val="Arial Narrow"/>
      <family val="2"/>
    </font>
    <font>
      <b/>
      <sz val="20"/>
      <color theme="0"/>
      <name val="Arial Narrow"/>
      <family val="2"/>
    </font>
    <font>
      <b/>
      <sz val="16"/>
      <color theme="0"/>
      <name val="Arial Narrow"/>
      <family val="2"/>
    </font>
    <font>
      <sz val="11"/>
      <color theme="0" tint="-0.499984740745262"/>
      <name val="Calibri"/>
      <family val="2"/>
      <scheme val="minor"/>
    </font>
    <font>
      <sz val="11"/>
      <color rgb="FF7030A0"/>
      <name val="Calibri"/>
      <family val="2"/>
      <scheme val="minor"/>
    </font>
    <font>
      <b/>
      <sz val="12"/>
      <color theme="0"/>
      <name val="Arial Narrow"/>
      <family val="2"/>
    </font>
    <font>
      <b/>
      <sz val="14"/>
      <color theme="0"/>
      <name val="Arial Narrow"/>
      <family val="2"/>
    </font>
    <font>
      <b/>
      <sz val="10"/>
      <color rgb="FF006600"/>
      <name val="Arial Narrow"/>
      <family val="2"/>
    </font>
    <font>
      <b/>
      <sz val="10"/>
      <color theme="1"/>
      <name val="Arial Narrow"/>
      <family val="2"/>
    </font>
    <font>
      <b/>
      <sz val="10"/>
      <color theme="0" tint="-0.499984740745262"/>
      <name val="Arial Narrow"/>
      <family val="2"/>
    </font>
    <font>
      <sz val="10"/>
      <color indexed="12"/>
      <name val="Arial Narrow"/>
      <family val="2"/>
    </font>
    <font>
      <sz val="10"/>
      <color rgb="FF006600"/>
      <name val="Arial"/>
      <family val="2"/>
    </font>
    <font>
      <sz val="10"/>
      <color theme="1"/>
      <name val="Arial Narrow"/>
      <family val="2"/>
    </font>
    <font>
      <b/>
      <sz val="10"/>
      <color indexed="12"/>
      <name val="Arial Narrow"/>
      <family val="2"/>
    </font>
    <font>
      <sz val="9"/>
      <color indexed="12"/>
      <name val="Arial Narrow"/>
      <family val="2"/>
    </font>
    <font>
      <sz val="9"/>
      <color theme="1"/>
      <name val="Arial Narrow"/>
      <family val="2"/>
    </font>
    <font>
      <sz val="9"/>
      <name val="Arial Narrow"/>
      <family val="2"/>
    </font>
    <font>
      <sz val="8"/>
      <color rgb="FFFF0000"/>
      <name val="Arial"/>
      <family val="2"/>
    </font>
    <font>
      <sz val="10"/>
      <color rgb="FFFF0000"/>
      <name val="Arial"/>
      <family val="2"/>
    </font>
    <font>
      <i/>
      <sz val="10"/>
      <color rgb="FF7030A0"/>
      <name val="Arial"/>
      <family val="2"/>
    </font>
    <font>
      <b/>
      <sz val="10"/>
      <name val="Arial "/>
    </font>
    <font>
      <sz val="10"/>
      <name val="Arial "/>
    </font>
    <font>
      <sz val="10"/>
      <color indexed="12"/>
      <name val="Arial "/>
    </font>
    <font>
      <sz val="10"/>
      <color theme="1"/>
      <name val="Arial "/>
    </font>
    <font>
      <strike/>
      <sz val="10"/>
      <name val="Arial"/>
      <family val="2"/>
    </font>
    <font>
      <u/>
      <sz val="10"/>
      <color rgb="FFFF0000"/>
      <name val="Arial"/>
      <family val="2"/>
    </font>
    <font>
      <i/>
      <sz val="10"/>
      <color rgb="FF000000"/>
      <name val="Arial"/>
      <family val="2"/>
    </font>
    <font>
      <b/>
      <sz val="10"/>
      <color rgb="FF000000"/>
      <name val="Arial"/>
      <family val="2"/>
    </font>
    <font>
      <b/>
      <u/>
      <sz val="10"/>
      <name val="Arial"/>
      <family val="2"/>
    </font>
    <font>
      <u/>
      <sz val="10"/>
      <color rgb="FF000000"/>
      <name val="Arial"/>
      <family val="2"/>
    </font>
    <font>
      <b/>
      <sz val="10"/>
      <color theme="0" tint="-0.34998626667073579"/>
      <name val="Arial Narrow"/>
      <family val="2"/>
    </font>
    <font>
      <sz val="10"/>
      <color theme="0" tint="-0.34998626667073579"/>
      <name val="Arial Narrow"/>
      <family val="2"/>
    </font>
    <font>
      <u/>
      <sz val="10"/>
      <name val="Arial"/>
      <family val="2"/>
    </font>
    <font>
      <b/>
      <sz val="10"/>
      <name val="Arial"/>
      <family val="2"/>
    </font>
    <font>
      <sz val="10"/>
      <color theme="0" tint="-0.499984740745262"/>
      <name val="Arial"/>
      <family val="2"/>
    </font>
    <font>
      <sz val="10"/>
      <color indexed="8"/>
      <name val="Arial"/>
      <family val="2"/>
    </font>
    <font>
      <sz val="10"/>
      <name val="Arial"/>
      <family val="2"/>
    </font>
    <font>
      <sz val="10"/>
      <color theme="1"/>
      <name val="Arial"/>
      <family val="2"/>
    </font>
    <font>
      <i/>
      <sz val="10"/>
      <color theme="0" tint="-0.499984740745262"/>
      <name val="Arial"/>
      <family val="2"/>
    </font>
    <font>
      <i/>
      <sz val="10"/>
      <color theme="1"/>
      <name val="Arial"/>
      <family val="2"/>
    </font>
    <font>
      <b/>
      <sz val="10"/>
      <color theme="0"/>
      <name val="Arial"/>
      <family val="2"/>
    </font>
  </fonts>
  <fills count="7">
    <fill>
      <patternFill patternType="none"/>
    </fill>
    <fill>
      <patternFill patternType="gray125"/>
    </fill>
    <fill>
      <patternFill patternType="solid">
        <fgColor rgb="FF004158"/>
        <bgColor indexed="64"/>
      </patternFill>
    </fill>
    <fill>
      <patternFill patternType="solid">
        <fgColor rgb="FF81A0AB"/>
        <bgColor indexed="64"/>
      </patternFill>
    </fill>
    <fill>
      <patternFill patternType="solid">
        <fgColor theme="3" tint="0.79998168889431442"/>
        <bgColor indexed="64"/>
      </patternFill>
    </fill>
    <fill>
      <patternFill patternType="solid">
        <fgColor rgb="FFBCCF21"/>
        <bgColor indexed="64"/>
      </patternFill>
    </fill>
    <fill>
      <patternFill patternType="solid">
        <fgColor theme="0" tint="-0.249977111117893"/>
        <bgColor indexed="64"/>
      </patternFill>
    </fill>
  </fills>
  <borders count="36">
    <border>
      <left/>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dotted">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5">
    <xf numFmtId="0" fontId="0"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52">
    <xf numFmtId="0" fontId="0" fillId="0" borderId="0" xfId="0"/>
    <xf numFmtId="165" fontId="0" fillId="0" borderId="0" xfId="0" applyNumberFormat="1"/>
    <xf numFmtId="0" fontId="13" fillId="0" borderId="0" xfId="0" applyFont="1"/>
    <xf numFmtId="0" fontId="14" fillId="0" borderId="0" xfId="0" applyFont="1"/>
    <xf numFmtId="0" fontId="15" fillId="0" borderId="0" xfId="0" applyFont="1"/>
    <xf numFmtId="0" fontId="17" fillId="0" borderId="0" xfId="0" applyFont="1" applyAlignment="1">
      <alignment vertical="center" wrapText="1"/>
    </xf>
    <xf numFmtId="0" fontId="17" fillId="0" borderId="0" xfId="0" applyFont="1"/>
    <xf numFmtId="0" fontId="17" fillId="0" borderId="0" xfId="0" applyFont="1" applyAlignment="1">
      <alignment vertical="top" wrapText="1"/>
    </xf>
    <xf numFmtId="0" fontId="17" fillId="0" borderId="0" xfId="0" applyFont="1" applyAlignment="1">
      <alignment wrapText="1"/>
    </xf>
    <xf numFmtId="0" fontId="9" fillId="0" borderId="4" xfId="0" applyFont="1" applyBorder="1" applyAlignment="1">
      <alignment vertical="top" wrapText="1"/>
    </xf>
    <xf numFmtId="166" fontId="9" fillId="0" borderId="4" xfId="0" applyNumberFormat="1" applyFont="1" applyBorder="1"/>
    <xf numFmtId="0" fontId="9" fillId="0" borderId="4" xfId="0" applyFont="1" applyBorder="1" applyAlignment="1">
      <alignment horizontal="left" vertical="top" wrapText="1"/>
    </xf>
    <xf numFmtId="0" fontId="9" fillId="0" borderId="3" xfId="0" applyFont="1" applyBorder="1" applyAlignment="1">
      <alignment vertical="top" wrapText="1"/>
    </xf>
    <xf numFmtId="0" fontId="9" fillId="0" borderId="2" xfId="0" applyFont="1" applyBorder="1" applyAlignment="1">
      <alignment vertical="top" wrapText="1"/>
    </xf>
    <xf numFmtId="164" fontId="6" fillId="2" borderId="1" xfId="1" applyNumberFormat="1" applyFont="1" applyFill="1" applyBorder="1" applyAlignment="1" applyProtection="1">
      <alignment horizontal="center" vertical="center"/>
      <protection locked="0"/>
    </xf>
    <xf numFmtId="0" fontId="12" fillId="0" borderId="4" xfId="0" applyFont="1" applyBorder="1" applyAlignment="1">
      <alignment vertical="top" wrapText="1"/>
    </xf>
    <xf numFmtId="164" fontId="12" fillId="0" borderId="4" xfId="1" applyNumberFormat="1" applyFont="1" applyFill="1" applyBorder="1" applyAlignment="1" applyProtection="1">
      <alignment horizontal="center" vertical="center"/>
      <protection locked="0"/>
    </xf>
    <xf numFmtId="164" fontId="22" fillId="2" borderId="4" xfId="1" applyNumberFormat="1" applyFont="1" applyFill="1" applyBorder="1" applyAlignment="1" applyProtection="1">
      <alignment horizontal="center" vertical="center"/>
      <protection locked="0"/>
    </xf>
    <xf numFmtId="164" fontId="19" fillId="2" borderId="4" xfId="1" applyNumberFormat="1" applyFont="1" applyFill="1" applyBorder="1" applyAlignment="1" applyProtection="1">
      <alignment horizontal="center" vertical="center"/>
      <protection locked="0"/>
    </xf>
    <xf numFmtId="49" fontId="16" fillId="3" borderId="4" xfId="0" applyNumberFormat="1" applyFont="1" applyFill="1" applyBorder="1" applyAlignment="1">
      <alignment horizontal="center"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1" fontId="24" fillId="0" borderId="4" xfId="0" applyNumberFormat="1" applyFont="1" applyBorder="1" applyAlignment="1">
      <alignment horizontal="center" vertical="center"/>
    </xf>
    <xf numFmtId="0" fontId="25" fillId="0" borderId="4" xfId="0" applyFont="1" applyBorder="1"/>
    <xf numFmtId="164" fontId="3" fillId="0" borderId="4" xfId="1" applyNumberFormat="1" applyFont="1" applyFill="1" applyBorder="1" applyAlignment="1" applyProtection="1">
      <alignment horizontal="center" vertical="center"/>
      <protection locked="0"/>
    </xf>
    <xf numFmtId="164" fontId="6" fillId="2" borderId="4" xfId="1" applyNumberFormat="1" applyFont="1" applyFill="1" applyBorder="1" applyAlignment="1" applyProtection="1">
      <alignment horizontal="center" vertical="center"/>
      <protection locked="0"/>
    </xf>
    <xf numFmtId="49" fontId="8" fillId="0" borderId="4" xfId="0" applyNumberFormat="1" applyFont="1" applyBorder="1" applyAlignment="1">
      <alignment vertical="center" wrapText="1"/>
    </xf>
    <xf numFmtId="49" fontId="8" fillId="0" borderId="4" xfId="0" quotePrefix="1" applyNumberFormat="1" applyFont="1" applyBorder="1" applyAlignment="1">
      <alignment vertical="center" wrapText="1"/>
    </xf>
    <xf numFmtId="0" fontId="9" fillId="0" borderId="4" xfId="0" applyFont="1" applyBorder="1" applyAlignment="1">
      <alignment horizontal="left" vertical="center"/>
    </xf>
    <xf numFmtId="0" fontId="0" fillId="0" borderId="4" xfId="0" applyBorder="1"/>
    <xf numFmtId="0" fontId="9" fillId="0" borderId="4" xfId="0" applyFont="1" applyBorder="1" applyAlignment="1">
      <alignment horizontal="center"/>
    </xf>
    <xf numFmtId="0" fontId="8" fillId="0" borderId="4" xfId="0" applyFont="1" applyBorder="1" applyAlignment="1">
      <alignment horizontal="center"/>
    </xf>
    <xf numFmtId="0" fontId="9" fillId="0" borderId="4" xfId="0" applyFont="1" applyBorder="1" applyAlignment="1">
      <alignment horizontal="center" vertical="center"/>
    </xf>
    <xf numFmtId="0" fontId="16" fillId="0" borderId="4" xfId="0" applyFont="1" applyBorder="1" applyAlignment="1">
      <alignment horizontal="left" vertical="center"/>
    </xf>
    <xf numFmtId="164" fontId="6" fillId="2" borderId="4" xfId="1" applyNumberFormat="1" applyFont="1" applyFill="1" applyBorder="1" applyAlignment="1" applyProtection="1">
      <alignment horizontal="center" vertical="center" wrapText="1"/>
      <protection locked="0"/>
    </xf>
    <xf numFmtId="166" fontId="9" fillId="0" borderId="4" xfId="0" applyNumberFormat="1" applyFont="1" applyBorder="1" applyAlignment="1">
      <alignment wrapText="1"/>
    </xf>
    <xf numFmtId="0" fontId="13" fillId="0" borderId="4" xfId="0" applyFont="1" applyBorder="1"/>
    <xf numFmtId="0" fontId="10" fillId="0" borderId="4" xfId="0" applyFont="1" applyBorder="1"/>
    <xf numFmtId="49" fontId="12" fillId="4" borderId="4" xfId="0" applyNumberFormat="1" applyFont="1" applyFill="1" applyBorder="1" applyAlignment="1">
      <alignment horizontal="center" vertical="center"/>
    </xf>
    <xf numFmtId="0" fontId="9" fillId="0" borderId="0" xfId="0" applyFont="1" applyAlignment="1">
      <alignment vertical="top" wrapText="1"/>
    </xf>
    <xf numFmtId="0" fontId="25" fillId="0" borderId="0" xfId="0" applyFont="1"/>
    <xf numFmtId="164" fontId="27" fillId="2" borderId="8" xfId="1" applyNumberFormat="1" applyFont="1" applyFill="1" applyBorder="1" applyAlignment="1">
      <alignment horizontal="center" vertical="center"/>
    </xf>
    <xf numFmtId="0" fontId="28" fillId="2" borderId="0" xfId="0" applyFont="1" applyFill="1" applyAlignment="1">
      <alignment vertical="center" wrapText="1"/>
    </xf>
    <xf numFmtId="164" fontId="27" fillId="2" borderId="9" xfId="1" applyNumberFormat="1" applyFont="1" applyFill="1" applyBorder="1" applyAlignment="1">
      <alignment horizontal="center" vertical="center"/>
    </xf>
    <xf numFmtId="164" fontId="27" fillId="2" borderId="9" xfId="1" applyNumberFormat="1" applyFont="1" applyFill="1" applyBorder="1" applyAlignment="1">
      <alignment vertical="center"/>
    </xf>
    <xf numFmtId="0" fontId="30" fillId="0" borderId="0" xfId="0" applyFont="1"/>
    <xf numFmtId="0" fontId="31" fillId="0" borderId="0" xfId="0" applyFont="1"/>
    <xf numFmtId="49" fontId="32" fillId="2" borderId="1" xfId="0" applyNumberFormat="1" applyFont="1" applyFill="1" applyBorder="1" applyAlignment="1">
      <alignment horizontal="center" vertical="center"/>
    </xf>
    <xf numFmtId="0" fontId="33" fillId="2" borderId="0" xfId="0" applyFont="1" applyFill="1" applyAlignment="1">
      <alignment vertical="center"/>
    </xf>
    <xf numFmtId="0" fontId="6" fillId="2" borderId="0" xfId="0" applyFont="1" applyFill="1" applyAlignment="1">
      <alignment vertical="center"/>
    </xf>
    <xf numFmtId="164" fontId="21" fillId="2" borderId="0" xfId="1" applyNumberFormat="1" applyFont="1" applyFill="1" applyBorder="1" applyAlignment="1" applyProtection="1">
      <alignment horizontal="center" vertical="center"/>
      <protection locked="0"/>
    </xf>
    <xf numFmtId="49" fontId="21" fillId="2" borderId="0" xfId="1" applyNumberFormat="1" applyFont="1" applyFill="1" applyBorder="1" applyAlignment="1" applyProtection="1">
      <alignment horizontal="center" vertical="center"/>
      <protection locked="0"/>
    </xf>
    <xf numFmtId="0" fontId="6" fillId="2" borderId="0" xfId="0" applyFont="1" applyFill="1" applyAlignment="1">
      <alignment horizontal="center" vertical="center"/>
    </xf>
    <xf numFmtId="0" fontId="0" fillId="0" borderId="0" xfId="0" applyAlignment="1">
      <alignment horizontal="center" vertical="center"/>
    </xf>
    <xf numFmtId="0" fontId="9" fillId="0" borderId="0" xfId="0" applyFont="1" applyAlignment="1">
      <alignment horizontal="center" vertical="top" wrapText="1"/>
    </xf>
    <xf numFmtId="0" fontId="0" fillId="0" borderId="4" xfId="0" applyBorder="1" applyAlignment="1">
      <alignment horizontal="center" vertical="center"/>
    </xf>
    <xf numFmtId="164" fontId="3" fillId="0" borderId="10" xfId="1" applyNumberFormat="1" applyFont="1" applyFill="1" applyBorder="1" applyAlignment="1" applyProtection="1">
      <alignment horizontal="center" vertical="center"/>
      <protection locked="0"/>
    </xf>
    <xf numFmtId="164" fontId="3" fillId="0" borderId="11" xfId="1" applyNumberFormat="1" applyFont="1" applyFill="1" applyBorder="1" applyAlignment="1" applyProtection="1">
      <alignment horizontal="center" vertical="center"/>
      <protection locked="0"/>
    </xf>
    <xf numFmtId="164" fontId="34" fillId="0" borderId="12" xfId="1" applyNumberFormat="1" applyFont="1" applyFill="1" applyBorder="1" applyAlignment="1" applyProtection="1">
      <alignment horizontal="center" vertical="center"/>
      <protection locked="0"/>
    </xf>
    <xf numFmtId="165" fontId="35" fillId="0" borderId="13" xfId="1" applyNumberFormat="1" applyFont="1" applyFill="1" applyBorder="1" applyAlignment="1" applyProtection="1">
      <alignment horizontal="center" vertical="center"/>
      <protection locked="0"/>
    </xf>
    <xf numFmtId="166" fontId="3" fillId="0" borderId="14" xfId="1" applyNumberFormat="1" applyFont="1" applyFill="1" applyBorder="1" applyAlignment="1" applyProtection="1">
      <alignment horizontal="center" vertical="center"/>
      <protection locked="0"/>
    </xf>
    <xf numFmtId="164" fontId="36" fillId="0" borderId="0" xfId="1" applyNumberFormat="1" applyFont="1" applyFill="1" applyBorder="1" applyAlignment="1" applyProtection="1">
      <alignment horizontal="center" vertical="center"/>
      <protection locked="0"/>
    </xf>
    <xf numFmtId="164" fontId="3" fillId="0" borderId="1" xfId="1" applyNumberFormat="1" applyFont="1" applyFill="1" applyBorder="1" applyAlignment="1" applyProtection="1">
      <alignment horizontal="center" vertical="center"/>
      <protection locked="0"/>
    </xf>
    <xf numFmtId="164" fontId="3" fillId="0" borderId="15" xfId="1" applyNumberFormat="1" applyFont="1" applyFill="1" applyBorder="1" applyAlignment="1" applyProtection="1">
      <alignment horizontal="center" vertical="center"/>
      <protection locked="0"/>
    </xf>
    <xf numFmtId="164" fontId="34" fillId="0" borderId="0" xfId="1" applyNumberFormat="1" applyFont="1" applyFill="1" applyBorder="1" applyAlignment="1" applyProtection="1">
      <alignment horizontal="center" vertical="center"/>
      <protection locked="0"/>
    </xf>
    <xf numFmtId="165" fontId="35" fillId="0" borderId="16" xfId="1" applyNumberFormat="1" applyFont="1" applyFill="1" applyBorder="1" applyAlignment="1" applyProtection="1">
      <alignment horizontal="center" vertical="center"/>
      <protection locked="0"/>
    </xf>
    <xf numFmtId="166" fontId="3" fillId="0" borderId="17" xfId="1" applyNumberFormat="1" applyFont="1" applyFill="1" applyBorder="1" applyAlignment="1" applyProtection="1">
      <alignment horizontal="center" vertical="center"/>
      <protection locked="0"/>
    </xf>
    <xf numFmtId="164" fontId="3" fillId="2" borderId="1" xfId="1" applyNumberFormat="1" applyFont="1" applyFill="1" applyBorder="1" applyAlignment="1" applyProtection="1">
      <alignment horizontal="center" vertical="center"/>
      <protection locked="0"/>
    </xf>
    <xf numFmtId="164" fontId="3" fillId="2" borderId="15" xfId="1" applyNumberFormat="1" applyFont="1" applyFill="1" applyBorder="1" applyAlignment="1" applyProtection="1">
      <alignment horizontal="center" vertical="center"/>
      <protection locked="0"/>
    </xf>
    <xf numFmtId="164" fontId="34" fillId="2" borderId="0" xfId="1" applyNumberFormat="1" applyFont="1" applyFill="1" applyBorder="1" applyAlignment="1" applyProtection="1">
      <alignment horizontal="center" vertical="center"/>
      <protection locked="0"/>
    </xf>
    <xf numFmtId="165" fontId="35" fillId="2" borderId="16" xfId="1" applyNumberFormat="1" applyFont="1" applyFill="1" applyBorder="1" applyAlignment="1" applyProtection="1">
      <alignment horizontal="center" vertical="center"/>
      <protection locked="0"/>
    </xf>
    <xf numFmtId="166" fontId="3" fillId="2" borderId="17" xfId="1" applyNumberFormat="1" applyFont="1" applyFill="1" applyBorder="1" applyAlignment="1" applyProtection="1">
      <alignment horizontal="center" vertical="center"/>
      <protection locked="0"/>
    </xf>
    <xf numFmtId="49" fontId="6" fillId="5" borderId="1" xfId="0" applyNumberFormat="1" applyFont="1" applyFill="1" applyBorder="1" applyAlignment="1">
      <alignment horizontal="center" vertical="center"/>
    </xf>
    <xf numFmtId="0" fontId="6" fillId="5" borderId="18" xfId="0" applyFont="1" applyFill="1" applyBorder="1" applyAlignment="1">
      <alignment vertical="center"/>
    </xf>
    <xf numFmtId="0" fontId="3" fillId="5" borderId="19" xfId="0" applyFont="1" applyFill="1" applyBorder="1" applyAlignment="1">
      <alignment horizontal="center" vertical="center"/>
    </xf>
    <xf numFmtId="4" fontId="37" fillId="5" borderId="0" xfId="1" applyNumberFormat="1" applyFont="1" applyFill="1" applyBorder="1" applyAlignment="1" applyProtection="1">
      <alignment horizontal="right" vertical="center" indent="1"/>
      <protection locked="0"/>
    </xf>
    <xf numFmtId="165" fontId="35" fillId="5" borderId="16" xfId="1" applyNumberFormat="1" applyFont="1" applyFill="1" applyBorder="1" applyAlignment="1" applyProtection="1">
      <alignment vertical="center"/>
      <protection locked="0"/>
    </xf>
    <xf numFmtId="166" fontId="2" fillId="5" borderId="17" xfId="1" applyNumberFormat="1" applyFont="1" applyFill="1" applyBorder="1" applyAlignment="1" applyProtection="1">
      <alignment vertical="center"/>
      <protection locked="0"/>
    </xf>
    <xf numFmtId="167" fontId="31" fillId="0" borderId="0" xfId="0" applyNumberFormat="1" applyFont="1"/>
    <xf numFmtId="49" fontId="7" fillId="0" borderId="1" xfId="0" applyNumberFormat="1" applyFont="1" applyBorder="1" applyAlignment="1">
      <alignment horizontal="center" vertical="center"/>
    </xf>
    <xf numFmtId="0" fontId="8" fillId="0" borderId="18" xfId="0" applyFont="1" applyBorder="1" applyAlignment="1">
      <alignment vertical="center"/>
    </xf>
    <xf numFmtId="0" fontId="9" fillId="0" borderId="19" xfId="0" applyFont="1" applyBorder="1" applyAlignment="1">
      <alignment horizontal="center" vertical="center"/>
    </xf>
    <xf numFmtId="4" fontId="38" fillId="0" borderId="0" xfId="1" applyNumberFormat="1" applyFont="1" applyFill="1" applyBorder="1" applyAlignment="1" applyProtection="1">
      <alignment horizontal="right" vertical="center"/>
      <protection locked="0"/>
    </xf>
    <xf numFmtId="165" fontId="10" fillId="0" borderId="16" xfId="1" applyNumberFormat="1" applyFont="1" applyFill="1" applyBorder="1" applyAlignment="1" applyProtection="1">
      <alignment vertical="center"/>
      <protection locked="0"/>
    </xf>
    <xf numFmtId="166" fontId="9" fillId="0" borderId="17" xfId="1" applyNumberFormat="1" applyFont="1" applyFill="1" applyBorder="1" applyAlignment="1" applyProtection="1">
      <alignment vertical="center"/>
      <protection locked="0"/>
    </xf>
    <xf numFmtId="44" fontId="30" fillId="0" borderId="0" xfId="0" applyNumberFormat="1" applyFont="1"/>
    <xf numFmtId="166" fontId="31" fillId="0" borderId="0" xfId="0" applyNumberFormat="1" applyFont="1"/>
    <xf numFmtId="167" fontId="0" fillId="0" borderId="0" xfId="0" applyNumberFormat="1"/>
    <xf numFmtId="49" fontId="8" fillId="0" borderId="18" xfId="0" applyNumberFormat="1" applyFont="1" applyBorder="1" applyAlignment="1">
      <alignment vertical="center" wrapText="1"/>
    </xf>
    <xf numFmtId="49" fontId="2" fillId="0" borderId="1" xfId="0" applyNumberFormat="1" applyFont="1" applyBorder="1" applyAlignment="1">
      <alignment horizontal="center" vertical="center"/>
    </xf>
    <xf numFmtId="0" fontId="2" fillId="0" borderId="18" xfId="0" applyFont="1" applyBorder="1" applyAlignment="1">
      <alignment vertical="center"/>
    </xf>
    <xf numFmtId="0" fontId="2" fillId="0" borderId="19" xfId="0" applyFont="1" applyBorder="1" applyAlignment="1">
      <alignment horizontal="center" vertical="center"/>
    </xf>
    <xf numFmtId="4" fontId="37" fillId="0" borderId="0" xfId="1" applyNumberFormat="1" applyFont="1" applyFill="1" applyBorder="1" applyAlignment="1" applyProtection="1">
      <alignment horizontal="right" vertical="center"/>
      <protection locked="0"/>
    </xf>
    <xf numFmtId="165" fontId="39" fillId="0" borderId="16" xfId="1" applyNumberFormat="1" applyFont="1" applyFill="1" applyBorder="1" applyAlignment="1" applyProtection="1">
      <alignment vertical="center"/>
      <protection locked="0"/>
    </xf>
    <xf numFmtId="166" fontId="2" fillId="0" borderId="17" xfId="1" applyNumberFormat="1" applyFont="1" applyFill="1" applyBorder="1" applyAlignment="1" applyProtection="1">
      <alignment vertical="center"/>
      <protection locked="0"/>
    </xf>
    <xf numFmtId="49" fontId="3" fillId="0" borderId="10" xfId="0" applyNumberFormat="1" applyFont="1" applyBorder="1" applyAlignment="1">
      <alignment horizontal="center" vertical="center"/>
    </xf>
    <xf numFmtId="0" fontId="3" fillId="0" borderId="20" xfId="0" applyFont="1" applyBorder="1" applyAlignment="1">
      <alignment horizontal="right" vertical="center"/>
    </xf>
    <xf numFmtId="0" fontId="3" fillId="0" borderId="21" xfId="0" applyFont="1" applyBorder="1" applyAlignment="1">
      <alignment horizontal="center" vertical="center"/>
    </xf>
    <xf numFmtId="4" fontId="40" fillId="0" borderId="22" xfId="1" applyNumberFormat="1" applyFont="1" applyFill="1" applyBorder="1" applyAlignment="1" applyProtection="1">
      <alignment horizontal="right" vertical="center"/>
      <protection locked="0"/>
    </xf>
    <xf numFmtId="165" fontId="35" fillId="0" borderId="13" xfId="1" applyNumberFormat="1" applyFont="1" applyFill="1" applyBorder="1" applyAlignment="1" applyProtection="1">
      <alignment vertical="center"/>
      <protection locked="0"/>
    </xf>
    <xf numFmtId="166" fontId="3" fillId="0" borderId="14" xfId="1" applyNumberFormat="1" applyFont="1" applyFill="1" applyBorder="1" applyAlignment="1" applyProtection="1">
      <alignment vertical="center"/>
      <protection locked="0"/>
    </xf>
    <xf numFmtId="1" fontId="37" fillId="0" borderId="23" xfId="0" applyNumberFormat="1" applyFont="1" applyBorder="1" applyAlignment="1">
      <alignment horizontal="center" vertical="center"/>
    </xf>
    <xf numFmtId="164" fontId="4" fillId="0" borderId="2" xfId="1" applyNumberFormat="1" applyFont="1" applyFill="1" applyBorder="1" applyAlignment="1" applyProtection="1">
      <alignment horizontal="right" vertical="center"/>
      <protection locked="0"/>
    </xf>
    <xf numFmtId="164" fontId="4" fillId="0" borderId="19" xfId="1" applyNumberFormat="1" applyFont="1" applyFill="1" applyBorder="1" applyAlignment="1" applyProtection="1">
      <alignment horizontal="right" vertical="center"/>
      <protection locked="0"/>
    </xf>
    <xf numFmtId="164" fontId="41" fillId="0" borderId="0" xfId="1" applyNumberFormat="1" applyFont="1" applyFill="1" applyBorder="1" applyAlignment="1" applyProtection="1">
      <alignment vertical="center"/>
      <protection locked="0"/>
    </xf>
    <xf numFmtId="165" fontId="42" fillId="0" borderId="16" xfId="1" applyNumberFormat="1" applyFont="1" applyFill="1" applyBorder="1" applyAlignment="1" applyProtection="1">
      <alignment vertical="center"/>
      <protection locked="0"/>
    </xf>
    <xf numFmtId="166" fontId="43" fillId="0" borderId="17" xfId="1" applyNumberFormat="1" applyFont="1" applyFill="1" applyBorder="1" applyAlignment="1" applyProtection="1">
      <alignment vertical="center"/>
      <protection locked="0"/>
    </xf>
    <xf numFmtId="49" fontId="6" fillId="5" borderId="24" xfId="0" applyNumberFormat="1" applyFont="1" applyFill="1" applyBorder="1" applyAlignment="1">
      <alignment horizontal="center" vertical="center"/>
    </xf>
    <xf numFmtId="0" fontId="6" fillId="5" borderId="2" xfId="0" applyFont="1" applyFill="1" applyBorder="1" applyAlignment="1">
      <alignment vertical="center"/>
    </xf>
    <xf numFmtId="49" fontId="7" fillId="0" borderId="24" xfId="0" applyNumberFormat="1" applyFont="1" applyBorder="1" applyAlignment="1">
      <alignment horizontal="center" vertical="center"/>
    </xf>
    <xf numFmtId="0" fontId="9" fillId="0" borderId="18" xfId="0" applyFont="1" applyBorder="1" applyAlignment="1">
      <alignment vertical="center" wrapText="1"/>
    </xf>
    <xf numFmtId="0" fontId="9" fillId="0" borderId="15" xfId="0" applyFont="1" applyBorder="1" applyAlignment="1">
      <alignment horizontal="center" vertical="center" wrapText="1"/>
    </xf>
    <xf numFmtId="165" fontId="9" fillId="0" borderId="16" xfId="1" applyNumberFormat="1" applyFont="1" applyFill="1" applyBorder="1" applyAlignment="1" applyProtection="1">
      <alignment vertical="center"/>
      <protection locked="0"/>
    </xf>
    <xf numFmtId="168" fontId="30" fillId="0" borderId="0" xfId="0" applyNumberFormat="1" applyFont="1"/>
    <xf numFmtId="0" fontId="44" fillId="0" borderId="0" xfId="0" applyFont="1" applyAlignment="1">
      <alignment vertical="center" wrapText="1"/>
    </xf>
    <xf numFmtId="0" fontId="30" fillId="0" borderId="0" xfId="0" applyFont="1" applyAlignment="1">
      <alignment wrapText="1"/>
    </xf>
    <xf numFmtId="0" fontId="26" fillId="0" borderId="0" xfId="0" applyFont="1"/>
    <xf numFmtId="49" fontId="2" fillId="0" borderId="25" xfId="0" applyNumberFormat="1" applyFont="1" applyBorder="1" applyAlignment="1">
      <alignment horizontal="center" vertical="center"/>
    </xf>
    <xf numFmtId="0" fontId="2" fillId="0" borderId="2" xfId="0" applyFont="1" applyBorder="1" applyAlignment="1">
      <alignment vertical="center"/>
    </xf>
    <xf numFmtId="0" fontId="9" fillId="0" borderId="2" xfId="0" applyFont="1" applyBorder="1" applyAlignment="1">
      <alignment vertical="center" wrapText="1"/>
    </xf>
    <xf numFmtId="4" fontId="30" fillId="0" borderId="0" xfId="0" applyNumberFormat="1" applyFont="1"/>
    <xf numFmtId="4" fontId="31" fillId="0" borderId="0" xfId="0" applyNumberFormat="1" applyFont="1"/>
    <xf numFmtId="166" fontId="0" fillId="0" borderId="0" xfId="0" applyNumberFormat="1"/>
    <xf numFmtId="49" fontId="3" fillId="0" borderId="1" xfId="0" applyNumberFormat="1" applyFont="1" applyBorder="1" applyAlignment="1">
      <alignment horizontal="center" vertical="center"/>
    </xf>
    <xf numFmtId="164" fontId="6" fillId="0" borderId="1" xfId="1" applyNumberFormat="1" applyFont="1" applyFill="1" applyBorder="1" applyAlignment="1" applyProtection="1">
      <alignment horizontal="center" vertical="center"/>
      <protection locked="0"/>
    </xf>
    <xf numFmtId="164" fontId="34" fillId="0" borderId="0" xfId="1" applyNumberFormat="1" applyFont="1" applyFill="1" applyAlignment="1" applyProtection="1">
      <alignment horizontal="center" vertical="center"/>
      <protection locked="0"/>
    </xf>
    <xf numFmtId="49" fontId="6" fillId="2" borderId="1" xfId="0" applyNumberFormat="1" applyFont="1" applyFill="1" applyBorder="1" applyAlignment="1">
      <alignment horizontal="center" vertical="center"/>
    </xf>
    <xf numFmtId="0" fontId="6" fillId="2" borderId="18" xfId="0" applyFont="1" applyFill="1" applyBorder="1" applyAlignment="1">
      <alignment vertical="center"/>
    </xf>
    <xf numFmtId="49" fontId="32" fillId="0" borderId="1" xfId="0" applyNumberFormat="1" applyFont="1" applyBorder="1" applyAlignment="1">
      <alignment horizontal="center" vertical="center"/>
    </xf>
    <xf numFmtId="164" fontId="3" fillId="0" borderId="26" xfId="1" applyNumberFormat="1" applyFont="1" applyFill="1" applyBorder="1" applyAlignment="1">
      <alignment vertical="center"/>
    </xf>
    <xf numFmtId="164" fontId="6" fillId="0" borderId="3" xfId="1" applyNumberFormat="1" applyFont="1" applyFill="1" applyBorder="1" applyAlignment="1" applyProtection="1">
      <alignment horizontal="left" vertical="center"/>
      <protection locked="0"/>
    </xf>
    <xf numFmtId="164" fontId="21" fillId="0" borderId="24" xfId="1" applyNumberFormat="1" applyFont="1" applyFill="1" applyBorder="1" applyAlignment="1" applyProtection="1">
      <alignment horizontal="center" vertical="center"/>
      <protection locked="0"/>
    </xf>
    <xf numFmtId="165" fontId="21" fillId="0" borderId="0" xfId="1" applyNumberFormat="1" applyFont="1" applyFill="1" applyBorder="1" applyAlignment="1" applyProtection="1">
      <alignment horizontal="center" vertical="center"/>
      <protection locked="0"/>
    </xf>
    <xf numFmtId="166" fontId="21" fillId="0" borderId="15" xfId="1" applyNumberFormat="1" applyFont="1" applyFill="1" applyBorder="1" applyAlignment="1" applyProtection="1">
      <alignment horizontal="center" vertical="center"/>
      <protection locked="0"/>
    </xf>
    <xf numFmtId="49" fontId="3" fillId="0" borderId="27" xfId="0" applyNumberFormat="1" applyFont="1" applyBorder="1" applyAlignment="1">
      <alignment horizontal="center" vertical="center"/>
    </xf>
    <xf numFmtId="164" fontId="2" fillId="0" borderId="28" xfId="1" applyNumberFormat="1" applyFont="1" applyFill="1" applyBorder="1" applyAlignment="1">
      <alignment horizontal="center" vertical="center"/>
    </xf>
    <xf numFmtId="164" fontId="37" fillId="0" borderId="27" xfId="1" applyNumberFormat="1" applyFont="1" applyFill="1" applyBorder="1" applyAlignment="1">
      <alignment vertical="center"/>
    </xf>
    <xf numFmtId="165" fontId="39" fillId="0" borderId="29" xfId="1" applyNumberFormat="1" applyFont="1" applyFill="1" applyBorder="1" applyAlignment="1">
      <alignment vertical="center"/>
    </xf>
    <xf numFmtId="166" fontId="9" fillId="0" borderId="30" xfId="1" applyNumberFormat="1" applyFont="1" applyFill="1" applyBorder="1" applyAlignment="1">
      <alignment vertical="center"/>
    </xf>
    <xf numFmtId="49" fontId="3" fillId="0" borderId="31" xfId="0" applyNumberFormat="1" applyFont="1" applyBorder="1" applyAlignment="1">
      <alignment horizontal="center" vertical="center"/>
    </xf>
    <xf numFmtId="164" fontId="2" fillId="0" borderId="3" xfId="1" applyNumberFormat="1" applyFont="1" applyFill="1" applyBorder="1" applyAlignment="1">
      <alignment horizontal="center" vertical="center"/>
    </xf>
    <xf numFmtId="164" fontId="37" fillId="0" borderId="24" xfId="1" applyNumberFormat="1" applyFont="1" applyFill="1" applyBorder="1" applyAlignment="1">
      <alignment vertical="center"/>
    </xf>
    <xf numFmtId="165" fontId="39" fillId="0" borderId="0" xfId="1" applyNumberFormat="1" applyFont="1" applyFill="1" applyBorder="1" applyAlignment="1">
      <alignment vertical="center"/>
    </xf>
    <xf numFmtId="166" fontId="2" fillId="0" borderId="15" xfId="1" applyNumberFormat="1" applyFont="1" applyFill="1" applyBorder="1" applyAlignment="1">
      <alignment vertical="center"/>
    </xf>
    <xf numFmtId="164" fontId="2" fillId="0" borderId="32" xfId="1" applyNumberFormat="1" applyFont="1" applyFill="1" applyBorder="1" applyAlignment="1">
      <alignment horizontal="center" vertical="center"/>
    </xf>
    <xf numFmtId="164" fontId="12" fillId="0" borderId="33" xfId="1" applyNumberFormat="1" applyFont="1" applyFill="1" applyBorder="1" applyAlignment="1">
      <alignment horizontal="right" vertical="center"/>
    </xf>
    <xf numFmtId="164" fontId="9" fillId="0" borderId="34" xfId="1" applyNumberFormat="1" applyFont="1" applyFill="1" applyBorder="1" applyAlignment="1">
      <alignment horizontal="center" vertical="center"/>
    </xf>
    <xf numFmtId="164" fontId="24" fillId="0" borderId="33" xfId="1" applyNumberFormat="1" applyFont="1" applyFill="1" applyBorder="1" applyAlignment="1">
      <alignment vertical="center"/>
    </xf>
    <xf numFmtId="165" fontId="10" fillId="0" borderId="33" xfId="1" applyNumberFormat="1" applyFont="1" applyFill="1" applyBorder="1" applyAlignment="1">
      <alignment vertical="center"/>
    </xf>
    <xf numFmtId="166" fontId="12" fillId="0" borderId="35" xfId="4" applyNumberFormat="1" applyFont="1" applyFill="1" applyBorder="1" applyAlignment="1">
      <alignment vertical="center"/>
    </xf>
    <xf numFmtId="0" fontId="13" fillId="0" borderId="0" xfId="0" applyFont="1" applyAlignment="1">
      <alignment vertical="center"/>
    </xf>
    <xf numFmtId="165" fontId="13" fillId="0" borderId="0" xfId="0" applyNumberFormat="1" applyFont="1"/>
    <xf numFmtId="166" fontId="13" fillId="0" borderId="0" xfId="0" applyNumberFormat="1" applyFont="1"/>
    <xf numFmtId="0" fontId="11" fillId="0" borderId="0" xfId="0" applyFont="1"/>
    <xf numFmtId="0" fontId="46" fillId="0" borderId="0" xfId="0" applyFont="1"/>
    <xf numFmtId="164" fontId="2" fillId="0" borderId="0" xfId="1" applyNumberFormat="1" applyFont="1" applyFill="1" applyBorder="1" applyAlignment="1">
      <alignment horizontal="center" vertical="center"/>
    </xf>
    <xf numFmtId="164" fontId="12" fillId="0" borderId="0" xfId="1" applyNumberFormat="1" applyFont="1" applyFill="1" applyBorder="1" applyAlignment="1">
      <alignment horizontal="right" vertical="center"/>
    </xf>
    <xf numFmtId="164" fontId="9" fillId="0" borderId="0" xfId="1" applyNumberFormat="1" applyFont="1" applyFill="1" applyBorder="1" applyAlignment="1">
      <alignment horizontal="center" vertical="center"/>
    </xf>
    <xf numFmtId="164" fontId="24" fillId="0" borderId="0" xfId="1" applyNumberFormat="1" applyFont="1" applyFill="1" applyBorder="1" applyAlignment="1">
      <alignment vertical="center"/>
    </xf>
    <xf numFmtId="165" fontId="10" fillId="0" borderId="0" xfId="1" applyNumberFormat="1" applyFont="1" applyFill="1" applyBorder="1" applyAlignment="1">
      <alignment vertical="center"/>
    </xf>
    <xf numFmtId="166" fontId="12" fillId="0" borderId="0" xfId="4" applyNumberFormat="1" applyFont="1" applyFill="1" applyBorder="1" applyAlignment="1">
      <alignment vertical="center"/>
    </xf>
    <xf numFmtId="164" fontId="47" fillId="0" borderId="0" xfId="1" applyNumberFormat="1" applyFont="1" applyFill="1" applyBorder="1" applyAlignment="1">
      <alignment vertical="center"/>
    </xf>
    <xf numFmtId="164" fontId="48" fillId="0" borderId="0" xfId="1" applyNumberFormat="1" applyFont="1" applyFill="1" applyBorder="1" applyAlignment="1">
      <alignment horizontal="center" vertical="center"/>
    </xf>
    <xf numFmtId="164" fontId="49" fillId="0" borderId="0" xfId="1" applyNumberFormat="1" applyFont="1" applyFill="1" applyBorder="1" applyAlignment="1">
      <alignment vertical="center"/>
    </xf>
    <xf numFmtId="165" fontId="50" fillId="0" borderId="0" xfId="1" applyNumberFormat="1" applyFont="1" applyFill="1" applyBorder="1" applyAlignment="1">
      <alignment vertical="center"/>
    </xf>
    <xf numFmtId="166" fontId="48" fillId="0" borderId="0" xfId="1" applyNumberFormat="1" applyFont="1" applyFill="1" applyBorder="1" applyAlignment="1">
      <alignment vertical="center"/>
    </xf>
    <xf numFmtId="0" fontId="0" fillId="0" borderId="0" xfId="0" applyAlignment="1">
      <alignment vertical="center"/>
    </xf>
    <xf numFmtId="0" fontId="16" fillId="3" borderId="0" xfId="0" applyFont="1" applyFill="1" applyAlignment="1">
      <alignment horizontal="left" vertical="center"/>
    </xf>
    <xf numFmtId="49" fontId="12" fillId="0" borderId="4" xfId="0" applyNumberFormat="1" applyFont="1" applyBorder="1" applyAlignment="1">
      <alignment horizontal="center" vertical="center"/>
    </xf>
    <xf numFmtId="49" fontId="12" fillId="0" borderId="2" xfId="0" applyNumberFormat="1" applyFont="1" applyBorder="1" applyAlignment="1">
      <alignment horizontal="left" vertical="center"/>
    </xf>
    <xf numFmtId="49" fontId="12" fillId="0" borderId="4" xfId="0" applyNumberFormat="1" applyFont="1" applyBorder="1" applyAlignment="1">
      <alignment vertical="center" wrapText="1"/>
    </xf>
    <xf numFmtId="164" fontId="4" fillId="0" borderId="0" xfId="1" applyNumberFormat="1" applyFont="1" applyFill="1" applyBorder="1" applyAlignment="1" applyProtection="1">
      <alignment horizontal="right" vertical="center"/>
      <protection locked="0"/>
    </xf>
    <xf numFmtId="164" fontId="4" fillId="0" borderId="0" xfId="1" applyNumberFormat="1" applyFont="1" applyFill="1" applyBorder="1" applyAlignment="1" applyProtection="1">
      <alignment horizontal="center" vertical="center"/>
      <protection locked="0"/>
    </xf>
    <xf numFmtId="49" fontId="6" fillId="6" borderId="24" xfId="0" applyNumberFormat="1" applyFont="1" applyFill="1" applyBorder="1" applyAlignment="1">
      <alignment horizontal="center" vertical="center"/>
    </xf>
    <xf numFmtId="0" fontId="6" fillId="6" borderId="2" xfId="0" applyFont="1" applyFill="1" applyBorder="1" applyAlignment="1">
      <alignment vertical="center"/>
    </xf>
    <xf numFmtId="0" fontId="57" fillId="6" borderId="15" xfId="0" applyFont="1" applyFill="1" applyBorder="1" applyAlignment="1">
      <alignment horizontal="center" vertical="center"/>
    </xf>
    <xf numFmtId="4" fontId="58" fillId="6" borderId="0" xfId="1" applyNumberFormat="1" applyFont="1" applyFill="1" applyBorder="1" applyAlignment="1" applyProtection="1">
      <alignment horizontal="right" vertical="center" indent="1"/>
      <protection locked="0"/>
    </xf>
    <xf numFmtId="165" fontId="57" fillId="6" borderId="16" xfId="1" applyNumberFormat="1" applyFont="1" applyFill="1" applyBorder="1" applyAlignment="1" applyProtection="1">
      <alignment vertical="center"/>
      <protection locked="0"/>
    </xf>
    <xf numFmtId="166" fontId="58" fillId="6" borderId="17" xfId="1" applyNumberFormat="1" applyFont="1" applyFill="1" applyBorder="1" applyAlignment="1" applyProtection="1">
      <alignment vertical="center"/>
      <protection locked="0"/>
    </xf>
    <xf numFmtId="49" fontId="9" fillId="0" borderId="2" xfId="0" applyNumberFormat="1" applyFont="1" applyBorder="1" applyAlignment="1">
      <alignment vertical="center" wrapText="1"/>
    </xf>
    <xf numFmtId="49" fontId="9" fillId="0" borderId="19" xfId="0" applyNumberFormat="1" applyFont="1" applyBorder="1" applyAlignment="1">
      <alignment horizontal="center" vertical="center"/>
    </xf>
    <xf numFmtId="49" fontId="38" fillId="0" borderId="0" xfId="1" applyNumberFormat="1" applyFont="1" applyFill="1" applyBorder="1" applyAlignment="1" applyProtection="1">
      <alignment horizontal="right" vertical="center"/>
      <protection locked="0"/>
    </xf>
    <xf numFmtId="49" fontId="9" fillId="0" borderId="0" xfId="0" applyNumberFormat="1" applyFont="1" applyAlignment="1">
      <alignment vertical="center" wrapText="1"/>
    </xf>
    <xf numFmtId="49" fontId="8" fillId="0" borderId="2" xfId="0" applyNumberFormat="1" applyFont="1" applyBorder="1" applyAlignment="1">
      <alignment vertical="center" wrapText="1"/>
    </xf>
    <xf numFmtId="4" fontId="30" fillId="0" borderId="0" xfId="0" applyNumberFormat="1" applyFont="1" applyAlignment="1">
      <alignment vertical="center"/>
    </xf>
    <xf numFmtId="49" fontId="9" fillId="0" borderId="18" xfId="0" applyNumberFormat="1" applyFont="1" applyBorder="1" applyAlignment="1">
      <alignment vertical="center" wrapText="1"/>
    </xf>
    <xf numFmtId="49" fontId="8" fillId="0" borderId="15"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49" fontId="60" fillId="4" borderId="4" xfId="0" applyNumberFormat="1" applyFont="1" applyFill="1" applyBorder="1" applyAlignment="1">
      <alignment horizontal="center" vertical="center"/>
    </xf>
    <xf numFmtId="49" fontId="61" fillId="0" borderId="4" xfId="0" applyNumberFormat="1" applyFont="1" applyBorder="1" applyAlignment="1">
      <alignment horizontal="center" vertical="center"/>
    </xf>
    <xf numFmtId="49" fontId="62" fillId="0" borderId="4" xfId="0" applyNumberFormat="1" applyFont="1" applyBorder="1" applyAlignment="1">
      <alignment vertical="center" wrapText="1"/>
    </xf>
    <xf numFmtId="0" fontId="63" fillId="0" borderId="4" xfId="0" applyFont="1" applyBorder="1" applyAlignment="1">
      <alignment horizontal="center"/>
    </xf>
    <xf numFmtId="0" fontId="64" fillId="0" borderId="4" xfId="0" applyFont="1" applyBorder="1"/>
    <xf numFmtId="49" fontId="65" fillId="0" borderId="4" xfId="0" applyNumberFormat="1" applyFont="1" applyBorder="1" applyAlignment="1">
      <alignment horizontal="center" vertical="center"/>
    </xf>
    <xf numFmtId="0" fontId="62" fillId="0" borderId="4" xfId="0" applyFont="1" applyBorder="1" applyAlignment="1">
      <alignment horizontal="center"/>
    </xf>
    <xf numFmtId="0" fontId="66" fillId="0" borderId="4" xfId="0" applyFont="1" applyBorder="1"/>
    <xf numFmtId="0" fontId="66" fillId="0" borderId="0" xfId="0" applyFont="1"/>
    <xf numFmtId="0" fontId="62" fillId="0" borderId="0" xfId="0" applyFont="1" applyAlignment="1">
      <alignment horizontal="center"/>
    </xf>
    <xf numFmtId="49" fontId="62" fillId="0" borderId="3" xfId="0" applyNumberFormat="1" applyFont="1" applyBorder="1" applyAlignment="1">
      <alignment vertical="center" wrapText="1"/>
    </xf>
    <xf numFmtId="0" fontId="64" fillId="0" borderId="0" xfId="0" applyFont="1"/>
    <xf numFmtId="49" fontId="67" fillId="3" borderId="4" xfId="0" applyNumberFormat="1" applyFont="1" applyFill="1" applyBorder="1" applyAlignment="1">
      <alignment horizontal="center" vertical="center"/>
    </xf>
    <xf numFmtId="0" fontId="31" fillId="0" borderId="0" xfId="0" applyFont="1" applyAlignment="1">
      <alignment vertical="center" wrapText="1"/>
    </xf>
    <xf numFmtId="49" fontId="9" fillId="0" borderId="4" xfId="0" applyNumberFormat="1" applyFont="1" applyBorder="1" applyAlignment="1">
      <alignment vertical="center" wrapText="1"/>
    </xf>
    <xf numFmtId="0" fontId="9" fillId="0" borderId="15" xfId="0" applyFont="1" applyBorder="1" applyAlignment="1">
      <alignment horizontal="center" vertical="center"/>
    </xf>
    <xf numFmtId="49" fontId="9" fillId="0" borderId="15" xfId="0" applyNumberFormat="1" applyFont="1" applyBorder="1" applyAlignment="1">
      <alignment horizontal="center" vertical="center"/>
    </xf>
    <xf numFmtId="0" fontId="52" fillId="0" borderId="3" xfId="0" applyFont="1" applyBorder="1" applyAlignment="1">
      <alignment horizontal="left" vertical="center" wrapText="1"/>
    </xf>
    <xf numFmtId="0" fontId="18" fillId="0" borderId="0" xfId="0" applyFont="1" applyAlignment="1">
      <alignment horizontal="left" vertical="center" wrapText="1"/>
    </xf>
    <xf numFmtId="0" fontId="18" fillId="0" borderId="2" xfId="0" applyFont="1" applyBorder="1" applyAlignment="1">
      <alignment horizontal="left" vertical="center" wrapText="1"/>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59" fillId="0" borderId="3" xfId="0" applyFont="1" applyBorder="1" applyAlignment="1">
      <alignment horizontal="left" vertical="center" wrapText="1"/>
    </xf>
    <xf numFmtId="0" fontId="59" fillId="0" borderId="0" xfId="0" applyFont="1" applyAlignment="1">
      <alignment horizontal="left" vertical="center" wrapText="1"/>
    </xf>
    <xf numFmtId="0" fontId="59" fillId="0" borderId="2" xfId="0" applyFont="1" applyBorder="1" applyAlignment="1">
      <alignment horizontal="left" vertical="center" wrapText="1"/>
    </xf>
    <xf numFmtId="0" fontId="52" fillId="0" borderId="0" xfId="0" applyFont="1" applyAlignment="1">
      <alignment horizontal="left" vertical="center" wrapText="1"/>
    </xf>
    <xf numFmtId="0" fontId="52" fillId="0" borderId="2" xfId="0" applyFont="1" applyBorder="1" applyAlignment="1">
      <alignment horizontal="left" vertical="center" wrapText="1"/>
    </xf>
    <xf numFmtId="0" fontId="9" fillId="0" borderId="3" xfId="0" applyFont="1" applyBorder="1" applyAlignment="1">
      <alignment vertical="top" wrapText="1"/>
    </xf>
    <xf numFmtId="0" fontId="9" fillId="0" borderId="0" xfId="0" applyFont="1" applyAlignment="1">
      <alignment vertical="top" wrapText="1"/>
    </xf>
    <xf numFmtId="0" fontId="9" fillId="0" borderId="2" xfId="0" applyFont="1" applyBorder="1" applyAlignment="1">
      <alignment vertical="top" wrapText="1"/>
    </xf>
    <xf numFmtId="0" fontId="20" fillId="2" borderId="0" xfId="0" applyFont="1" applyFill="1" applyAlignment="1">
      <alignment horizontal="left" vertical="center"/>
    </xf>
    <xf numFmtId="49" fontId="12" fillId="4" borderId="3" xfId="0" applyNumberFormat="1" applyFont="1" applyFill="1" applyBorder="1" applyAlignment="1">
      <alignment horizontal="left" vertical="center"/>
    </xf>
    <xf numFmtId="49" fontId="12" fillId="4" borderId="0" xfId="0" applyNumberFormat="1" applyFont="1" applyFill="1" applyAlignment="1">
      <alignment horizontal="left" vertical="center"/>
    </xf>
    <xf numFmtId="49" fontId="12" fillId="4" borderId="2" xfId="0" applyNumberFormat="1" applyFont="1" applyFill="1" applyBorder="1" applyAlignment="1">
      <alignment horizontal="left" vertical="center"/>
    </xf>
    <xf numFmtId="49" fontId="12" fillId="4" borderId="3" xfId="0" applyNumberFormat="1" applyFont="1" applyFill="1" applyBorder="1" applyAlignment="1">
      <alignment horizontal="left" vertical="center" wrapText="1"/>
    </xf>
    <xf numFmtId="49" fontId="12" fillId="4" borderId="0" xfId="0" applyNumberFormat="1" applyFont="1" applyFill="1" applyAlignment="1">
      <alignment horizontal="left" vertical="center" wrapText="1"/>
    </xf>
    <xf numFmtId="49" fontId="12" fillId="4" borderId="2" xfId="0" applyNumberFormat="1" applyFont="1" applyFill="1" applyBorder="1" applyAlignment="1">
      <alignment horizontal="left" vertical="center" wrapText="1"/>
    </xf>
    <xf numFmtId="166" fontId="9" fillId="0" borderId="4" xfId="0" applyNumberFormat="1" applyFont="1" applyBorder="1" applyAlignment="1">
      <alignment horizontal="center"/>
    </xf>
    <xf numFmtId="0" fontId="16" fillId="3" borderId="0" xfId="0" applyFont="1" applyFill="1" applyAlignment="1">
      <alignment horizontal="left" vertical="center"/>
    </xf>
    <xf numFmtId="0" fontId="9" fillId="0" borderId="4" xfId="0" applyFont="1" applyBorder="1" applyAlignment="1">
      <alignment horizontal="center" vertical="center"/>
    </xf>
    <xf numFmtId="164" fontId="28" fillId="2" borderId="0" xfId="1" applyNumberFormat="1" applyFont="1" applyFill="1" applyBorder="1" applyAlignment="1" applyProtection="1">
      <alignment horizontal="center" vertical="center"/>
      <protection locked="0"/>
    </xf>
    <xf numFmtId="14" fontId="6" fillId="2" borderId="0" xfId="1" quotePrefix="1" applyNumberFormat="1" applyFont="1" applyFill="1" applyBorder="1" applyAlignment="1" applyProtection="1">
      <alignment horizontal="center" vertical="center"/>
      <protection locked="0"/>
    </xf>
    <xf numFmtId="164" fontId="6" fillId="2" borderId="1" xfId="1" applyNumberFormat="1" applyFont="1" applyFill="1" applyBorder="1" applyAlignment="1" applyProtection="1">
      <alignment horizontal="center" vertical="center"/>
      <protection locked="0"/>
    </xf>
    <xf numFmtId="164" fontId="6" fillId="2" borderId="0" xfId="1" applyNumberFormat="1" applyFont="1" applyFill="1" applyBorder="1" applyAlignment="1" applyProtection="1">
      <alignment horizontal="center" vertical="center"/>
      <protection locked="0"/>
    </xf>
    <xf numFmtId="164" fontId="12" fillId="0" borderId="1" xfId="1" applyNumberFormat="1" applyFont="1" applyFill="1" applyBorder="1" applyAlignment="1" applyProtection="1">
      <alignment horizontal="left" vertical="center"/>
      <protection locked="0"/>
    </xf>
    <xf numFmtId="164" fontId="12" fillId="0" borderId="0" xfId="1" applyNumberFormat="1" applyFont="1" applyFill="1" applyBorder="1" applyAlignment="1" applyProtection="1">
      <alignment horizontal="left" vertical="center"/>
      <protection locked="0"/>
    </xf>
    <xf numFmtId="0" fontId="9" fillId="0" borderId="3" xfId="0" applyFont="1" applyBorder="1" applyAlignment="1">
      <alignment horizontal="left" vertical="center" wrapText="1"/>
    </xf>
    <xf numFmtId="0" fontId="9" fillId="0" borderId="3" xfId="0" applyFont="1" applyBorder="1" applyAlignment="1">
      <alignment horizontal="left" vertical="top" wrapText="1"/>
    </xf>
    <xf numFmtId="0" fontId="9" fillId="0" borderId="0" xfId="0" applyFont="1" applyAlignment="1">
      <alignment horizontal="left" vertical="top" wrapText="1"/>
    </xf>
    <xf numFmtId="0" fontId="9" fillId="0" borderId="2" xfId="0" applyFont="1" applyBorder="1" applyAlignment="1">
      <alignment horizontal="left" vertical="top" wrapText="1"/>
    </xf>
    <xf numFmtId="0" fontId="18" fillId="0" borderId="3" xfId="0" applyFont="1" applyBorder="1" applyAlignment="1">
      <alignment horizontal="left" vertical="center" wrapText="1"/>
    </xf>
    <xf numFmtId="0" fontId="20" fillId="2" borderId="3" xfId="0" applyFont="1" applyFill="1" applyBorder="1" applyAlignment="1">
      <alignment horizontal="left" vertical="center"/>
    </xf>
    <xf numFmtId="49" fontId="60" fillId="4" borderId="3" xfId="0" applyNumberFormat="1" applyFont="1" applyFill="1" applyBorder="1" applyAlignment="1">
      <alignment horizontal="left" vertical="center"/>
    </xf>
    <xf numFmtId="49" fontId="60" fillId="4" borderId="0" xfId="0" applyNumberFormat="1" applyFont="1" applyFill="1" applyAlignment="1">
      <alignment horizontal="left" vertical="center"/>
    </xf>
    <xf numFmtId="49" fontId="60" fillId="4" borderId="2" xfId="0" applyNumberFormat="1" applyFont="1" applyFill="1" applyBorder="1" applyAlignment="1">
      <alignment horizontal="left" vertical="center"/>
    </xf>
    <xf numFmtId="49" fontId="60" fillId="4" borderId="3" xfId="0" applyNumberFormat="1" applyFont="1" applyFill="1" applyBorder="1" applyAlignment="1">
      <alignment horizontal="left" vertical="center" wrapText="1"/>
    </xf>
    <xf numFmtId="49" fontId="60" fillId="4" borderId="0" xfId="0" applyNumberFormat="1" applyFont="1" applyFill="1" applyAlignment="1">
      <alignment horizontal="left" vertical="center" wrapText="1"/>
    </xf>
    <xf numFmtId="49" fontId="60" fillId="4" borderId="2" xfId="0" applyNumberFormat="1" applyFont="1" applyFill="1" applyBorder="1" applyAlignment="1">
      <alignment horizontal="left" vertical="center" wrapText="1"/>
    </xf>
    <xf numFmtId="0" fontId="67" fillId="3" borderId="0" xfId="0" applyFont="1" applyFill="1" applyAlignment="1">
      <alignment horizontal="left"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15" xfId="0" applyFont="1" applyFill="1" applyBorder="1" applyAlignment="1">
      <alignment horizontal="center" vertical="center"/>
    </xf>
  </cellXfs>
  <cellStyles count="5">
    <cellStyle name="Milliers" xfId="1" builtinId="3"/>
    <cellStyle name="Milliers 2" xfId="2" xr:uid="{E655422A-95DE-4464-8F06-DD13C525E66D}"/>
    <cellStyle name="Monétaire" xfId="4" builtinId="4"/>
    <cellStyle name="Monétaire 2" xfId="3" xr:uid="{1D3413CB-846C-4BA3-A285-000B7BB96ADA}"/>
    <cellStyle name="Normal" xfId="0" builtinId="0"/>
  </cellStyles>
  <dxfs count="0"/>
  <tableStyles count="0" defaultTableStyle="TableStyleMedium2" defaultPivotStyle="PivotStyleLight16"/>
  <colors>
    <mruColors>
      <color rgb="FF81A0AB"/>
      <color rgb="FF004158"/>
      <color rgb="FF006F96"/>
      <color rgb="FFE7F0A2"/>
      <color rgb="FFBCCF21"/>
      <color rgb="FFDBE973"/>
      <color rgb="FF0066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56033</xdr:colOff>
      <xdr:row>0</xdr:row>
      <xdr:rowOff>1</xdr:rowOff>
    </xdr:from>
    <xdr:to>
      <xdr:col>0</xdr:col>
      <xdr:colOff>396878</xdr:colOff>
      <xdr:row>1</xdr:row>
      <xdr:rowOff>304801</xdr:rowOff>
    </xdr:to>
    <xdr:pic>
      <xdr:nvPicPr>
        <xdr:cNvPr id="2" name="Image 1">
          <a:extLst>
            <a:ext uri="{FF2B5EF4-FFF2-40B4-BE49-F238E27FC236}">
              <a16:creationId xmlns:a16="http://schemas.microsoft.com/office/drawing/2014/main" id="{46107C36-69DF-4CC0-9682-617F6D3A39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318374" y="374408"/>
          <a:ext cx="1085850" cy="3370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132233</xdr:colOff>
      <xdr:row>0</xdr:row>
      <xdr:rowOff>0</xdr:rowOff>
    </xdr:from>
    <xdr:to>
      <xdr:col>0</xdr:col>
      <xdr:colOff>469268</xdr:colOff>
      <xdr:row>2</xdr:row>
      <xdr:rowOff>1829</xdr:rowOff>
    </xdr:to>
    <xdr:pic>
      <xdr:nvPicPr>
        <xdr:cNvPr id="2" name="Image 1">
          <a:extLst>
            <a:ext uri="{FF2B5EF4-FFF2-40B4-BE49-F238E27FC236}">
              <a16:creationId xmlns:a16="http://schemas.microsoft.com/office/drawing/2014/main" id="{86A66C55-2707-4B66-9578-37E1FA46A1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262139" y="394372"/>
          <a:ext cx="1125779" cy="3370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132233</xdr:colOff>
      <xdr:row>0</xdr:row>
      <xdr:rowOff>0</xdr:rowOff>
    </xdr:from>
    <xdr:to>
      <xdr:col>0</xdr:col>
      <xdr:colOff>469268</xdr:colOff>
      <xdr:row>2</xdr:row>
      <xdr:rowOff>1829</xdr:rowOff>
    </xdr:to>
    <xdr:pic>
      <xdr:nvPicPr>
        <xdr:cNvPr id="2" name="Image 1">
          <a:extLst>
            <a:ext uri="{FF2B5EF4-FFF2-40B4-BE49-F238E27FC236}">
              <a16:creationId xmlns:a16="http://schemas.microsoft.com/office/drawing/2014/main" id="{C00F2852-7CCD-438A-A77E-8DF82D4F99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266061" y="398294"/>
          <a:ext cx="1133623" cy="33703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80250-63A2-4009-83B1-2919B0C8DCD8}">
  <sheetPr>
    <tabColor rgb="FF0070C0"/>
    <pageSetUpPr fitToPage="1"/>
  </sheetPr>
  <dimension ref="A1:H126"/>
  <sheetViews>
    <sheetView tabSelected="1" view="pageBreakPreview" zoomScaleNormal="100" zoomScaleSheetLayoutView="130" workbookViewId="0">
      <selection activeCell="B2" sqref="B2"/>
    </sheetView>
  </sheetViews>
  <sheetFormatPr baseColWidth="10" defaultRowHeight="15"/>
  <cols>
    <col min="1" max="1" width="10.5703125" style="24" bestFit="1" customWidth="1"/>
    <col min="2" max="2" width="81" style="30" customWidth="1"/>
    <col min="3" max="3" width="9" style="56" customWidth="1"/>
    <col min="4" max="4" width="19.5703125" style="30" bestFit="1" customWidth="1"/>
    <col min="5" max="5" width="12.85546875" bestFit="1" customWidth="1"/>
  </cols>
  <sheetData>
    <row r="1" spans="1:8" ht="61.5" customHeight="1">
      <c r="A1" s="42"/>
      <c r="B1" s="43" t="s">
        <v>53</v>
      </c>
      <c r="C1" s="230" t="s">
        <v>44</v>
      </c>
      <c r="D1" s="230" t="s">
        <v>44</v>
      </c>
      <c r="E1" s="230"/>
      <c r="F1" s="230"/>
      <c r="G1" s="46"/>
      <c r="H1" s="47"/>
    </row>
    <row r="2" spans="1:8" ht="27" customHeight="1">
      <c r="A2" s="48"/>
      <c r="B2" s="49" t="s">
        <v>185</v>
      </c>
      <c r="C2" s="53"/>
      <c r="D2" s="52" t="s">
        <v>183</v>
      </c>
      <c r="E2" s="231"/>
      <c r="F2" s="231"/>
      <c r="G2" s="46"/>
      <c r="H2" s="47"/>
    </row>
    <row r="3" spans="1:8" ht="3" customHeight="1">
      <c r="A3" s="41"/>
      <c r="B3"/>
      <c r="C3" s="54"/>
      <c r="D3"/>
    </row>
    <row r="4" spans="1:8" ht="16.5">
      <c r="A4" s="232" t="s">
        <v>23</v>
      </c>
      <c r="B4" s="233"/>
      <c r="C4" s="233"/>
      <c r="D4" s="233"/>
    </row>
    <row r="5" spans="1:8" ht="15.6" customHeight="1">
      <c r="A5" s="234" t="s">
        <v>25</v>
      </c>
      <c r="B5" s="235"/>
      <c r="C5" s="235"/>
      <c r="D5" s="235"/>
    </row>
    <row r="6" spans="1:8" ht="15.6" customHeight="1">
      <c r="A6" s="212" t="s">
        <v>107</v>
      </c>
      <c r="B6" s="213"/>
      <c r="C6" s="213"/>
      <c r="D6" s="214"/>
    </row>
    <row r="7" spans="1:8" s="6" customFormat="1" ht="58.15" customHeight="1">
      <c r="A7" s="236" t="s">
        <v>108</v>
      </c>
      <c r="B7" s="207"/>
      <c r="C7" s="207"/>
      <c r="D7" s="208"/>
      <c r="E7" s="5"/>
    </row>
    <row r="8" spans="1:8" s="6" customFormat="1" ht="20.100000000000001" customHeight="1">
      <c r="A8" s="212" t="s">
        <v>106</v>
      </c>
      <c r="B8" s="213"/>
      <c r="C8" s="213"/>
      <c r="D8" s="214"/>
      <c r="E8" s="5"/>
    </row>
    <row r="9" spans="1:8" s="6" customFormat="1" ht="132.75" customHeight="1">
      <c r="A9" s="237" t="s">
        <v>26</v>
      </c>
      <c r="B9" s="238"/>
      <c r="C9" s="238"/>
      <c r="D9" s="239"/>
    </row>
    <row r="10" spans="1:8" s="6" customFormat="1" ht="84" customHeight="1">
      <c r="A10" s="237" t="s">
        <v>126</v>
      </c>
      <c r="B10" s="238"/>
      <c r="C10" s="238"/>
      <c r="D10" s="239"/>
    </row>
    <row r="11" spans="1:8" s="6" customFormat="1" ht="97.5" customHeight="1">
      <c r="A11" s="217" t="s">
        <v>27</v>
      </c>
      <c r="B11" s="218"/>
      <c r="C11" s="218"/>
      <c r="D11" s="219"/>
      <c r="E11" s="7"/>
    </row>
    <row r="12" spans="1:8" s="6" customFormat="1" ht="20.100000000000001" customHeight="1">
      <c r="A12" s="240" t="s">
        <v>28</v>
      </c>
      <c r="B12" s="207"/>
      <c r="C12" s="207"/>
      <c r="D12" s="208"/>
      <c r="E12" s="5"/>
    </row>
    <row r="13" spans="1:8" s="6" customFormat="1" ht="32.25" customHeight="1">
      <c r="A13" s="217" t="s">
        <v>29</v>
      </c>
      <c r="B13" s="218"/>
      <c r="C13" s="218"/>
      <c r="D13" s="219"/>
      <c r="E13" s="5"/>
    </row>
    <row r="14" spans="1:8" s="6" customFormat="1" ht="20.100000000000001" customHeight="1">
      <c r="A14" s="240" t="s">
        <v>30</v>
      </c>
      <c r="B14" s="207"/>
      <c r="C14" s="207"/>
      <c r="D14" s="208"/>
      <c r="E14" s="5"/>
    </row>
    <row r="15" spans="1:8" s="6" customFormat="1" ht="16.5" customHeight="1">
      <c r="A15" s="217" t="s">
        <v>31</v>
      </c>
      <c r="B15" s="218"/>
      <c r="C15" s="218"/>
      <c r="D15" s="219"/>
      <c r="E15" s="5"/>
    </row>
    <row r="16" spans="1:8" s="6" customFormat="1" ht="20.100000000000001" customHeight="1">
      <c r="A16" s="206" t="s">
        <v>54</v>
      </c>
      <c r="B16" s="215"/>
      <c r="C16" s="215"/>
      <c r="D16" s="216"/>
      <c r="E16" s="5"/>
    </row>
    <row r="17" spans="1:7" s="6" customFormat="1" ht="21.75" customHeight="1">
      <c r="A17" s="217" t="s">
        <v>32</v>
      </c>
      <c r="B17" s="218"/>
      <c r="C17" s="218"/>
      <c r="D17" s="219"/>
      <c r="E17" s="5"/>
    </row>
    <row r="18" spans="1:7" s="6" customFormat="1" ht="5.25" customHeight="1">
      <c r="A18" s="12"/>
      <c r="B18" s="40"/>
      <c r="C18" s="55"/>
      <c r="D18" s="13"/>
      <c r="E18" s="5"/>
    </row>
    <row r="19" spans="1:7" s="6" customFormat="1" ht="20.100000000000001" customHeight="1">
      <c r="A19" s="206" t="s">
        <v>55</v>
      </c>
      <c r="B19" s="215"/>
      <c r="C19" s="215"/>
      <c r="D19" s="216"/>
      <c r="E19" s="5"/>
    </row>
    <row r="20" spans="1:7" s="6" customFormat="1" ht="99" customHeight="1">
      <c r="A20" s="217" t="s">
        <v>33</v>
      </c>
      <c r="B20" s="218"/>
      <c r="C20" s="218"/>
      <c r="D20" s="219"/>
      <c r="E20" s="5"/>
    </row>
    <row r="21" spans="1:7" s="6" customFormat="1" ht="20.100000000000001" customHeight="1">
      <c r="A21" s="206" t="s">
        <v>56</v>
      </c>
      <c r="B21" s="215"/>
      <c r="C21" s="215"/>
      <c r="D21" s="216"/>
      <c r="E21" s="5"/>
    </row>
    <row r="22" spans="1:7" s="6" customFormat="1" ht="92.25" customHeight="1">
      <c r="A22" s="217" t="s">
        <v>34</v>
      </c>
      <c r="B22" s="218"/>
      <c r="C22" s="218"/>
      <c r="D22" s="219"/>
      <c r="E22" s="5"/>
    </row>
    <row r="23" spans="1:7" s="6" customFormat="1" ht="20.100000000000001" customHeight="1">
      <c r="A23" s="206" t="s">
        <v>57</v>
      </c>
      <c r="B23" s="207"/>
      <c r="C23" s="207"/>
      <c r="D23" s="208"/>
      <c r="E23" s="5"/>
    </row>
    <row r="24" spans="1:7" s="6" customFormat="1" ht="30" customHeight="1">
      <c r="A24" s="217" t="s">
        <v>35</v>
      </c>
      <c r="B24" s="218"/>
      <c r="C24" s="218"/>
      <c r="D24" s="219"/>
      <c r="E24" s="5"/>
    </row>
    <row r="25" spans="1:7" s="6" customFormat="1" ht="20.100000000000001" customHeight="1">
      <c r="A25" s="206" t="s">
        <v>58</v>
      </c>
      <c r="B25" s="207"/>
      <c r="C25" s="207"/>
      <c r="D25" s="208"/>
      <c r="E25" s="5"/>
    </row>
    <row r="26" spans="1:7" s="6" customFormat="1" ht="121.5" customHeight="1">
      <c r="A26" s="209" t="s">
        <v>36</v>
      </c>
      <c r="B26" s="210"/>
      <c r="C26" s="210"/>
      <c r="D26" s="211"/>
    </row>
    <row r="27" spans="1:7" ht="15.75" customHeight="1">
      <c r="A27" s="16"/>
      <c r="B27" s="25"/>
      <c r="C27" s="25"/>
    </row>
    <row r="28" spans="1:7" s="4" customFormat="1" ht="42" customHeight="1">
      <c r="A28" s="17" t="s">
        <v>21</v>
      </c>
      <c r="B28" s="26" t="s">
        <v>24</v>
      </c>
      <c r="C28" s="26" t="s">
        <v>22</v>
      </c>
      <c r="D28" s="35" t="s">
        <v>45</v>
      </c>
    </row>
    <row r="29" spans="1:7" ht="9" customHeight="1">
      <c r="A29" s="16"/>
      <c r="B29" s="25"/>
      <c r="C29" s="25"/>
      <c r="D29" s="25"/>
    </row>
    <row r="30" spans="1:7" ht="39.950000000000003" customHeight="1">
      <c r="A30" s="18">
        <v>1</v>
      </c>
      <c r="B30" s="220" t="s">
        <v>37</v>
      </c>
      <c r="C30" s="220"/>
      <c r="D30" s="220"/>
    </row>
    <row r="31" spans="1:7" ht="24.95" customHeight="1">
      <c r="A31" s="19" t="s">
        <v>10</v>
      </c>
      <c r="B31" s="228" t="s">
        <v>8</v>
      </c>
      <c r="C31" s="228"/>
      <c r="D31" s="228"/>
    </row>
    <row r="32" spans="1:7" s="6" customFormat="1" ht="315" customHeight="1">
      <c r="A32" s="15"/>
      <c r="B32" s="9" t="s">
        <v>127</v>
      </c>
      <c r="C32" s="229" t="s">
        <v>15</v>
      </c>
      <c r="D32" s="36"/>
      <c r="G32" s="8"/>
    </row>
    <row r="33" spans="1:7" s="6" customFormat="1" ht="93.75" customHeight="1">
      <c r="A33" s="15"/>
      <c r="B33" s="9" t="s">
        <v>38</v>
      </c>
      <c r="C33" s="229"/>
      <c r="D33" s="10"/>
    </row>
    <row r="34" spans="1:7" s="6" customFormat="1" ht="23.25" customHeight="1">
      <c r="A34" s="15"/>
      <c r="B34" s="11" t="s">
        <v>39</v>
      </c>
      <c r="C34" s="229"/>
      <c r="D34" s="10"/>
    </row>
    <row r="35" spans="1:7" ht="24.95" customHeight="1">
      <c r="A35" s="19" t="s">
        <v>11</v>
      </c>
      <c r="B35" s="228" t="s">
        <v>59</v>
      </c>
      <c r="C35" s="228"/>
      <c r="D35" s="228"/>
    </row>
    <row r="36" spans="1:7" s="6" customFormat="1" ht="306">
      <c r="A36" s="15"/>
      <c r="B36" s="9" t="s">
        <v>128</v>
      </c>
      <c r="C36" s="227" t="s">
        <v>9</v>
      </c>
      <c r="D36" s="10"/>
      <c r="G36" s="8"/>
    </row>
    <row r="37" spans="1:7" s="6" customFormat="1" ht="35.25" customHeight="1">
      <c r="A37" s="15"/>
      <c r="B37" s="11" t="s">
        <v>40</v>
      </c>
      <c r="C37" s="227"/>
      <c r="D37" s="10"/>
    </row>
    <row r="38" spans="1:7" s="6" customFormat="1" ht="33" customHeight="1">
      <c r="A38" s="15"/>
      <c r="B38" s="11" t="s">
        <v>39</v>
      </c>
      <c r="C38" s="227"/>
      <c r="D38" s="10"/>
    </row>
    <row r="39" spans="1:7" ht="24.95" customHeight="1">
      <c r="A39" s="19" t="s">
        <v>12</v>
      </c>
      <c r="B39" s="228" t="s">
        <v>105</v>
      </c>
      <c r="C39" s="228"/>
      <c r="D39" s="228"/>
    </row>
    <row r="40" spans="1:7" s="6" customFormat="1" ht="244.5" customHeight="1">
      <c r="A40" s="15"/>
      <c r="B40" s="9" t="s">
        <v>60</v>
      </c>
      <c r="C40" s="227" t="s">
        <v>9</v>
      </c>
      <c r="D40" s="10"/>
      <c r="G40" s="8"/>
    </row>
    <row r="41" spans="1:7" s="6" customFormat="1" ht="68.25" customHeight="1">
      <c r="A41" s="15"/>
      <c r="B41" s="11" t="s">
        <v>42</v>
      </c>
      <c r="C41" s="227"/>
      <c r="D41" s="10"/>
    </row>
    <row r="42" spans="1:7" s="6" customFormat="1" ht="23.25" customHeight="1">
      <c r="A42" s="15"/>
      <c r="B42" s="11" t="s">
        <v>39</v>
      </c>
      <c r="C42" s="227"/>
      <c r="D42" s="10"/>
    </row>
    <row r="43" spans="1:7" s="6" customFormat="1" ht="23.25" customHeight="1">
      <c r="A43" s="18">
        <v>2</v>
      </c>
      <c r="B43" s="220" t="s">
        <v>109</v>
      </c>
      <c r="C43" s="220"/>
      <c r="D43" s="220"/>
    </row>
    <row r="44" spans="1:7" ht="24.95" customHeight="1">
      <c r="A44" s="19" t="s">
        <v>13</v>
      </c>
      <c r="B44" s="228" t="s">
        <v>76</v>
      </c>
      <c r="C44" s="228"/>
      <c r="D44" s="228"/>
    </row>
    <row r="45" spans="1:7" s="3" customFormat="1">
      <c r="A45" s="39" t="s">
        <v>66</v>
      </c>
      <c r="B45" s="221" t="s">
        <v>62</v>
      </c>
      <c r="C45" s="222"/>
      <c r="D45" s="223"/>
    </row>
    <row r="46" spans="1:7" s="3" customFormat="1">
      <c r="A46" s="20"/>
      <c r="B46" s="171"/>
      <c r="C46" s="32"/>
      <c r="D46" s="37"/>
    </row>
    <row r="47" spans="1:7" s="3" customFormat="1" ht="169.5" customHeight="1">
      <c r="A47" s="20"/>
      <c r="B47" s="27" t="s">
        <v>129</v>
      </c>
      <c r="C47" s="32"/>
      <c r="D47" s="37"/>
    </row>
    <row r="48" spans="1:7" s="3" customFormat="1">
      <c r="A48" s="20"/>
      <c r="B48" s="27" t="s">
        <v>20</v>
      </c>
      <c r="C48" s="32" t="s">
        <v>3</v>
      </c>
      <c r="D48" s="37"/>
    </row>
    <row r="49" spans="1:4">
      <c r="A49" s="39" t="s">
        <v>67</v>
      </c>
      <c r="B49" s="221" t="s">
        <v>99</v>
      </c>
      <c r="C49" s="222"/>
      <c r="D49" s="223"/>
    </row>
    <row r="50" spans="1:4" s="3" customFormat="1" ht="216.75" customHeight="1">
      <c r="A50" s="20"/>
      <c r="B50" s="28" t="s">
        <v>96</v>
      </c>
      <c r="C50" s="32"/>
      <c r="D50" s="37"/>
    </row>
    <row r="51" spans="1:4" s="3" customFormat="1">
      <c r="A51" s="20"/>
      <c r="B51" s="27" t="s">
        <v>41</v>
      </c>
      <c r="C51" s="32" t="s">
        <v>6</v>
      </c>
      <c r="D51" s="37"/>
    </row>
    <row r="52" spans="1:4" s="3" customFormat="1">
      <c r="A52" s="39" t="s">
        <v>68</v>
      </c>
      <c r="B52" s="221" t="s">
        <v>84</v>
      </c>
      <c r="C52" s="222"/>
      <c r="D52" s="223"/>
    </row>
    <row r="53" spans="1:4" s="3" customFormat="1" ht="191.25">
      <c r="A53" s="20"/>
      <c r="B53" s="28" t="s">
        <v>131</v>
      </c>
      <c r="C53" s="32"/>
      <c r="D53" s="37"/>
    </row>
    <row r="54" spans="1:4" s="3" customFormat="1" ht="30.75" customHeight="1">
      <c r="A54" s="20"/>
      <c r="B54" s="27" t="s">
        <v>41</v>
      </c>
      <c r="C54" s="32" t="s">
        <v>6</v>
      </c>
      <c r="D54" s="37"/>
    </row>
    <row r="55" spans="1:4" s="3" customFormat="1" ht="28.5" customHeight="1">
      <c r="A55" s="39" t="s">
        <v>69</v>
      </c>
      <c r="B55" s="224" t="s">
        <v>130</v>
      </c>
      <c r="C55" s="225"/>
      <c r="D55" s="226"/>
    </row>
    <row r="56" spans="1:4" s="3" customFormat="1" ht="344.25">
      <c r="A56" s="20"/>
      <c r="B56" s="28" t="s">
        <v>132</v>
      </c>
      <c r="C56" s="32"/>
      <c r="D56" s="37"/>
    </row>
    <row r="57" spans="1:4" s="3" customFormat="1">
      <c r="A57" s="20"/>
      <c r="B57" s="27" t="s">
        <v>41</v>
      </c>
      <c r="C57" s="32" t="s">
        <v>6</v>
      </c>
      <c r="D57" s="37"/>
    </row>
    <row r="58" spans="1:4" s="3" customFormat="1">
      <c r="A58" s="39" t="s">
        <v>70</v>
      </c>
      <c r="B58" s="221" t="s">
        <v>61</v>
      </c>
      <c r="C58" s="222"/>
      <c r="D58" s="223"/>
    </row>
    <row r="59" spans="1:4" s="3" customFormat="1" ht="204">
      <c r="A59" s="20"/>
      <c r="B59" s="28" t="s">
        <v>133</v>
      </c>
      <c r="C59" s="32"/>
      <c r="D59" s="37"/>
    </row>
    <row r="60" spans="1:4" s="3" customFormat="1">
      <c r="A60" s="169"/>
      <c r="B60" s="27" t="s">
        <v>41</v>
      </c>
      <c r="C60" s="32" t="s">
        <v>6</v>
      </c>
      <c r="D60" s="170"/>
    </row>
    <row r="61" spans="1:4" ht="26.1" customHeight="1">
      <c r="A61" s="39" t="s">
        <v>71</v>
      </c>
      <c r="B61" s="224" t="s">
        <v>177</v>
      </c>
      <c r="C61" s="225"/>
      <c r="D61" s="226"/>
    </row>
    <row r="62" spans="1:4" s="3" customFormat="1" ht="191.25">
      <c r="A62" s="20"/>
      <c r="B62" s="27" t="s">
        <v>134</v>
      </c>
      <c r="C62" s="32"/>
      <c r="D62" s="37"/>
    </row>
    <row r="63" spans="1:4" s="3" customFormat="1">
      <c r="A63" s="20"/>
      <c r="B63" s="27" t="s">
        <v>20</v>
      </c>
      <c r="C63" s="32" t="s">
        <v>3</v>
      </c>
      <c r="D63" s="37"/>
    </row>
    <row r="64" spans="1:4" s="3" customFormat="1" ht="24.75" customHeight="1">
      <c r="A64" s="39" t="s">
        <v>72</v>
      </c>
      <c r="B64" s="224" t="s">
        <v>151</v>
      </c>
      <c r="C64" s="225"/>
      <c r="D64" s="226"/>
    </row>
    <row r="65" spans="1:4" s="3" customFormat="1" ht="204">
      <c r="A65" s="20"/>
      <c r="B65" s="27" t="s">
        <v>135</v>
      </c>
      <c r="C65" s="32"/>
      <c r="D65" s="37"/>
    </row>
    <row r="66" spans="1:4" s="3" customFormat="1" ht="24.75" customHeight="1">
      <c r="A66" s="20"/>
      <c r="B66" s="27" t="s">
        <v>20</v>
      </c>
      <c r="C66" s="32" t="s">
        <v>3</v>
      </c>
      <c r="D66" s="37"/>
    </row>
    <row r="67" spans="1:4" s="3" customFormat="1" ht="24.75" customHeight="1">
      <c r="A67" s="19" t="s">
        <v>14</v>
      </c>
      <c r="B67" s="228" t="s">
        <v>110</v>
      </c>
      <c r="C67" s="228"/>
      <c r="D67" s="228"/>
    </row>
    <row r="68" spans="1:4" ht="24.75" customHeight="1">
      <c r="A68" s="189" t="s">
        <v>73</v>
      </c>
      <c r="B68" s="242" t="s">
        <v>95</v>
      </c>
      <c r="C68" s="243"/>
      <c r="D68" s="244"/>
    </row>
    <row r="69" spans="1:4" ht="204.75" customHeight="1">
      <c r="A69" s="190"/>
      <c r="B69" s="28" t="s">
        <v>136</v>
      </c>
      <c r="C69" s="192"/>
      <c r="D69" s="193"/>
    </row>
    <row r="70" spans="1:4" ht="24.75" customHeight="1">
      <c r="A70" s="190"/>
      <c r="B70" s="191" t="s">
        <v>41</v>
      </c>
      <c r="C70" s="192" t="s">
        <v>6</v>
      </c>
      <c r="D70" s="193"/>
    </row>
    <row r="71" spans="1:4" ht="24.75" customHeight="1">
      <c r="A71" s="189" t="s">
        <v>74</v>
      </c>
      <c r="B71" s="242" t="s">
        <v>111</v>
      </c>
      <c r="C71" s="243"/>
      <c r="D71" s="244"/>
    </row>
    <row r="72" spans="1:4" ht="124.5" customHeight="1">
      <c r="A72" s="190"/>
      <c r="B72" s="28" t="s">
        <v>138</v>
      </c>
      <c r="C72" s="192"/>
      <c r="D72" s="193"/>
    </row>
    <row r="73" spans="1:4" ht="24.75" customHeight="1">
      <c r="A73" s="190"/>
      <c r="B73" s="191" t="s">
        <v>41</v>
      </c>
      <c r="C73" s="192" t="s">
        <v>6</v>
      </c>
      <c r="D73" s="193"/>
    </row>
    <row r="74" spans="1:4" s="3" customFormat="1" ht="24.75" customHeight="1">
      <c r="A74" s="194"/>
      <c r="B74" s="199"/>
      <c r="C74" s="198"/>
      <c r="D74" s="197"/>
    </row>
    <row r="75" spans="1:4" s="3" customFormat="1" ht="24.75" customHeight="1">
      <c r="A75" s="18">
        <v>3</v>
      </c>
      <c r="B75" s="241" t="s">
        <v>112</v>
      </c>
      <c r="C75" s="220"/>
      <c r="D75" s="220"/>
    </row>
    <row r="76" spans="1:4" ht="24.95" customHeight="1">
      <c r="A76" s="19" t="s">
        <v>75</v>
      </c>
      <c r="B76" s="228" t="s">
        <v>178</v>
      </c>
      <c r="C76" s="228" t="s">
        <v>15</v>
      </c>
      <c r="D76" s="228"/>
    </row>
    <row r="77" spans="1:4">
      <c r="A77" s="39" t="s">
        <v>78</v>
      </c>
      <c r="B77" s="221" t="s">
        <v>181</v>
      </c>
      <c r="C77" s="222"/>
      <c r="D77" s="223"/>
    </row>
    <row r="78" spans="1:4" ht="344.25">
      <c r="A78" s="21"/>
      <c r="B78" s="27" t="s">
        <v>182</v>
      </c>
      <c r="C78" s="31"/>
      <c r="D78" s="38"/>
    </row>
    <row r="79" spans="1:4">
      <c r="A79" s="21"/>
      <c r="B79" s="27" t="s">
        <v>41</v>
      </c>
      <c r="C79" s="31" t="s">
        <v>6</v>
      </c>
      <c r="D79" s="38"/>
    </row>
    <row r="80" spans="1:4">
      <c r="A80" s="39" t="s">
        <v>79</v>
      </c>
      <c r="B80" s="221" t="s">
        <v>180</v>
      </c>
      <c r="C80" s="222"/>
      <c r="D80" s="223"/>
    </row>
    <row r="81" spans="1:5" ht="280.5">
      <c r="A81" s="21"/>
      <c r="B81" s="27" t="s">
        <v>179</v>
      </c>
      <c r="C81" s="31"/>
      <c r="D81" s="38"/>
    </row>
    <row r="82" spans="1:5">
      <c r="A82" s="21"/>
      <c r="B82" s="27" t="s">
        <v>41</v>
      </c>
      <c r="C82" s="31" t="s">
        <v>6</v>
      </c>
      <c r="D82" s="38"/>
    </row>
    <row r="83" spans="1:5">
      <c r="A83" s="39" t="s">
        <v>80</v>
      </c>
      <c r="B83" s="221" t="s">
        <v>176</v>
      </c>
      <c r="C83" s="222"/>
      <c r="D83" s="223"/>
    </row>
    <row r="84" spans="1:5" ht="301.5" customHeight="1">
      <c r="A84" s="21"/>
      <c r="B84" s="27" t="s">
        <v>140</v>
      </c>
      <c r="C84" s="31"/>
      <c r="D84" s="38"/>
    </row>
    <row r="85" spans="1:5">
      <c r="A85" s="21"/>
      <c r="B85" s="27" t="s">
        <v>41</v>
      </c>
      <c r="C85" s="31" t="s">
        <v>6</v>
      </c>
      <c r="D85" s="38"/>
    </row>
    <row r="86" spans="1:5">
      <c r="A86" s="39" t="s">
        <v>113</v>
      </c>
      <c r="B86" s="221" t="s">
        <v>147</v>
      </c>
      <c r="C86" s="222"/>
      <c r="D86" s="223"/>
    </row>
    <row r="87" spans="1:5" ht="292.89999999999998" customHeight="1">
      <c r="A87" s="21"/>
      <c r="B87" s="27" t="s">
        <v>139</v>
      </c>
      <c r="C87" s="31"/>
      <c r="D87" s="38"/>
    </row>
    <row r="88" spans="1:5">
      <c r="A88" s="21"/>
      <c r="B88" s="27" t="s">
        <v>41</v>
      </c>
      <c r="C88" s="31" t="s">
        <v>6</v>
      </c>
      <c r="D88" s="38"/>
    </row>
    <row r="89" spans="1:5">
      <c r="A89" s="19" t="s">
        <v>19</v>
      </c>
      <c r="B89" s="228" t="s">
        <v>114</v>
      </c>
      <c r="C89" s="228" t="s">
        <v>15</v>
      </c>
      <c r="D89" s="228"/>
    </row>
    <row r="90" spans="1:5" s="3" customFormat="1">
      <c r="A90" s="189" t="s">
        <v>77</v>
      </c>
      <c r="B90" s="245" t="s">
        <v>63</v>
      </c>
      <c r="C90" s="246"/>
      <c r="D90" s="247"/>
    </row>
    <row r="91" spans="1:5" s="3" customFormat="1" ht="144" customHeight="1">
      <c r="A91" s="194"/>
      <c r="B91" s="191" t="s">
        <v>64</v>
      </c>
      <c r="C91" s="195"/>
      <c r="D91" s="196"/>
    </row>
    <row r="92" spans="1:5" s="3" customFormat="1">
      <c r="A92" s="194"/>
      <c r="B92" s="191" t="s">
        <v>20</v>
      </c>
      <c r="C92" s="195" t="s">
        <v>3</v>
      </c>
      <c r="D92" s="196"/>
    </row>
    <row r="93" spans="1:5">
      <c r="A93" s="189" t="s">
        <v>81</v>
      </c>
      <c r="B93" s="221" t="s">
        <v>141</v>
      </c>
      <c r="C93" s="243"/>
      <c r="D93" s="244"/>
    </row>
    <row r="94" spans="1:5" ht="178.5">
      <c r="A94" s="190"/>
      <c r="B94" s="27" t="s">
        <v>142</v>
      </c>
      <c r="C94" s="192"/>
      <c r="D94" s="193"/>
    </row>
    <row r="95" spans="1:5">
      <c r="A95" s="190"/>
      <c r="B95" s="191" t="s">
        <v>43</v>
      </c>
      <c r="C95" s="192" t="s">
        <v>90</v>
      </c>
      <c r="D95" s="193"/>
    </row>
    <row r="96" spans="1:5">
      <c r="A96" s="189" t="s">
        <v>82</v>
      </c>
      <c r="B96" s="242" t="s">
        <v>92</v>
      </c>
      <c r="C96" s="243"/>
      <c r="D96" s="244"/>
      <c r="E96" s="200"/>
    </row>
    <row r="97" spans="1:5" ht="178.5">
      <c r="A97" s="190"/>
      <c r="B97" s="191" t="s">
        <v>93</v>
      </c>
      <c r="C97" s="192"/>
      <c r="D97" s="193"/>
      <c r="E97" s="200"/>
    </row>
    <row r="98" spans="1:5">
      <c r="A98" s="190"/>
      <c r="B98" s="191" t="s">
        <v>43</v>
      </c>
      <c r="C98" s="192" t="s">
        <v>90</v>
      </c>
      <c r="D98" s="193"/>
      <c r="E98" s="200"/>
    </row>
    <row r="99" spans="1:5">
      <c r="A99" s="189" t="s">
        <v>83</v>
      </c>
      <c r="B99" s="242" t="s">
        <v>115</v>
      </c>
      <c r="C99" s="243"/>
      <c r="D99" s="244"/>
      <c r="E99" s="200"/>
    </row>
    <row r="100" spans="1:5" ht="140.25">
      <c r="A100" s="190"/>
      <c r="B100" s="191" t="s">
        <v>116</v>
      </c>
      <c r="C100" s="192"/>
      <c r="D100" s="193"/>
      <c r="E100" s="200"/>
    </row>
    <row r="101" spans="1:5">
      <c r="A101" s="190"/>
      <c r="B101" s="191" t="s">
        <v>43</v>
      </c>
      <c r="C101" s="192" t="s">
        <v>90</v>
      </c>
      <c r="D101" s="193"/>
      <c r="E101" s="200"/>
    </row>
    <row r="102" spans="1:5">
      <c r="A102" s="189" t="s">
        <v>104</v>
      </c>
      <c r="B102" s="242" t="s">
        <v>102</v>
      </c>
      <c r="C102" s="243"/>
      <c r="D102" s="244"/>
      <c r="E102" s="200"/>
    </row>
    <row r="103" spans="1:5" ht="178.5">
      <c r="A103" s="190"/>
      <c r="B103" s="191" t="s">
        <v>101</v>
      </c>
      <c r="C103" s="192"/>
      <c r="D103" s="193"/>
    </row>
    <row r="104" spans="1:5">
      <c r="A104" s="190"/>
      <c r="B104" s="191" t="s">
        <v>43</v>
      </c>
      <c r="C104" s="192" t="s">
        <v>90</v>
      </c>
      <c r="D104" s="193"/>
    </row>
    <row r="105" spans="1:5">
      <c r="A105" s="201" t="s">
        <v>17</v>
      </c>
      <c r="B105" s="248" t="s">
        <v>86</v>
      </c>
      <c r="C105" s="248" t="s">
        <v>15</v>
      </c>
      <c r="D105" s="248"/>
    </row>
    <row r="106" spans="1:5">
      <c r="A106" s="39" t="s">
        <v>85</v>
      </c>
      <c r="B106" s="221" t="s">
        <v>148</v>
      </c>
      <c r="C106" s="222"/>
      <c r="D106" s="223"/>
    </row>
    <row r="107" spans="1:5" ht="242.25">
      <c r="A107" s="21"/>
      <c r="B107" s="27" t="s">
        <v>137</v>
      </c>
      <c r="C107" s="31"/>
      <c r="D107" s="38"/>
    </row>
    <row r="108" spans="1:5" ht="17.25" customHeight="1">
      <c r="A108" s="21"/>
      <c r="B108" s="27" t="s">
        <v>41</v>
      </c>
      <c r="C108" s="31" t="s">
        <v>6</v>
      </c>
      <c r="D108" s="38"/>
    </row>
    <row r="109" spans="1:5">
      <c r="A109" s="39" t="s">
        <v>117</v>
      </c>
      <c r="B109" s="221" t="s">
        <v>118</v>
      </c>
      <c r="C109" s="222"/>
      <c r="D109" s="223"/>
    </row>
    <row r="110" spans="1:5" ht="267.75">
      <c r="A110" s="21"/>
      <c r="B110" s="27" t="s">
        <v>145</v>
      </c>
      <c r="C110" s="31"/>
      <c r="D110" s="38"/>
    </row>
    <row r="111" spans="1:5">
      <c r="A111" s="21"/>
      <c r="B111" s="27" t="s">
        <v>41</v>
      </c>
      <c r="C111" s="31" t="s">
        <v>6</v>
      </c>
      <c r="D111" s="38"/>
    </row>
    <row r="112" spans="1:5">
      <c r="A112" s="39" t="s">
        <v>119</v>
      </c>
      <c r="B112" s="221" t="s">
        <v>120</v>
      </c>
      <c r="C112" s="222"/>
      <c r="D112" s="223"/>
    </row>
    <row r="113" spans="1:4" ht="255">
      <c r="A113" s="21"/>
      <c r="B113" s="27" t="s">
        <v>146</v>
      </c>
      <c r="C113" s="31"/>
      <c r="D113" s="38"/>
    </row>
    <row r="114" spans="1:4">
      <c r="A114" s="21"/>
      <c r="B114" s="27" t="s">
        <v>41</v>
      </c>
      <c r="C114" s="31" t="s">
        <v>6</v>
      </c>
      <c r="D114" s="38"/>
    </row>
    <row r="115" spans="1:4">
      <c r="A115" s="39" t="s">
        <v>121</v>
      </c>
      <c r="B115" s="221" t="s">
        <v>125</v>
      </c>
      <c r="C115" s="222"/>
      <c r="D115" s="223"/>
    </row>
    <row r="116" spans="1:4" ht="276.60000000000002" customHeight="1">
      <c r="A116" s="21"/>
      <c r="B116" s="27" t="s">
        <v>124</v>
      </c>
      <c r="C116" s="31"/>
      <c r="D116" s="38"/>
    </row>
    <row r="117" spans="1:4">
      <c r="A117" s="21"/>
      <c r="B117" s="27" t="s">
        <v>41</v>
      </c>
      <c r="C117" s="31" t="s">
        <v>6</v>
      </c>
      <c r="D117" s="38"/>
    </row>
    <row r="118" spans="1:4">
      <c r="A118" s="22"/>
      <c r="B118" s="29"/>
      <c r="C118" s="33"/>
      <c r="D118" s="34"/>
    </row>
    <row r="119" spans="1:4">
      <c r="A119" s="39" t="s">
        <v>122</v>
      </c>
      <c r="B119" s="221" t="s">
        <v>87</v>
      </c>
      <c r="C119" s="222"/>
      <c r="D119" s="223"/>
    </row>
    <row r="120" spans="1:4" ht="167.25" customHeight="1">
      <c r="A120" s="21"/>
      <c r="B120" s="27" t="s">
        <v>144</v>
      </c>
      <c r="C120" s="31"/>
      <c r="D120" s="38"/>
    </row>
    <row r="121" spans="1:4">
      <c r="A121" s="21"/>
      <c r="B121" s="27" t="s">
        <v>41</v>
      </c>
      <c r="C121" s="31" t="s">
        <v>6</v>
      </c>
      <c r="D121" s="38"/>
    </row>
    <row r="122" spans="1:4">
      <c r="A122" s="39" t="s">
        <v>123</v>
      </c>
      <c r="B122" s="221" t="s">
        <v>88</v>
      </c>
      <c r="C122" s="222"/>
      <c r="D122" s="223"/>
    </row>
    <row r="123" spans="1:4" ht="157.15" customHeight="1">
      <c r="A123" s="21"/>
      <c r="B123" s="203" t="s">
        <v>143</v>
      </c>
      <c r="C123" s="31"/>
      <c r="D123" s="38"/>
    </row>
    <row r="124" spans="1:4">
      <c r="A124" s="21"/>
      <c r="B124" s="27" t="s">
        <v>41</v>
      </c>
      <c r="C124" s="31" t="s">
        <v>6</v>
      </c>
      <c r="D124" s="38"/>
    </row>
    <row r="125" spans="1:4">
      <c r="A125" s="19"/>
      <c r="B125" s="168"/>
      <c r="C125" s="168"/>
      <c r="D125" s="168"/>
    </row>
    <row r="126" spans="1:4">
      <c r="A126" s="23"/>
      <c r="B126" s="172"/>
      <c r="C126" s="173"/>
      <c r="D126"/>
    </row>
  </sheetData>
  <mergeCells count="63">
    <mergeCell ref="B119:D119"/>
    <mergeCell ref="B122:D122"/>
    <mergeCell ref="B90:D90"/>
    <mergeCell ref="B89:D89"/>
    <mergeCell ref="B106:D106"/>
    <mergeCell ref="B109:D109"/>
    <mergeCell ref="B112:D112"/>
    <mergeCell ref="B115:D115"/>
    <mergeCell ref="B93:D93"/>
    <mergeCell ref="B96:D96"/>
    <mergeCell ref="B99:D99"/>
    <mergeCell ref="B102:D102"/>
    <mergeCell ref="B105:D105"/>
    <mergeCell ref="B58:D58"/>
    <mergeCell ref="B64:D64"/>
    <mergeCell ref="B86:D86"/>
    <mergeCell ref="B76:D76"/>
    <mergeCell ref="B61:D61"/>
    <mergeCell ref="B83:D83"/>
    <mergeCell ref="B77:D77"/>
    <mergeCell ref="B67:D67"/>
    <mergeCell ref="B75:D75"/>
    <mergeCell ref="B68:D68"/>
    <mergeCell ref="B71:D71"/>
    <mergeCell ref="B80:D80"/>
    <mergeCell ref="E1:F1"/>
    <mergeCell ref="E2:F2"/>
    <mergeCell ref="C1:D1"/>
    <mergeCell ref="A24:D24"/>
    <mergeCell ref="A11:D11"/>
    <mergeCell ref="A4:D4"/>
    <mergeCell ref="A5:D5"/>
    <mergeCell ref="A7:D7"/>
    <mergeCell ref="A9:D9"/>
    <mergeCell ref="A10:D10"/>
    <mergeCell ref="A12:D12"/>
    <mergeCell ref="A13:D13"/>
    <mergeCell ref="A14:D14"/>
    <mergeCell ref="A15:D15"/>
    <mergeCell ref="B30:D30"/>
    <mergeCell ref="B49:D49"/>
    <mergeCell ref="B45:D45"/>
    <mergeCell ref="B55:D55"/>
    <mergeCell ref="B43:D43"/>
    <mergeCell ref="C36:C38"/>
    <mergeCell ref="B31:D31"/>
    <mergeCell ref="C32:C34"/>
    <mergeCell ref="B35:D35"/>
    <mergeCell ref="B39:D39"/>
    <mergeCell ref="B52:D52"/>
    <mergeCell ref="B44:D44"/>
    <mergeCell ref="C40:C42"/>
    <mergeCell ref="A25:D25"/>
    <mergeCell ref="A26:D26"/>
    <mergeCell ref="A8:D8"/>
    <mergeCell ref="A6:D6"/>
    <mergeCell ref="A16:D16"/>
    <mergeCell ref="A17:D17"/>
    <mergeCell ref="A19:D19"/>
    <mergeCell ref="A20:D20"/>
    <mergeCell ref="A21:D21"/>
    <mergeCell ref="A22:D22"/>
    <mergeCell ref="A23:D23"/>
  </mergeCells>
  <phoneticPr fontId="5" type="noConversion"/>
  <pageMargins left="0.70866141732283472" right="0.70866141732283472" top="0.74803149606299213" bottom="0.74803149606299213" header="0.31496062992125984" footer="0.31496062992125984"/>
  <pageSetup paperSize="8" fitToHeight="0" orientation="portrait" r:id="rId1"/>
  <headerFooter>
    <oddHeader xml:space="preserve">&amp;LFORMALISATION D’UN TRONCON DE SENTIER LITTORAL 
« BAIE DE SOULOU » DE MTSANGAMOUJI A TSINGONI&amp;R
</oddHeader>
    <oddFooter xml:space="preserve">&amp;LPièce : BPU- LOT 1 FORMALISATION DU SENTIER
Maître d’Ouvrage : CONSERVATOIRE DU LITTORAL &amp;R&amp;P
</oddFooter>
  </headerFooter>
  <rowBreaks count="5" manualBreakCount="5">
    <brk id="38" man="1"/>
    <brk id="82" max="16383" man="1"/>
    <brk id="95" max="16383" man="1"/>
    <brk id="108" max="3" man="1"/>
    <brk id="12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FC9F9-7C64-45AD-A60A-3313440ED349}">
  <sheetPr>
    <tabColor rgb="FF00B0F0"/>
    <pageSetUpPr fitToPage="1"/>
  </sheetPr>
  <dimension ref="A1:L67"/>
  <sheetViews>
    <sheetView zoomScaleNormal="100" zoomScaleSheetLayoutView="100" workbookViewId="0">
      <pane xSplit="1" ySplit="3" topLeftCell="B36" activePane="bottomRight" state="frozen"/>
      <selection pane="topRight" activeCell="B1" sqref="B1"/>
      <selection pane="bottomLeft" activeCell="A6" sqref="A6"/>
      <selection pane="bottomRight" activeCell="E1" sqref="A1:F63"/>
    </sheetView>
  </sheetViews>
  <sheetFormatPr baseColWidth="10" defaultRowHeight="15"/>
  <cols>
    <col min="1" max="1" width="9" customWidth="1"/>
    <col min="2" max="2" width="81" customWidth="1"/>
    <col min="3" max="3" width="9" style="167" customWidth="1"/>
    <col min="4" max="4" width="11.42578125" customWidth="1"/>
    <col min="5" max="5" width="12" style="1" bestFit="1" customWidth="1"/>
    <col min="6" max="6" width="17.7109375" style="123" bestFit="1" customWidth="1"/>
    <col min="7" max="7" width="13.140625" style="46" customWidth="1"/>
    <col min="8" max="8" width="21.28515625" style="47" customWidth="1"/>
    <col min="11" max="11" width="12.85546875" bestFit="1" customWidth="1"/>
    <col min="12" max="12" width="11.85546875" bestFit="1" customWidth="1"/>
  </cols>
  <sheetData>
    <row r="1" spans="1:12" ht="61.5" customHeight="1">
      <c r="A1" s="42"/>
      <c r="B1" s="43" t="s">
        <v>53</v>
      </c>
      <c r="C1" s="44"/>
      <c r="D1" s="45"/>
      <c r="E1" s="230" t="s">
        <v>44</v>
      </c>
      <c r="F1" s="230"/>
    </row>
    <row r="2" spans="1:12" ht="27" customHeight="1" thickBot="1">
      <c r="A2" s="48"/>
      <c r="B2" s="49" t="s">
        <v>149</v>
      </c>
      <c r="C2" s="50"/>
      <c r="D2" s="51"/>
      <c r="E2" s="231" t="s">
        <v>183</v>
      </c>
      <c r="F2" s="231"/>
    </row>
    <row r="3" spans="1:12" ht="15.75" thickBot="1">
      <c r="A3" s="57" t="s">
        <v>46</v>
      </c>
      <c r="B3" s="57" t="s">
        <v>47</v>
      </c>
      <c r="C3" s="58" t="s">
        <v>48</v>
      </c>
      <c r="D3" s="59" t="s">
        <v>49</v>
      </c>
      <c r="E3" s="60" t="s">
        <v>50</v>
      </c>
      <c r="F3" s="61" t="s">
        <v>51</v>
      </c>
      <c r="G3" s="62"/>
    </row>
    <row r="4" spans="1:12" ht="15.75" customHeight="1">
      <c r="A4" s="63"/>
      <c r="B4" s="63"/>
      <c r="C4" s="64"/>
      <c r="D4" s="65"/>
      <c r="E4" s="66"/>
      <c r="F4" s="67"/>
    </row>
    <row r="5" spans="1:12" ht="15.75" customHeight="1">
      <c r="A5" s="68"/>
      <c r="B5" s="14" t="s">
        <v>97</v>
      </c>
      <c r="C5" s="69"/>
      <c r="D5" s="70"/>
      <c r="E5" s="71"/>
      <c r="F5" s="72"/>
    </row>
    <row r="6" spans="1:12" ht="16.5">
      <c r="A6" s="73" t="s">
        <v>0</v>
      </c>
      <c r="B6" s="74" t="s">
        <v>37</v>
      </c>
      <c r="C6" s="75"/>
      <c r="D6" s="76"/>
      <c r="E6" s="77"/>
      <c r="F6" s="78"/>
      <c r="H6" s="79"/>
    </row>
    <row r="7" spans="1:12">
      <c r="A7" s="80" t="s">
        <v>10</v>
      </c>
      <c r="B7" s="81" t="s">
        <v>8</v>
      </c>
      <c r="C7" s="82" t="s">
        <v>15</v>
      </c>
      <c r="D7" s="83"/>
      <c r="E7" s="84">
        <v>1</v>
      </c>
      <c r="F7" s="85"/>
      <c r="G7" s="86"/>
      <c r="H7" s="87"/>
      <c r="I7" s="47"/>
      <c r="L7" s="88"/>
    </row>
    <row r="8" spans="1:12">
      <c r="A8" s="80" t="s">
        <v>11</v>
      </c>
      <c r="B8" s="81" t="s">
        <v>59</v>
      </c>
      <c r="C8" s="82" t="s">
        <v>15</v>
      </c>
      <c r="D8" s="83"/>
      <c r="E8" s="84">
        <v>1</v>
      </c>
      <c r="F8" s="85"/>
      <c r="G8" s="86"/>
      <c r="I8" s="47"/>
    </row>
    <row r="9" spans="1:12">
      <c r="A9" s="80" t="s">
        <v>12</v>
      </c>
      <c r="B9" s="81" t="s">
        <v>1</v>
      </c>
      <c r="C9" s="82" t="s">
        <v>15</v>
      </c>
      <c r="D9" s="83"/>
      <c r="E9" s="84">
        <v>1</v>
      </c>
      <c r="F9" s="85"/>
      <c r="G9" s="86"/>
    </row>
    <row r="10" spans="1:12" ht="15.75" thickBot="1">
      <c r="A10" s="90"/>
      <c r="B10" s="91"/>
      <c r="C10" s="92"/>
      <c r="D10" s="93"/>
      <c r="E10" s="94"/>
      <c r="F10" s="95"/>
    </row>
    <row r="11" spans="1:12" ht="15.75" thickBot="1">
      <c r="A11" s="96"/>
      <c r="B11" s="97" t="s">
        <v>165</v>
      </c>
      <c r="C11" s="98"/>
      <c r="D11" s="99"/>
      <c r="E11" s="100"/>
      <c r="F11" s="101"/>
      <c r="G11" s="86"/>
      <c r="H11" s="87"/>
    </row>
    <row r="12" spans="1:12">
      <c r="A12" s="102"/>
      <c r="B12" s="103"/>
      <c r="C12" s="104"/>
      <c r="D12" s="105"/>
      <c r="E12" s="106"/>
      <c r="F12" s="107"/>
    </row>
    <row r="13" spans="1:12" ht="16.5">
      <c r="A13" s="108" t="s">
        <v>2</v>
      </c>
      <c r="B13" s="109" t="s">
        <v>109</v>
      </c>
      <c r="C13" s="75"/>
      <c r="D13" s="76"/>
      <c r="E13" s="77"/>
      <c r="F13" s="78"/>
    </row>
    <row r="14" spans="1:12" ht="16.5">
      <c r="A14" s="174" t="s">
        <v>13</v>
      </c>
      <c r="B14" s="175" t="s">
        <v>76</v>
      </c>
      <c r="C14" s="176"/>
      <c r="D14" s="177"/>
      <c r="E14" s="178"/>
      <c r="F14" s="179"/>
    </row>
    <row r="15" spans="1:12">
      <c r="A15" s="110" t="s">
        <v>66</v>
      </c>
      <c r="B15" s="111" t="s">
        <v>62</v>
      </c>
      <c r="C15" s="112" t="s">
        <v>3</v>
      </c>
      <c r="D15" s="83"/>
      <c r="E15" s="113">
        <v>5000</v>
      </c>
      <c r="F15" s="85"/>
    </row>
    <row r="16" spans="1:12">
      <c r="A16" s="110" t="s">
        <v>67</v>
      </c>
      <c r="B16" s="111" t="s">
        <v>99</v>
      </c>
      <c r="C16" s="112" t="s">
        <v>98</v>
      </c>
      <c r="D16" s="83"/>
      <c r="E16" s="84">
        <v>20</v>
      </c>
      <c r="F16" s="85"/>
      <c r="G16" s="114"/>
    </row>
    <row r="17" spans="1:10">
      <c r="A17" s="110" t="s">
        <v>68</v>
      </c>
      <c r="B17" s="186" t="s">
        <v>84</v>
      </c>
      <c r="C17" s="188" t="s">
        <v>98</v>
      </c>
      <c r="D17" s="182"/>
      <c r="E17" s="84">
        <v>10</v>
      </c>
      <c r="F17" s="85"/>
      <c r="I17" s="115"/>
    </row>
    <row r="18" spans="1:10" ht="25.5">
      <c r="A18" s="110" t="s">
        <v>69</v>
      </c>
      <c r="B18" s="186" t="s">
        <v>130</v>
      </c>
      <c r="C18" s="188" t="s">
        <v>98</v>
      </c>
      <c r="D18" s="182"/>
      <c r="E18" s="84">
        <v>15</v>
      </c>
      <c r="F18" s="85"/>
      <c r="I18" s="115"/>
    </row>
    <row r="19" spans="1:10">
      <c r="A19" s="110" t="s">
        <v>70</v>
      </c>
      <c r="B19" s="186" t="s">
        <v>150</v>
      </c>
      <c r="C19" s="188" t="s">
        <v>98</v>
      </c>
      <c r="D19" s="182"/>
      <c r="E19" s="84">
        <v>10</v>
      </c>
      <c r="F19" s="85"/>
      <c r="I19" s="115"/>
    </row>
    <row r="20" spans="1:10" ht="25.5">
      <c r="A20" s="110" t="s">
        <v>71</v>
      </c>
      <c r="B20" s="186" t="s">
        <v>175</v>
      </c>
      <c r="C20" s="188" t="s">
        <v>3</v>
      </c>
      <c r="D20" s="182"/>
      <c r="E20" s="84">
        <v>1000</v>
      </c>
      <c r="F20" s="85"/>
      <c r="I20" s="115"/>
    </row>
    <row r="21" spans="1:10">
      <c r="A21" s="110" t="s">
        <v>72</v>
      </c>
      <c r="B21" s="180" t="s">
        <v>151</v>
      </c>
      <c r="C21" s="188" t="s">
        <v>3</v>
      </c>
      <c r="D21" s="182"/>
      <c r="E21" s="84">
        <v>500</v>
      </c>
      <c r="F21" s="85"/>
      <c r="I21" s="115"/>
    </row>
    <row r="22" spans="1:10">
      <c r="A22" s="110"/>
      <c r="B22" s="180"/>
      <c r="C22" s="188"/>
      <c r="D22" s="182"/>
      <c r="E22" s="84"/>
      <c r="F22" s="85"/>
      <c r="I22" s="115"/>
    </row>
    <row r="23" spans="1:10" ht="16.5">
      <c r="A23" s="174" t="s">
        <v>14</v>
      </c>
      <c r="B23" s="175" t="s">
        <v>152</v>
      </c>
      <c r="C23" s="176"/>
      <c r="D23" s="177"/>
      <c r="E23" s="178"/>
      <c r="F23" s="179"/>
      <c r="G23" s="116"/>
      <c r="I23" s="115"/>
      <c r="J23" s="117"/>
    </row>
    <row r="24" spans="1:10">
      <c r="A24" s="110" t="s">
        <v>73</v>
      </c>
      <c r="B24" s="89" t="s">
        <v>153</v>
      </c>
      <c r="C24" s="187" t="s">
        <v>6</v>
      </c>
      <c r="D24" s="182"/>
      <c r="E24" s="84">
        <v>5</v>
      </c>
      <c r="F24" s="85"/>
    </row>
    <row r="25" spans="1:10">
      <c r="A25" s="110" t="s">
        <v>74</v>
      </c>
      <c r="B25" s="180" t="s">
        <v>154</v>
      </c>
      <c r="C25" s="187" t="s">
        <v>6</v>
      </c>
      <c r="D25" s="182"/>
      <c r="E25" s="84">
        <v>5</v>
      </c>
      <c r="F25" s="85"/>
    </row>
    <row r="26" spans="1:10" ht="15.75" thickBot="1">
      <c r="A26" s="118"/>
      <c r="B26" s="119"/>
      <c r="C26" s="92"/>
      <c r="D26" s="93"/>
      <c r="E26" s="94"/>
      <c r="F26" s="95"/>
    </row>
    <row r="27" spans="1:10" ht="15.75" thickBot="1">
      <c r="A27" s="96"/>
      <c r="B27" s="97" t="s">
        <v>164</v>
      </c>
      <c r="C27" s="98"/>
      <c r="D27" s="99"/>
      <c r="E27" s="100"/>
      <c r="F27" s="101"/>
      <c r="G27" s="86"/>
    </row>
    <row r="28" spans="1:10">
      <c r="A28" s="102"/>
      <c r="B28" s="103"/>
      <c r="C28" s="104"/>
      <c r="D28" s="105"/>
      <c r="E28" s="106"/>
      <c r="F28" s="107"/>
    </row>
    <row r="29" spans="1:10" ht="16.5">
      <c r="A29" s="108" t="s">
        <v>5</v>
      </c>
      <c r="B29" s="109" t="s">
        <v>112</v>
      </c>
      <c r="C29" s="75"/>
      <c r="D29" s="76"/>
      <c r="E29" s="77"/>
      <c r="F29" s="78"/>
    </row>
    <row r="30" spans="1:10" ht="16.5">
      <c r="A30" s="174" t="s">
        <v>16</v>
      </c>
      <c r="B30" s="175" t="s">
        <v>184</v>
      </c>
      <c r="C30" s="176"/>
      <c r="D30" s="177"/>
      <c r="E30" s="178"/>
      <c r="F30" s="179"/>
    </row>
    <row r="31" spans="1:10" ht="25.5">
      <c r="A31" s="110" t="s">
        <v>78</v>
      </c>
      <c r="B31" s="120" t="s">
        <v>181</v>
      </c>
      <c r="C31" s="82" t="s">
        <v>6</v>
      </c>
      <c r="D31" s="83"/>
      <c r="E31" s="84">
        <v>2</v>
      </c>
      <c r="F31" s="85"/>
    </row>
    <row r="32" spans="1:10">
      <c r="A32" s="110" t="s">
        <v>79</v>
      </c>
      <c r="B32" s="120" t="s">
        <v>180</v>
      </c>
      <c r="C32" s="82" t="s">
        <v>6</v>
      </c>
      <c r="D32" s="83"/>
      <c r="E32" s="84">
        <v>3</v>
      </c>
      <c r="F32" s="85"/>
    </row>
    <row r="33" spans="1:9">
      <c r="A33" s="110" t="s">
        <v>80</v>
      </c>
      <c r="B33" s="120" t="s">
        <v>65</v>
      </c>
      <c r="C33" s="82" t="s">
        <v>6</v>
      </c>
      <c r="D33" s="83"/>
      <c r="E33" s="84">
        <v>12</v>
      </c>
      <c r="F33" s="85"/>
    </row>
    <row r="34" spans="1:9">
      <c r="A34" s="110" t="s">
        <v>113</v>
      </c>
      <c r="B34" s="120" t="s">
        <v>155</v>
      </c>
      <c r="C34" s="204"/>
      <c r="D34" s="83"/>
      <c r="E34" s="84"/>
      <c r="F34" s="85"/>
    </row>
    <row r="35" spans="1:9">
      <c r="A35" s="110"/>
      <c r="B35" s="120"/>
      <c r="C35" s="204"/>
      <c r="D35" s="83"/>
      <c r="E35" s="84"/>
      <c r="F35" s="85"/>
    </row>
    <row r="36" spans="1:9" ht="16.5">
      <c r="A36" s="174" t="s">
        <v>19</v>
      </c>
      <c r="B36" s="175" t="s">
        <v>114</v>
      </c>
      <c r="C36" s="176"/>
      <c r="D36" s="177"/>
      <c r="E36" s="178"/>
      <c r="F36" s="179"/>
    </row>
    <row r="37" spans="1:9">
      <c r="A37" s="110" t="s">
        <v>77</v>
      </c>
      <c r="B37" s="180" t="s">
        <v>63</v>
      </c>
      <c r="C37" s="181" t="s">
        <v>3</v>
      </c>
      <c r="D37" s="182"/>
      <c r="E37" s="84">
        <v>250</v>
      </c>
      <c r="F37" s="85"/>
    </row>
    <row r="38" spans="1:9">
      <c r="A38" s="110" t="s">
        <v>81</v>
      </c>
      <c r="B38" s="180" t="s">
        <v>156</v>
      </c>
      <c r="C38" s="181" t="s">
        <v>4</v>
      </c>
      <c r="D38" s="182"/>
      <c r="E38" s="84">
        <v>80</v>
      </c>
      <c r="F38" s="85"/>
    </row>
    <row r="39" spans="1:9">
      <c r="A39" s="110" t="s">
        <v>82</v>
      </c>
      <c r="B39" s="180" t="s">
        <v>157</v>
      </c>
      <c r="C39" s="181" t="s">
        <v>4</v>
      </c>
      <c r="D39" s="182"/>
      <c r="E39" s="84">
        <v>40</v>
      </c>
      <c r="F39" s="85"/>
    </row>
    <row r="40" spans="1:9">
      <c r="A40" s="110" t="s">
        <v>83</v>
      </c>
      <c r="B40" s="180" t="s">
        <v>158</v>
      </c>
      <c r="C40" s="205" t="s">
        <v>4</v>
      </c>
      <c r="D40" s="182"/>
      <c r="E40" s="84">
        <v>20</v>
      </c>
      <c r="F40" s="85"/>
    </row>
    <row r="41" spans="1:9">
      <c r="A41" s="110" t="s">
        <v>104</v>
      </c>
      <c r="B41" s="180" t="s">
        <v>159</v>
      </c>
      <c r="C41" s="205" t="s">
        <v>4</v>
      </c>
      <c r="D41" s="182"/>
      <c r="E41" s="84"/>
      <c r="F41" s="85"/>
    </row>
    <row r="42" spans="1:9">
      <c r="A42" s="110"/>
      <c r="B42" s="180"/>
      <c r="C42" s="205"/>
      <c r="D42" s="182"/>
      <c r="E42" s="84"/>
      <c r="F42" s="85"/>
    </row>
    <row r="43" spans="1:9" ht="16.5">
      <c r="A43" s="174" t="s">
        <v>17</v>
      </c>
      <c r="B43" s="175" t="s">
        <v>86</v>
      </c>
      <c r="C43" s="176"/>
      <c r="D43" s="177"/>
      <c r="E43" s="178"/>
      <c r="F43" s="179"/>
      <c r="H43" s="87"/>
      <c r="I43" s="115"/>
    </row>
    <row r="44" spans="1:9">
      <c r="A44" s="110" t="s">
        <v>85</v>
      </c>
      <c r="B44" s="180" t="s">
        <v>148</v>
      </c>
      <c r="C44" s="181" t="s">
        <v>6</v>
      </c>
      <c r="D44" s="182"/>
      <c r="E44" s="84">
        <v>65</v>
      </c>
      <c r="F44" s="85"/>
      <c r="I44" s="115"/>
    </row>
    <row r="45" spans="1:9">
      <c r="A45" s="110" t="s">
        <v>117</v>
      </c>
      <c r="B45" s="180" t="s">
        <v>160</v>
      </c>
      <c r="C45" s="181" t="s">
        <v>6</v>
      </c>
      <c r="D45" s="182"/>
      <c r="E45" s="84"/>
      <c r="F45" s="85"/>
      <c r="H45" s="202"/>
    </row>
    <row r="46" spans="1:9">
      <c r="A46" s="110" t="s">
        <v>119</v>
      </c>
      <c r="B46" s="180" t="s">
        <v>161</v>
      </c>
      <c r="C46" s="181" t="s">
        <v>6</v>
      </c>
      <c r="D46" s="182"/>
      <c r="E46" s="84">
        <v>45</v>
      </c>
      <c r="F46" s="85"/>
      <c r="H46" s="202"/>
    </row>
    <row r="47" spans="1:9">
      <c r="A47" s="110" t="s">
        <v>121</v>
      </c>
      <c r="B47" s="183" t="s">
        <v>125</v>
      </c>
      <c r="C47" s="181" t="s">
        <v>6</v>
      </c>
      <c r="D47" s="182"/>
      <c r="E47" s="84">
        <v>25</v>
      </c>
      <c r="F47" s="85"/>
      <c r="H47" s="202"/>
    </row>
    <row r="48" spans="1:9">
      <c r="A48" s="110" t="s">
        <v>122</v>
      </c>
      <c r="B48" s="183" t="s">
        <v>87</v>
      </c>
      <c r="C48" s="181" t="s">
        <v>6</v>
      </c>
      <c r="D48" s="182"/>
      <c r="E48" s="84"/>
      <c r="F48" s="85"/>
      <c r="H48" s="202"/>
    </row>
    <row r="49" spans="1:9">
      <c r="A49" s="110" t="s">
        <v>123</v>
      </c>
      <c r="B49" s="183" t="s">
        <v>88</v>
      </c>
      <c r="C49" s="181" t="s">
        <v>6</v>
      </c>
      <c r="D49" s="182"/>
      <c r="E49" s="84">
        <v>13</v>
      </c>
      <c r="F49" s="85"/>
      <c r="H49" s="202"/>
    </row>
    <row r="50" spans="1:9">
      <c r="A50" s="110"/>
      <c r="B50" s="183"/>
      <c r="C50" s="205"/>
      <c r="D50" s="182"/>
      <c r="E50" s="84"/>
      <c r="F50" s="85"/>
      <c r="H50" s="202"/>
    </row>
    <row r="51" spans="1:9" ht="16.5">
      <c r="A51" s="174" t="s">
        <v>18</v>
      </c>
      <c r="B51" s="175" t="s">
        <v>94</v>
      </c>
      <c r="C51" s="176"/>
      <c r="D51" s="177"/>
      <c r="E51" s="178"/>
      <c r="F51" s="179"/>
      <c r="G51" s="185"/>
      <c r="I51" s="115"/>
    </row>
    <row r="52" spans="1:9">
      <c r="A52" s="110" t="s">
        <v>89</v>
      </c>
      <c r="B52" s="89" t="s">
        <v>95</v>
      </c>
      <c r="C52" s="181" t="s">
        <v>6</v>
      </c>
      <c r="D52" s="182"/>
      <c r="E52" s="84">
        <v>6</v>
      </c>
      <c r="F52" s="85"/>
      <c r="G52" s="185"/>
      <c r="I52" s="115"/>
    </row>
    <row r="53" spans="1:9">
      <c r="A53" s="110" t="s">
        <v>91</v>
      </c>
      <c r="B53" s="184" t="s">
        <v>103</v>
      </c>
      <c r="C53" s="181" t="s">
        <v>6</v>
      </c>
      <c r="D53" s="182"/>
      <c r="E53" s="84">
        <v>8</v>
      </c>
      <c r="F53" s="85"/>
      <c r="G53" s="185"/>
      <c r="I53" s="115"/>
    </row>
    <row r="54" spans="1:9" ht="15.75" thickBot="1">
      <c r="A54" s="118"/>
      <c r="B54" s="119"/>
      <c r="C54" s="92"/>
      <c r="D54" s="93"/>
      <c r="E54" s="94"/>
      <c r="F54" s="95"/>
    </row>
    <row r="55" spans="1:9" ht="15.75" thickBot="1">
      <c r="A55" s="96"/>
      <c r="B55" s="97" t="s">
        <v>163</v>
      </c>
      <c r="C55" s="98"/>
      <c r="D55" s="99"/>
      <c r="E55" s="100"/>
      <c r="F55" s="101"/>
      <c r="G55" s="86"/>
    </row>
    <row r="56" spans="1:9" ht="16.5">
      <c r="A56" s="63"/>
      <c r="B56" s="125"/>
      <c r="C56" s="64"/>
      <c r="D56" s="126"/>
      <c r="E56" s="66"/>
      <c r="F56" s="67"/>
    </row>
    <row r="57" spans="1:9" ht="16.5">
      <c r="A57" s="127"/>
      <c r="B57" s="128" t="s">
        <v>52</v>
      </c>
      <c r="C57" s="249"/>
      <c r="D57" s="250"/>
      <c r="E57" s="250"/>
      <c r="F57" s="251"/>
    </row>
    <row r="58" spans="1:9" ht="15.75" customHeight="1">
      <c r="A58" s="129"/>
      <c r="B58" s="130" t="s">
        <v>162</v>
      </c>
      <c r="C58" s="131"/>
      <c r="D58" s="132"/>
      <c r="E58" s="133"/>
      <c r="F58" s="134"/>
    </row>
    <row r="59" spans="1:9">
      <c r="A59" s="135">
        <v>1</v>
      </c>
      <c r="B59" s="130" t="str">
        <f>B6</f>
        <v>POSTES GENERAUX</v>
      </c>
      <c r="C59" s="136"/>
      <c r="D59" s="137"/>
      <c r="E59" s="138"/>
      <c r="F59" s="139"/>
    </row>
    <row r="60" spans="1:9">
      <c r="A60" s="135">
        <v>2</v>
      </c>
      <c r="B60" s="130" t="str">
        <f>B13</f>
        <v>TRAVAUX DE FORMALISATION DU SENTIER</v>
      </c>
      <c r="C60" s="136"/>
      <c r="D60" s="137"/>
      <c r="E60" s="138"/>
      <c r="F60" s="139"/>
    </row>
    <row r="61" spans="1:9">
      <c r="A61" s="135">
        <v>3</v>
      </c>
      <c r="B61" s="130" t="str">
        <f>B29</f>
        <v>TRAVAUX D’AMENAGEMENT, D’ORIENTATION ET DE MISE EN VALEUR DU SENTIER</v>
      </c>
      <c r="C61" s="136"/>
      <c r="D61" s="137"/>
      <c r="E61" s="138"/>
      <c r="F61" s="139"/>
    </row>
    <row r="62" spans="1:9" ht="15.75" thickBot="1">
      <c r="A62" s="140"/>
      <c r="B62" s="130"/>
      <c r="C62" s="141"/>
      <c r="D62" s="142"/>
      <c r="E62" s="143"/>
      <c r="F62" s="144"/>
    </row>
    <row r="63" spans="1:9">
      <c r="A63" s="145"/>
      <c r="B63" s="146" t="s">
        <v>100</v>
      </c>
      <c r="C63" s="147"/>
      <c r="D63" s="148"/>
      <c r="E63" s="149"/>
      <c r="F63" s="150"/>
      <c r="G63" s="121"/>
      <c r="H63" s="122"/>
    </row>
    <row r="64" spans="1:9" s="2" customFormat="1" ht="12.75">
      <c r="C64" s="151"/>
      <c r="E64" s="152"/>
      <c r="F64" s="153"/>
      <c r="G64" s="154"/>
      <c r="H64" s="155"/>
    </row>
    <row r="65" spans="1:6">
      <c r="A65" s="156"/>
      <c r="B65" s="157"/>
      <c r="C65" s="158"/>
      <c r="D65" s="159"/>
      <c r="E65" s="160"/>
      <c r="F65" s="161"/>
    </row>
    <row r="66" spans="1:6">
      <c r="A66" s="124"/>
      <c r="B66" s="162"/>
      <c r="C66" s="163"/>
      <c r="D66" s="164"/>
      <c r="E66" s="165"/>
      <c r="F66" s="166"/>
    </row>
    <row r="67" spans="1:6">
      <c r="A67" s="124"/>
      <c r="B67" s="162"/>
      <c r="C67" s="163"/>
      <c r="D67" s="164"/>
      <c r="E67" s="165"/>
      <c r="F67" s="166"/>
    </row>
  </sheetData>
  <mergeCells count="3">
    <mergeCell ref="E1:F1"/>
    <mergeCell ref="E2:F2"/>
    <mergeCell ref="C57:F57"/>
  </mergeCells>
  <phoneticPr fontId="5" type="noConversion"/>
  <pageMargins left="0.7" right="0.7" top="0.75" bottom="0.75" header="0.3" footer="0.3"/>
  <pageSetup paperSize="8" scale="93" fitToHeight="0" orientation="portrait" r:id="rId1"/>
  <rowBreaks count="1" manualBreakCount="1">
    <brk id="65"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C31F9-BC33-421E-B0AB-7DD6855E3DC8}">
  <sheetPr>
    <tabColor rgb="FFFF0000"/>
    <pageSetUpPr fitToPage="1"/>
  </sheetPr>
  <dimension ref="A1:L67"/>
  <sheetViews>
    <sheetView zoomScale="85" zoomScaleNormal="85" zoomScaleSheetLayoutView="100" workbookViewId="0">
      <pane xSplit="1" ySplit="3" topLeftCell="B32" activePane="bottomRight" state="frozen"/>
      <selection pane="topRight" activeCell="B1" sqref="B1"/>
      <selection pane="bottomLeft" activeCell="A6" sqref="A6"/>
      <selection pane="bottomRight" activeCell="E1" sqref="A1:F63"/>
    </sheetView>
  </sheetViews>
  <sheetFormatPr baseColWidth="10" defaultRowHeight="15"/>
  <cols>
    <col min="1" max="1" width="9" customWidth="1"/>
    <col min="2" max="2" width="81" customWidth="1"/>
    <col min="3" max="3" width="9" style="167" customWidth="1"/>
    <col min="4" max="4" width="11.42578125" customWidth="1"/>
    <col min="5" max="5" width="12" style="1" bestFit="1" customWidth="1"/>
    <col min="6" max="6" width="17.7109375" style="123" bestFit="1" customWidth="1"/>
    <col min="7" max="7" width="13.140625" style="46" customWidth="1"/>
    <col min="8" max="8" width="21.28515625" style="47" customWidth="1"/>
    <col min="11" max="11" width="12.85546875" bestFit="1" customWidth="1"/>
    <col min="12" max="12" width="11.85546875" bestFit="1" customWidth="1"/>
  </cols>
  <sheetData>
    <row r="1" spans="1:12" ht="61.5" customHeight="1">
      <c r="A1" s="42"/>
      <c r="B1" s="43" t="s">
        <v>53</v>
      </c>
      <c r="C1" s="44"/>
      <c r="D1" s="45"/>
      <c r="E1" s="230" t="s">
        <v>44</v>
      </c>
      <c r="F1" s="230"/>
    </row>
    <row r="2" spans="1:12" ht="27" customHeight="1" thickBot="1">
      <c r="A2" s="48"/>
      <c r="B2" s="49" t="s">
        <v>174</v>
      </c>
      <c r="C2" s="50"/>
      <c r="D2" s="51"/>
      <c r="E2" s="231" t="s">
        <v>183</v>
      </c>
      <c r="F2" s="231"/>
    </row>
    <row r="3" spans="1:12" ht="15.75" thickBot="1">
      <c r="A3" s="57" t="s">
        <v>46</v>
      </c>
      <c r="B3" s="57" t="s">
        <v>47</v>
      </c>
      <c r="C3" s="58" t="s">
        <v>48</v>
      </c>
      <c r="D3" s="59" t="s">
        <v>49</v>
      </c>
      <c r="E3" s="60" t="s">
        <v>50</v>
      </c>
      <c r="F3" s="61" t="s">
        <v>51</v>
      </c>
      <c r="G3" s="62"/>
    </row>
    <row r="4" spans="1:12" ht="15.75" customHeight="1">
      <c r="A4" s="63"/>
      <c r="B4" s="63"/>
      <c r="C4" s="64"/>
      <c r="D4" s="65"/>
      <c r="E4" s="66"/>
      <c r="F4" s="67"/>
    </row>
    <row r="5" spans="1:12" ht="15.75" customHeight="1">
      <c r="A5" s="68"/>
      <c r="B5" s="14" t="s">
        <v>97</v>
      </c>
      <c r="C5" s="69"/>
      <c r="D5" s="70"/>
      <c r="E5" s="71"/>
      <c r="F5" s="72"/>
    </row>
    <row r="6" spans="1:12" ht="16.5">
      <c r="A6" s="73" t="s">
        <v>0</v>
      </c>
      <c r="B6" s="74" t="s">
        <v>37</v>
      </c>
      <c r="C6" s="75"/>
      <c r="D6" s="76"/>
      <c r="E6" s="77"/>
      <c r="F6" s="78"/>
      <c r="H6" s="79"/>
    </row>
    <row r="7" spans="1:12">
      <c r="A7" s="80" t="s">
        <v>10</v>
      </c>
      <c r="B7" s="81" t="s">
        <v>8</v>
      </c>
      <c r="C7" s="82" t="s">
        <v>15</v>
      </c>
      <c r="D7" s="83">
        <v>10000</v>
      </c>
      <c r="E7" s="84">
        <v>1</v>
      </c>
      <c r="F7" s="85">
        <f>D7*E7</f>
        <v>10000</v>
      </c>
      <c r="G7" s="86"/>
      <c r="H7" s="87"/>
      <c r="I7" s="47"/>
      <c r="L7" s="88"/>
    </row>
    <row r="8" spans="1:12">
      <c r="A8" s="80" t="s">
        <v>11</v>
      </c>
      <c r="B8" s="81" t="s">
        <v>59</v>
      </c>
      <c r="C8" s="82" t="s">
        <v>15</v>
      </c>
      <c r="D8" s="83">
        <v>4000</v>
      </c>
      <c r="E8" s="84">
        <v>1</v>
      </c>
      <c r="F8" s="85">
        <f t="shared" ref="F8:F9" si="0">D8*E8</f>
        <v>4000</v>
      </c>
      <c r="G8" s="86"/>
      <c r="I8" s="47"/>
    </row>
    <row r="9" spans="1:12">
      <c r="A9" s="80" t="s">
        <v>12</v>
      </c>
      <c r="B9" s="81" t="s">
        <v>1</v>
      </c>
      <c r="C9" s="82" t="s">
        <v>15</v>
      </c>
      <c r="D9" s="83">
        <v>1000</v>
      </c>
      <c r="E9" s="84">
        <v>1</v>
      </c>
      <c r="F9" s="85">
        <f t="shared" si="0"/>
        <v>1000</v>
      </c>
      <c r="G9" s="86"/>
    </row>
    <row r="10" spans="1:12" ht="15.75" thickBot="1">
      <c r="A10" s="90"/>
      <c r="B10" s="91"/>
      <c r="C10" s="92"/>
      <c r="D10" s="93"/>
      <c r="E10" s="94"/>
      <c r="F10" s="95"/>
    </row>
    <row r="11" spans="1:12" ht="15.75" thickBot="1">
      <c r="A11" s="96"/>
      <c r="B11" s="97" t="s">
        <v>165</v>
      </c>
      <c r="C11" s="98"/>
      <c r="D11" s="99"/>
      <c r="E11" s="100"/>
      <c r="F11" s="101">
        <f>SUM(F7:F9)</f>
        <v>15000</v>
      </c>
      <c r="G11" s="86"/>
      <c r="H11" s="87"/>
    </row>
    <row r="12" spans="1:12">
      <c r="A12" s="102"/>
      <c r="B12" s="103"/>
      <c r="C12" s="104"/>
      <c r="D12" s="105"/>
      <c r="E12" s="106"/>
      <c r="F12" s="107"/>
    </row>
    <row r="13" spans="1:12" ht="16.5">
      <c r="A13" s="108" t="s">
        <v>2</v>
      </c>
      <c r="B13" s="109" t="s">
        <v>109</v>
      </c>
      <c r="C13" s="75"/>
      <c r="D13" s="76"/>
      <c r="E13" s="77"/>
      <c r="F13" s="78"/>
    </row>
    <row r="14" spans="1:12" ht="16.5">
      <c r="A14" s="174" t="s">
        <v>13</v>
      </c>
      <c r="B14" s="175" t="s">
        <v>76</v>
      </c>
      <c r="C14" s="176"/>
      <c r="D14" s="177"/>
      <c r="E14" s="178"/>
      <c r="F14" s="179"/>
    </row>
    <row r="15" spans="1:12">
      <c r="A15" s="110" t="s">
        <v>66</v>
      </c>
      <c r="B15" s="111" t="s">
        <v>62</v>
      </c>
      <c r="C15" s="112" t="s">
        <v>3</v>
      </c>
      <c r="D15" s="83">
        <v>2</v>
      </c>
      <c r="E15" s="113">
        <v>5000</v>
      </c>
      <c r="F15" s="85">
        <f t="shared" ref="F15:F20" si="1">D15*E15</f>
        <v>10000</v>
      </c>
    </row>
    <row r="16" spans="1:12">
      <c r="A16" s="110" t="s">
        <v>67</v>
      </c>
      <c r="B16" s="111" t="s">
        <v>99</v>
      </c>
      <c r="C16" s="112" t="s">
        <v>98</v>
      </c>
      <c r="D16" s="83">
        <v>300</v>
      </c>
      <c r="E16" s="84">
        <v>20</v>
      </c>
      <c r="F16" s="85">
        <f t="shared" si="1"/>
        <v>6000</v>
      </c>
      <c r="G16" s="114"/>
    </row>
    <row r="17" spans="1:10">
      <c r="A17" s="110" t="s">
        <v>68</v>
      </c>
      <c r="B17" s="186" t="s">
        <v>84</v>
      </c>
      <c r="C17" s="188" t="s">
        <v>98</v>
      </c>
      <c r="D17" s="182" t="s">
        <v>166</v>
      </c>
      <c r="E17" s="84">
        <v>10</v>
      </c>
      <c r="F17" s="85">
        <f t="shared" si="1"/>
        <v>1500</v>
      </c>
      <c r="I17" s="115"/>
    </row>
    <row r="18" spans="1:10" ht="25.5">
      <c r="A18" s="110" t="s">
        <v>69</v>
      </c>
      <c r="B18" s="186" t="s">
        <v>130</v>
      </c>
      <c r="C18" s="188" t="s">
        <v>98</v>
      </c>
      <c r="D18" s="182" t="s">
        <v>171</v>
      </c>
      <c r="E18" s="84">
        <v>15</v>
      </c>
      <c r="F18" s="85">
        <f t="shared" si="1"/>
        <v>7500</v>
      </c>
      <c r="I18" s="115"/>
    </row>
    <row r="19" spans="1:10">
      <c r="A19" s="110" t="s">
        <v>70</v>
      </c>
      <c r="B19" s="186" t="s">
        <v>150</v>
      </c>
      <c r="C19" s="188" t="s">
        <v>98</v>
      </c>
      <c r="D19" s="182" t="s">
        <v>169</v>
      </c>
      <c r="E19" s="84">
        <v>10</v>
      </c>
      <c r="F19" s="85">
        <f t="shared" si="1"/>
        <v>1000</v>
      </c>
      <c r="I19" s="115"/>
    </row>
    <row r="20" spans="1:10" ht="25.5">
      <c r="A20" s="110" t="s">
        <v>71</v>
      </c>
      <c r="B20" s="186" t="s">
        <v>175</v>
      </c>
      <c r="C20" s="188" t="s">
        <v>3</v>
      </c>
      <c r="D20" s="182" t="s">
        <v>167</v>
      </c>
      <c r="E20" s="84">
        <v>1000</v>
      </c>
      <c r="F20" s="85">
        <f t="shared" si="1"/>
        <v>20000</v>
      </c>
      <c r="I20" s="115"/>
    </row>
    <row r="21" spans="1:10">
      <c r="A21" s="110" t="s">
        <v>72</v>
      </c>
      <c r="B21" s="180" t="s">
        <v>151</v>
      </c>
      <c r="C21" s="188" t="s">
        <v>3</v>
      </c>
      <c r="D21" s="182" t="s">
        <v>7</v>
      </c>
      <c r="E21" s="84">
        <v>500</v>
      </c>
      <c r="F21" s="85">
        <f>D21*E21</f>
        <v>2500</v>
      </c>
      <c r="I21" s="115"/>
    </row>
    <row r="22" spans="1:10">
      <c r="A22" s="110"/>
      <c r="B22" s="180"/>
      <c r="C22" s="188"/>
      <c r="D22" s="182"/>
      <c r="E22" s="84"/>
      <c r="F22" s="85"/>
      <c r="I22" s="115"/>
    </row>
    <row r="23" spans="1:10" ht="16.5">
      <c r="A23" s="174" t="s">
        <v>14</v>
      </c>
      <c r="B23" s="175" t="s">
        <v>152</v>
      </c>
      <c r="C23" s="176"/>
      <c r="D23" s="177"/>
      <c r="E23" s="178"/>
      <c r="F23" s="179"/>
      <c r="G23" s="116"/>
      <c r="I23" s="115"/>
      <c r="J23" s="117"/>
    </row>
    <row r="24" spans="1:10">
      <c r="A24" s="110" t="s">
        <v>73</v>
      </c>
      <c r="B24" s="89" t="s">
        <v>153</v>
      </c>
      <c r="C24" s="187" t="s">
        <v>6</v>
      </c>
      <c r="D24" s="182" t="s">
        <v>172</v>
      </c>
      <c r="E24" s="84">
        <v>5</v>
      </c>
      <c r="F24" s="85">
        <f t="shared" ref="F24:F25" si="2">D24*E24</f>
        <v>7500</v>
      </c>
    </row>
    <row r="25" spans="1:10">
      <c r="A25" s="110" t="s">
        <v>74</v>
      </c>
      <c r="B25" s="180" t="s">
        <v>154</v>
      </c>
      <c r="C25" s="187" t="s">
        <v>6</v>
      </c>
      <c r="D25" s="182" t="s">
        <v>171</v>
      </c>
      <c r="E25" s="84">
        <v>5</v>
      </c>
      <c r="F25" s="85">
        <f t="shared" si="2"/>
        <v>2500</v>
      </c>
    </row>
    <row r="26" spans="1:10" ht="15.75" thickBot="1">
      <c r="A26" s="118"/>
      <c r="B26" s="119"/>
      <c r="C26" s="92"/>
      <c r="D26" s="93"/>
      <c r="E26" s="94"/>
      <c r="F26" s="95"/>
    </row>
    <row r="27" spans="1:10" ht="15.75" thickBot="1">
      <c r="A27" s="96"/>
      <c r="B27" s="97" t="s">
        <v>164</v>
      </c>
      <c r="C27" s="98"/>
      <c r="D27" s="99"/>
      <c r="E27" s="100"/>
      <c r="F27" s="101">
        <f>SUM(F15:F25)</f>
        <v>58500</v>
      </c>
      <c r="G27" s="86"/>
    </row>
    <row r="28" spans="1:10">
      <c r="A28" s="102"/>
      <c r="B28" s="103"/>
      <c r="C28" s="104"/>
      <c r="D28" s="105"/>
      <c r="E28" s="106"/>
      <c r="F28" s="107"/>
    </row>
    <row r="29" spans="1:10" ht="16.5">
      <c r="A29" s="108" t="s">
        <v>5</v>
      </c>
      <c r="B29" s="109" t="s">
        <v>112</v>
      </c>
      <c r="C29" s="75"/>
      <c r="D29" s="76"/>
      <c r="E29" s="77"/>
      <c r="F29" s="78"/>
    </row>
    <row r="30" spans="1:10" ht="16.5">
      <c r="A30" s="174" t="s">
        <v>16</v>
      </c>
      <c r="B30" s="175" t="s">
        <v>184</v>
      </c>
      <c r="C30" s="176"/>
      <c r="D30" s="177"/>
      <c r="E30" s="178"/>
      <c r="F30" s="179"/>
    </row>
    <row r="31" spans="1:10" ht="25.5">
      <c r="A31" s="110" t="s">
        <v>78</v>
      </c>
      <c r="B31" s="120" t="s">
        <v>181</v>
      </c>
      <c r="C31" s="82" t="s">
        <v>6</v>
      </c>
      <c r="D31" s="83">
        <v>4000</v>
      </c>
      <c r="E31" s="84">
        <v>2</v>
      </c>
      <c r="F31" s="85">
        <f t="shared" ref="F31:F34" si="3">D31*E31</f>
        <v>8000</v>
      </c>
    </row>
    <row r="32" spans="1:10">
      <c r="A32" s="110" t="s">
        <v>79</v>
      </c>
      <c r="B32" s="120" t="s">
        <v>180</v>
      </c>
      <c r="C32" s="82" t="s">
        <v>6</v>
      </c>
      <c r="D32" s="83">
        <v>3000</v>
      </c>
      <c r="E32" s="84">
        <v>3</v>
      </c>
      <c r="F32" s="85">
        <f t="shared" si="3"/>
        <v>9000</v>
      </c>
    </row>
    <row r="33" spans="1:9">
      <c r="A33" s="110" t="s">
        <v>80</v>
      </c>
      <c r="B33" s="120" t="s">
        <v>65</v>
      </c>
      <c r="C33" s="82" t="s">
        <v>6</v>
      </c>
      <c r="D33" s="83">
        <v>2000</v>
      </c>
      <c r="E33" s="84">
        <v>12</v>
      </c>
      <c r="F33" s="85">
        <f t="shared" si="3"/>
        <v>24000</v>
      </c>
    </row>
    <row r="34" spans="1:9">
      <c r="A34" s="110" t="s">
        <v>113</v>
      </c>
      <c r="B34" s="120" t="s">
        <v>155</v>
      </c>
      <c r="C34" s="204"/>
      <c r="D34" s="83"/>
      <c r="E34" s="84"/>
      <c r="F34" s="85">
        <f t="shared" si="3"/>
        <v>0</v>
      </c>
    </row>
    <row r="35" spans="1:9">
      <c r="A35" s="110"/>
      <c r="B35" s="120"/>
      <c r="C35" s="204"/>
      <c r="D35" s="83"/>
      <c r="E35" s="84"/>
      <c r="F35" s="85"/>
    </row>
    <row r="36" spans="1:9" ht="16.5">
      <c r="A36" s="174" t="s">
        <v>19</v>
      </c>
      <c r="B36" s="175" t="s">
        <v>114</v>
      </c>
      <c r="C36" s="176"/>
      <c r="D36" s="177"/>
      <c r="E36" s="178"/>
      <c r="F36" s="179"/>
    </row>
    <row r="37" spans="1:9">
      <c r="A37" s="110" t="s">
        <v>77</v>
      </c>
      <c r="B37" s="180" t="s">
        <v>63</v>
      </c>
      <c r="C37" s="181" t="s">
        <v>3</v>
      </c>
      <c r="D37" s="182" t="s">
        <v>167</v>
      </c>
      <c r="E37" s="84">
        <v>250</v>
      </c>
      <c r="F37" s="85">
        <f t="shared" ref="F37:F41" si="4">D37*E37</f>
        <v>5000</v>
      </c>
    </row>
    <row r="38" spans="1:9">
      <c r="A38" s="110" t="s">
        <v>81</v>
      </c>
      <c r="B38" s="180" t="s">
        <v>156</v>
      </c>
      <c r="C38" s="181" t="s">
        <v>4</v>
      </c>
      <c r="D38" s="182" t="s">
        <v>166</v>
      </c>
      <c r="E38" s="84">
        <v>80</v>
      </c>
      <c r="F38" s="85">
        <f t="shared" si="4"/>
        <v>12000</v>
      </c>
    </row>
    <row r="39" spans="1:9">
      <c r="A39" s="110" t="s">
        <v>82</v>
      </c>
      <c r="B39" s="180" t="s">
        <v>157</v>
      </c>
      <c r="C39" s="181" t="s">
        <v>4</v>
      </c>
      <c r="D39" s="182" t="s">
        <v>169</v>
      </c>
      <c r="E39" s="84">
        <v>40</v>
      </c>
      <c r="F39" s="85">
        <f t="shared" si="4"/>
        <v>4000</v>
      </c>
    </row>
    <row r="40" spans="1:9">
      <c r="A40" s="110" t="s">
        <v>83</v>
      </c>
      <c r="B40" s="180" t="s">
        <v>158</v>
      </c>
      <c r="C40" s="205" t="s">
        <v>4</v>
      </c>
      <c r="D40" s="182" t="s">
        <v>170</v>
      </c>
      <c r="E40" s="84">
        <v>20</v>
      </c>
      <c r="F40" s="85">
        <f t="shared" si="4"/>
        <v>7000</v>
      </c>
    </row>
    <row r="41" spans="1:9">
      <c r="A41" s="110" t="s">
        <v>104</v>
      </c>
      <c r="B41" s="180" t="s">
        <v>159</v>
      </c>
      <c r="C41" s="205" t="s">
        <v>4</v>
      </c>
      <c r="D41" s="182"/>
      <c r="E41" s="84"/>
      <c r="F41" s="85">
        <f t="shared" si="4"/>
        <v>0</v>
      </c>
    </row>
    <row r="42" spans="1:9">
      <c r="A42" s="110"/>
      <c r="B42" s="180"/>
      <c r="C42" s="205"/>
      <c r="D42" s="182"/>
      <c r="E42" s="84"/>
      <c r="F42" s="85"/>
    </row>
    <row r="43" spans="1:9" ht="16.5">
      <c r="A43" s="174" t="s">
        <v>17</v>
      </c>
      <c r="B43" s="175" t="s">
        <v>86</v>
      </c>
      <c r="C43" s="176"/>
      <c r="D43" s="177"/>
      <c r="E43" s="178"/>
      <c r="F43" s="179"/>
      <c r="H43" s="87"/>
      <c r="I43" s="115"/>
    </row>
    <row r="44" spans="1:9">
      <c r="A44" s="110" t="s">
        <v>85</v>
      </c>
      <c r="B44" s="180" t="s">
        <v>148</v>
      </c>
      <c r="C44" s="181" t="s">
        <v>6</v>
      </c>
      <c r="D44" s="182" t="s">
        <v>166</v>
      </c>
      <c r="E44" s="84">
        <v>65</v>
      </c>
      <c r="F44" s="85">
        <f t="shared" ref="F44:F49" si="5">D44*E44</f>
        <v>9750</v>
      </c>
      <c r="I44" s="115"/>
    </row>
    <row r="45" spans="1:9">
      <c r="A45" s="110" t="s">
        <v>117</v>
      </c>
      <c r="B45" s="180" t="s">
        <v>160</v>
      </c>
      <c r="C45" s="181" t="s">
        <v>6</v>
      </c>
      <c r="D45" s="182"/>
      <c r="E45" s="84"/>
      <c r="F45" s="85">
        <f t="shared" si="5"/>
        <v>0</v>
      </c>
      <c r="H45" s="202"/>
    </row>
    <row r="46" spans="1:9">
      <c r="A46" s="110" t="s">
        <v>119</v>
      </c>
      <c r="B46" s="180" t="s">
        <v>161</v>
      </c>
      <c r="C46" s="181" t="s">
        <v>6</v>
      </c>
      <c r="D46" s="182" t="s">
        <v>173</v>
      </c>
      <c r="E46" s="84">
        <v>45</v>
      </c>
      <c r="F46" s="85">
        <f t="shared" si="5"/>
        <v>11250</v>
      </c>
      <c r="H46" s="202"/>
    </row>
    <row r="47" spans="1:9">
      <c r="A47" s="110" t="s">
        <v>121</v>
      </c>
      <c r="B47" s="183" t="s">
        <v>125</v>
      </c>
      <c r="C47" s="181" t="s">
        <v>6</v>
      </c>
      <c r="D47" s="182" t="s">
        <v>168</v>
      </c>
      <c r="E47" s="84">
        <v>25</v>
      </c>
      <c r="F47" s="85">
        <f t="shared" si="5"/>
        <v>875</v>
      </c>
      <c r="H47" s="202"/>
    </row>
    <row r="48" spans="1:9">
      <c r="A48" s="110" t="s">
        <v>122</v>
      </c>
      <c r="B48" s="183" t="s">
        <v>87</v>
      </c>
      <c r="C48" s="181" t="s">
        <v>6</v>
      </c>
      <c r="D48" s="182" t="s">
        <v>169</v>
      </c>
      <c r="E48" s="84"/>
      <c r="F48" s="85">
        <f t="shared" si="5"/>
        <v>0</v>
      </c>
      <c r="H48" s="202"/>
    </row>
    <row r="49" spans="1:9">
      <c r="A49" s="110" t="s">
        <v>123</v>
      </c>
      <c r="B49" s="183" t="s">
        <v>88</v>
      </c>
      <c r="C49" s="181" t="s">
        <v>6</v>
      </c>
      <c r="D49" s="182" t="s">
        <v>166</v>
      </c>
      <c r="E49" s="84">
        <v>13</v>
      </c>
      <c r="F49" s="85">
        <f t="shared" si="5"/>
        <v>1950</v>
      </c>
      <c r="H49" s="202"/>
    </row>
    <row r="50" spans="1:9">
      <c r="A50" s="110"/>
      <c r="B50" s="183"/>
      <c r="C50" s="181"/>
      <c r="D50" s="182"/>
      <c r="E50" s="84"/>
      <c r="F50" s="85"/>
      <c r="H50" s="202"/>
    </row>
    <row r="51" spans="1:9" ht="16.5">
      <c r="A51" s="174" t="s">
        <v>18</v>
      </c>
      <c r="B51" s="175" t="s">
        <v>94</v>
      </c>
      <c r="C51" s="176"/>
      <c r="D51" s="177"/>
      <c r="E51" s="178"/>
      <c r="F51" s="179"/>
      <c r="G51" s="185"/>
      <c r="I51" s="115"/>
    </row>
    <row r="52" spans="1:9">
      <c r="A52" s="110" t="s">
        <v>89</v>
      </c>
      <c r="B52" s="89" t="s">
        <v>95</v>
      </c>
      <c r="C52" s="181" t="s">
        <v>6</v>
      </c>
      <c r="D52" s="182" t="s">
        <v>172</v>
      </c>
      <c r="E52" s="84">
        <v>6</v>
      </c>
      <c r="F52" s="85">
        <f t="shared" ref="F52:F53" si="6">D52*E52</f>
        <v>9000</v>
      </c>
      <c r="G52" s="185"/>
      <c r="I52" s="115"/>
    </row>
    <row r="53" spans="1:9">
      <c r="A53" s="110" t="s">
        <v>91</v>
      </c>
      <c r="B53" s="184" t="s">
        <v>103</v>
      </c>
      <c r="C53" s="181" t="s">
        <v>6</v>
      </c>
      <c r="D53" s="182" t="s">
        <v>171</v>
      </c>
      <c r="E53" s="84">
        <v>8</v>
      </c>
      <c r="F53" s="85">
        <f t="shared" si="6"/>
        <v>4000</v>
      </c>
      <c r="G53" s="185"/>
      <c r="I53" s="115"/>
    </row>
    <row r="54" spans="1:9" ht="15.75" thickBot="1">
      <c r="A54" s="118"/>
      <c r="B54" s="119"/>
      <c r="C54" s="92"/>
      <c r="D54" s="93"/>
      <c r="E54" s="94"/>
      <c r="F54" s="95"/>
    </row>
    <row r="55" spans="1:9" ht="15.75" thickBot="1">
      <c r="A55" s="96"/>
      <c r="B55" s="97" t="s">
        <v>163</v>
      </c>
      <c r="C55" s="98"/>
      <c r="D55" s="99"/>
      <c r="E55" s="100"/>
      <c r="F55" s="101">
        <f>SUM(F31:F53)</f>
        <v>105825</v>
      </c>
      <c r="G55" s="86"/>
    </row>
    <row r="56" spans="1:9" ht="16.5">
      <c r="A56" s="63"/>
      <c r="B56" s="125"/>
      <c r="C56" s="64"/>
      <c r="D56" s="126"/>
      <c r="E56" s="66"/>
      <c r="F56" s="67"/>
    </row>
    <row r="57" spans="1:9" ht="16.5">
      <c r="A57" s="127"/>
      <c r="B57" s="128" t="s">
        <v>52</v>
      </c>
      <c r="C57" s="249"/>
      <c r="D57" s="250"/>
      <c r="E57" s="250"/>
      <c r="F57" s="251"/>
    </row>
    <row r="58" spans="1:9" ht="15.75" customHeight="1">
      <c r="A58" s="129"/>
      <c r="B58" s="130" t="s">
        <v>162</v>
      </c>
      <c r="C58" s="131"/>
      <c r="D58" s="132"/>
      <c r="E58" s="133"/>
      <c r="F58" s="134"/>
    </row>
    <row r="59" spans="1:9">
      <c r="A59" s="135">
        <v>1</v>
      </c>
      <c r="B59" s="130" t="str">
        <f>B6</f>
        <v>POSTES GENERAUX</v>
      </c>
      <c r="C59" s="136"/>
      <c r="D59" s="137"/>
      <c r="E59" s="138"/>
      <c r="F59" s="139">
        <f>F11</f>
        <v>15000</v>
      </c>
    </row>
    <row r="60" spans="1:9">
      <c r="A60" s="135">
        <v>2</v>
      </c>
      <c r="B60" s="130" t="str">
        <f>B13</f>
        <v>TRAVAUX DE FORMALISATION DU SENTIER</v>
      </c>
      <c r="C60" s="136"/>
      <c r="D60" s="137"/>
      <c r="E60" s="138"/>
      <c r="F60" s="139">
        <f>F27</f>
        <v>58500</v>
      </c>
    </row>
    <row r="61" spans="1:9">
      <c r="A61" s="135">
        <v>3</v>
      </c>
      <c r="B61" s="130" t="str">
        <f>B29</f>
        <v>TRAVAUX D’AMENAGEMENT, D’ORIENTATION ET DE MISE EN VALEUR DU SENTIER</v>
      </c>
      <c r="C61" s="136"/>
      <c r="D61" s="137"/>
      <c r="E61" s="138"/>
      <c r="F61" s="139">
        <f>F55</f>
        <v>105825</v>
      </c>
    </row>
    <row r="62" spans="1:9" ht="15.75" thickBot="1">
      <c r="A62" s="140"/>
      <c r="B62" s="130"/>
      <c r="C62" s="141"/>
      <c r="D62" s="142"/>
      <c r="E62" s="143"/>
      <c r="F62" s="144"/>
    </row>
    <row r="63" spans="1:9">
      <c r="A63" s="145"/>
      <c r="B63" s="146" t="s">
        <v>100</v>
      </c>
      <c r="C63" s="147"/>
      <c r="D63" s="148"/>
      <c r="E63" s="149"/>
      <c r="F63" s="150">
        <f>SUM(F59:F61)</f>
        <v>179325</v>
      </c>
      <c r="G63" s="121"/>
      <c r="H63" s="122"/>
    </row>
    <row r="64" spans="1:9" s="2" customFormat="1" ht="12.75">
      <c r="C64" s="151"/>
      <c r="E64" s="152"/>
      <c r="F64" s="153"/>
      <c r="G64" s="154"/>
      <c r="H64" s="155"/>
    </row>
    <row r="65" spans="1:6">
      <c r="A65" s="156"/>
      <c r="B65" s="157"/>
      <c r="C65" s="158"/>
      <c r="D65" s="159"/>
      <c r="E65" s="160"/>
      <c r="F65" s="161"/>
    </row>
    <row r="66" spans="1:6">
      <c r="A66" s="124"/>
      <c r="B66" s="162"/>
      <c r="C66" s="163"/>
      <c r="D66" s="164"/>
      <c r="E66" s="165"/>
      <c r="F66" s="166"/>
    </row>
    <row r="67" spans="1:6">
      <c r="A67" s="124"/>
      <c r="B67" s="162"/>
      <c r="C67" s="163"/>
      <c r="D67" s="164"/>
      <c r="E67" s="165"/>
      <c r="F67" s="166"/>
    </row>
  </sheetData>
  <mergeCells count="3">
    <mergeCell ref="E1:F1"/>
    <mergeCell ref="E2:F2"/>
    <mergeCell ref="C57:F57"/>
  </mergeCells>
  <pageMargins left="0.7" right="0.7" top="0.75" bottom="0.75" header="0.3" footer="0.3"/>
  <pageSetup paperSize="8" scale="93" fitToHeight="0" orientation="portrait" r:id="rId1"/>
  <rowBreaks count="1" manualBreakCount="1">
    <brk id="65"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df56b7a-261e-47e7-b6a8-494b52e0a951" xsi:nil="true"/>
    <lcf76f155ced4ddcb4097134ff3c332f xmlns="5e4c37f9-893b-477c-aea3-f78f284b858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170FAFE09F4884884227611B62E091A" ma:contentTypeVersion="16" ma:contentTypeDescription="Crée un document." ma:contentTypeScope="" ma:versionID="23451d4301fcc169bd64f840e54d7c12">
  <xsd:schema xmlns:xsd="http://www.w3.org/2001/XMLSchema" xmlns:xs="http://www.w3.org/2001/XMLSchema" xmlns:p="http://schemas.microsoft.com/office/2006/metadata/properties" xmlns:ns2="5e4c37f9-893b-477c-aea3-f78f284b858d" xmlns:ns3="7df56b7a-261e-47e7-b6a8-494b52e0a951" targetNamespace="http://schemas.microsoft.com/office/2006/metadata/properties" ma:root="true" ma:fieldsID="72d4c076901e9662cf53adc0a7468fcc" ns2:_="" ns3:_="">
    <xsd:import namespace="5e4c37f9-893b-477c-aea3-f78f284b858d"/>
    <xsd:import namespace="7df56b7a-261e-47e7-b6a8-494b52e0a95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4c37f9-893b-477c-aea3-f78f284b85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bb3a4f9d-c8c7-492f-8253-5675f27fcfd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f56b7a-261e-47e7-b6a8-494b52e0a95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a5817-1eb0-4d43-9f6c-85294e711a70}" ma:internalName="TaxCatchAll" ma:showField="CatchAllData" ma:web="7df56b7a-261e-47e7-b6a8-494b52e0a9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3F47E6-496C-471C-BEAB-32E6CBB259BA}">
  <ds:schemaRefs>
    <ds:schemaRef ds:uri="http://schemas.microsoft.com/sharepoint/v3/contenttype/forms"/>
  </ds:schemaRefs>
</ds:datastoreItem>
</file>

<file path=customXml/itemProps2.xml><?xml version="1.0" encoding="utf-8"?>
<ds:datastoreItem xmlns:ds="http://schemas.openxmlformats.org/officeDocument/2006/customXml" ds:itemID="{2AC77DB7-190C-436D-893B-3E2F99299CE0}">
  <ds:schemaRefs>
    <ds:schemaRef ds:uri="http://schemas.microsoft.com/office/2006/documentManagement/types"/>
    <ds:schemaRef ds:uri="http://www.w3.org/XML/1998/namespace"/>
    <ds:schemaRef ds:uri="7df56b7a-261e-47e7-b6a8-494b52e0a951"/>
    <ds:schemaRef ds:uri="http://purl.org/dc/elements/1.1/"/>
    <ds:schemaRef ds:uri="http://schemas.microsoft.com/office/infopath/2007/PartnerControls"/>
    <ds:schemaRef ds:uri="http://purl.org/dc/dcmitype/"/>
    <ds:schemaRef ds:uri="http://schemas.microsoft.com/office/2006/metadata/properties"/>
    <ds:schemaRef ds:uri="http://schemas.openxmlformats.org/package/2006/metadata/core-properties"/>
    <ds:schemaRef ds:uri="http://purl.org/dc/terms/"/>
    <ds:schemaRef ds:uri="5e4c37f9-893b-477c-aea3-f78f284b858d"/>
  </ds:schemaRefs>
</ds:datastoreItem>
</file>

<file path=customXml/itemProps3.xml><?xml version="1.0" encoding="utf-8"?>
<ds:datastoreItem xmlns:ds="http://schemas.openxmlformats.org/officeDocument/2006/customXml" ds:itemID="{CAE757E4-1F09-4023-A1CE-47DD169004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4c37f9-893b-477c-aea3-f78f284b858d"/>
    <ds:schemaRef ds:uri="7df56b7a-261e-47e7-b6a8-494b52e0a9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LOT1_BPU</vt:lpstr>
      <vt:lpstr>LOT1_DQE</vt:lpstr>
      <vt:lpstr>LOT1_EC</vt:lpstr>
      <vt:lpstr>LOT1_DQE!_Toc212471582</vt:lpstr>
      <vt:lpstr>LOT1_EC!_Toc212471582</vt:lpstr>
      <vt:lpstr>LOT1_DQE!_Toc213591683</vt:lpstr>
      <vt:lpstr>LOT1_EC!_Toc213591683</vt:lpstr>
      <vt:lpstr>LOT1_DQE!_Toc213591684</vt:lpstr>
      <vt:lpstr>LOT1_EC!_Toc213591684</vt:lpstr>
      <vt:lpstr>LOT1_DQE!_Toc213591685</vt:lpstr>
      <vt:lpstr>LOT1_EC!_Toc213591685</vt:lpstr>
      <vt:lpstr>LOT1_DQE!_Toc213591692</vt:lpstr>
      <vt:lpstr>LOT1_EC!_Toc213591692</vt:lpstr>
      <vt:lpstr>LOT1_DQE!Print_Area</vt:lpstr>
      <vt:lpstr>LOT1_EC!Print_Area</vt:lpstr>
      <vt:lpstr>LOT1_BPU!Print_Titles</vt:lpstr>
      <vt:lpstr>LOT1_DQE!Print_Titles</vt:lpstr>
      <vt:lpstr>LOT1_EC!Print_Titles</vt:lpstr>
      <vt:lpstr>LOT1_BPU!Zone_d_impression</vt:lpstr>
      <vt:lpstr>LOT1_DQE!Zone_d_impression</vt:lpstr>
      <vt:lpstr>LOT1_EC!Zone_d_impression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dc:creator>
  <cp:lastModifiedBy>DUPONT Dariane</cp:lastModifiedBy>
  <cp:lastPrinted>2025-12-17T12:56:21Z</cp:lastPrinted>
  <dcterms:created xsi:type="dcterms:W3CDTF">2022-02-07T11:04:39Z</dcterms:created>
  <dcterms:modified xsi:type="dcterms:W3CDTF">2026-01-09T14:57:02Z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0x0101009170FAFE09F4884884227611B62E091A</vt:lpwstr>
  </property>
  <property fmtid="{D5CDD505-2E9C-101B-9397-08002B2CF9AE}" pid="3" name="MediaServiceImageTags">
    <vt:lpwstr/>
  </property>
</Properties>
</file>