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5-149_Analyseurs_reseau_IUT_GEII_Genie_RF\1.Preparation\1.3.DCE_Place\"/>
    </mc:Choice>
  </mc:AlternateContent>
  <xr:revisionPtr revIDLastSave="0" documentId="13_ncr:1_{9DC836DF-BAD3-4B47-9C5F-0B12B6B6D93A}" xr6:coauthVersionLast="47" xr6:coauthVersionMax="47" xr10:uidLastSave="{00000000-0000-0000-0000-000000000000}"/>
  <bookViews>
    <workbookView xWindow="22932" yWindow="-4404" windowWidth="30936" windowHeight="16776" activeTab="5" xr2:uid="{00000000-000D-0000-FFFF-FFFF00000000}"/>
  </bookViews>
  <sheets>
    <sheet name="PageDeGarde" sheetId="6" r:id="rId1"/>
    <sheet name="SpecTechn_SdB" sheetId="5" r:id="rId2"/>
    <sheet name="Prix_SdB" sheetId="7" r:id="rId3"/>
    <sheet name="SpecTechn_Var.Envir." sheetId="20" r:id="rId4"/>
    <sheet name="Prix_Var.Envir." sheetId="19" r:id="rId5"/>
    <sheet name="SpecTechn_Var.Tech." sheetId="21" r:id="rId6"/>
    <sheet name="Prix_Var.Tech." sheetId="22" r:id="rId7"/>
  </sheets>
  <externalReferences>
    <externalReference r:id="rId8"/>
    <externalReference r:id="rId9"/>
  </externalReferences>
  <definedNames>
    <definedName name="_GoBack" localSheetId="1">SpecTechn_SdB!$B$100</definedName>
    <definedName name="_GoBack" localSheetId="3">'SpecTechn_Var.Envir.'!$B$99</definedName>
    <definedName name="_GoBack" localSheetId="5">'SpecTechn_Var.Tech.'!$B$99</definedName>
    <definedName name="COMPLEX_API">[1]Scores!#REF!</definedName>
    <definedName name="COMPLEXITY_DEPLOY">[1]Scores!#REF!</definedName>
    <definedName name="COMPLEXITY_UPDATE">[1]Scores!#REF!</definedName>
    <definedName name="DEPLOY_HA">[1]Scores!#REF!</definedName>
    <definedName name="FUNC_ADV">#REF!</definedName>
    <definedName name="FUNC_BAS">#REF!</definedName>
    <definedName name="FUNC_NUL">#REF!</definedName>
    <definedName name="FUNC_STD">#REF!</definedName>
    <definedName name="_xlnm.Print_Titles" localSheetId="1">SpecTechn_SdB!$10:$10</definedName>
    <definedName name="_xlnm.Print_Titles" localSheetId="3">'SpecTechn_Var.Envir.'!$10:$10</definedName>
    <definedName name="_xlnm.Print_Titles" localSheetId="5">'SpecTechn_Var.Tech.'!$10:$10</definedName>
    <definedName name="IsWaveTemplate">TRUE</definedName>
    <definedName name="Nom_PRJ">[2]Paramètre!$A$2</definedName>
    <definedName name="O_N">[2]Paramètre!$A$31:$A$33</definedName>
    <definedName name="OUI_NON">[2]Paramètre!$A$31:$A$32</definedName>
    <definedName name="Plan">'[2]Analyse -Réservé à IMA'!$A:$IV</definedName>
    <definedName name="PORTLET_LAYOUT">[1]Scores!#REF!</definedName>
    <definedName name="PORTLET_SKIN">[1]Scores!#REF!</definedName>
    <definedName name="PRJ">[2]Paramètre!$A$1</definedName>
    <definedName name="Version">4</definedName>
    <definedName name="wksScoresTop">[1]Scores!#REF!</definedName>
    <definedName name="_xlnm.Print_Area" localSheetId="0">PageDeGarde!$A$1:$G$6</definedName>
    <definedName name="_xlnm.Print_Area" localSheetId="2">Prix_SdB!$C$1:$K$86</definedName>
    <definedName name="_xlnm.Print_Area" localSheetId="4">'Prix_Var.Envir.'!$C$1:$K$86</definedName>
    <definedName name="_xlnm.Print_Area" localSheetId="6">'Prix_Var.Tech.'!$C$1:$K$86</definedName>
    <definedName name="_xlnm.Print_Area" localSheetId="1">SpecTechn_SdB!$A:$E</definedName>
    <definedName name="_xlnm.Print_Area" localSheetId="3">'SpecTechn_Var.Envir.'!$A:$E</definedName>
    <definedName name="_xlnm.Print_Area" localSheetId="5">'SpecTechn_Var.Tech.'!$A:$E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82" i="22" l="1"/>
  <c r="K80" i="22"/>
  <c r="K77" i="22"/>
  <c r="K76" i="22"/>
  <c r="K75" i="22"/>
  <c r="K74" i="22"/>
  <c r="K73" i="22"/>
  <c r="K71" i="22"/>
  <c r="K69" i="22"/>
  <c r="K68" i="22"/>
  <c r="K67" i="22"/>
  <c r="K66" i="22"/>
  <c r="K65" i="22"/>
  <c r="K63" i="22"/>
  <c r="K61" i="22"/>
  <c r="K59" i="22"/>
  <c r="K53" i="22"/>
  <c r="K51" i="22"/>
  <c r="K49" i="22"/>
  <c r="K47" i="22"/>
  <c r="K46" i="22"/>
  <c r="K44" i="22"/>
  <c r="K42" i="22"/>
  <c r="K41" i="22"/>
  <c r="K39" i="22"/>
  <c r="K38" i="22"/>
  <c r="K36" i="22"/>
  <c r="K35" i="22"/>
  <c r="K33" i="22"/>
  <c r="K31" i="22"/>
  <c r="K29" i="22"/>
  <c r="K27" i="22"/>
  <c r="K26" i="22"/>
  <c r="K24" i="22"/>
  <c r="K22" i="22"/>
  <c r="K21" i="22"/>
  <c r="K19" i="22"/>
  <c r="K18" i="22"/>
  <c r="K16" i="22"/>
  <c r="K15" i="22"/>
  <c r="K54" i="22" s="1"/>
  <c r="K82" i="19"/>
  <c r="K80" i="19"/>
  <c r="K77" i="19"/>
  <c r="K76" i="19"/>
  <c r="K75" i="19"/>
  <c r="K74" i="19"/>
  <c r="K73" i="19"/>
  <c r="K71" i="19"/>
  <c r="K69" i="19"/>
  <c r="K68" i="19"/>
  <c r="K67" i="19"/>
  <c r="K66" i="19"/>
  <c r="K65" i="19"/>
  <c r="K63" i="19"/>
  <c r="K61" i="19"/>
  <c r="K59" i="19"/>
  <c r="K53" i="19"/>
  <c r="K51" i="19"/>
  <c r="K49" i="19"/>
  <c r="K47" i="19"/>
  <c r="K46" i="19"/>
  <c r="K44" i="19"/>
  <c r="K42" i="19"/>
  <c r="K41" i="19"/>
  <c r="K39" i="19"/>
  <c r="K38" i="19"/>
  <c r="K36" i="19"/>
  <c r="K35" i="19"/>
  <c r="K33" i="19"/>
  <c r="K31" i="19"/>
  <c r="K29" i="19"/>
  <c r="K27" i="19"/>
  <c r="K26" i="19"/>
  <c r="K24" i="19"/>
  <c r="K22" i="19"/>
  <c r="K21" i="19"/>
  <c r="K19" i="19"/>
  <c r="K18" i="19"/>
  <c r="K16" i="19"/>
  <c r="K15" i="19"/>
  <c r="K54" i="19" s="1"/>
  <c r="K15" i="7"/>
  <c r="K53" i="7"/>
  <c r="K51" i="7"/>
  <c r="K49" i="7"/>
  <c r="K47" i="7"/>
  <c r="K46" i="7"/>
  <c r="K44" i="7"/>
  <c r="K42" i="7"/>
  <c r="K41" i="7"/>
  <c r="K39" i="7"/>
  <c r="K38" i="7"/>
  <c r="K36" i="7"/>
  <c r="K35" i="7"/>
  <c r="K77" i="7"/>
  <c r="K76" i="7"/>
  <c r="K75" i="7"/>
  <c r="K74" i="7"/>
  <c r="K73" i="7"/>
  <c r="K33" i="7"/>
  <c r="K61" i="7"/>
  <c r="K63" i="7"/>
  <c r="K24" i="7"/>
  <c r="K31" i="7"/>
  <c r="K29" i="7"/>
  <c r="K82" i="7"/>
  <c r="K80" i="7"/>
  <c r="K71" i="7"/>
  <c r="K69" i="7"/>
  <c r="K68" i="7"/>
  <c r="K67" i="7"/>
  <c r="K66" i="7"/>
  <c r="K65" i="7"/>
  <c r="K59" i="7"/>
  <c r="K27" i="7"/>
  <c r="K26" i="7"/>
  <c r="K22" i="7"/>
  <c r="K21" i="7"/>
  <c r="K19" i="7"/>
  <c r="K18" i="7"/>
  <c r="K16" i="7"/>
  <c r="K54" i="7" l="1"/>
</calcChain>
</file>

<file path=xl/sharedStrings.xml><?xml version="1.0" encoding="utf-8"?>
<sst xmlns="http://schemas.openxmlformats.org/spreadsheetml/2006/main" count="1465" uniqueCount="361">
  <si>
    <t>F1</t>
  </si>
  <si>
    <t>F2</t>
  </si>
  <si>
    <t>SAV</t>
  </si>
  <si>
    <t>F4</t>
  </si>
  <si>
    <t>F3</t>
  </si>
  <si>
    <t>F5</t>
  </si>
  <si>
    <t>Nom et cachet de l'entreprise candidate</t>
  </si>
  <si>
    <t>F1-1</t>
  </si>
  <si>
    <t>F1-2</t>
  </si>
  <si>
    <t>F1-2-1</t>
  </si>
  <si>
    <t>F1-2-2</t>
  </si>
  <si>
    <t>F0</t>
  </si>
  <si>
    <t>Identification du matériel</t>
  </si>
  <si>
    <t>Modèle</t>
  </si>
  <si>
    <t>Pays de fabrication</t>
  </si>
  <si>
    <t>F1-3</t>
  </si>
  <si>
    <t>F1-3-1</t>
  </si>
  <si>
    <r>
      <rPr>
        <b/>
        <sz val="14"/>
        <color indexed="8"/>
        <rFont val="Arial"/>
        <family val="2"/>
      </rPr>
      <t xml:space="preserve">UNIVERSITE DE BORDEAUX
</t>
    </r>
    <r>
      <rPr>
        <sz val="13"/>
        <color indexed="8"/>
        <rFont val="Arial"/>
        <family val="2"/>
      </rPr>
      <t>35, place Pey Berland
33 000 BORDEAUX</t>
    </r>
  </si>
  <si>
    <t>Signature</t>
  </si>
  <si>
    <t>Désignation / Référence commerciale de l'équipement</t>
  </si>
  <si>
    <t xml:space="preserve">Marque </t>
  </si>
  <si>
    <t>Type</t>
  </si>
  <si>
    <t>Marquage CE et date d'obtention</t>
  </si>
  <si>
    <t>Fourniture des documents relatifs : 
- au marquage CE daté,
- à la déclaration de conformité du fournisseur daté,
- à la certification du service après vente, le cas échéant (ISO 9001)</t>
  </si>
  <si>
    <t>Durée d'exploitation annoncée par le fabricant (ans)</t>
  </si>
  <si>
    <t>Engagement de fourniture de pièces détachée en France (ans)</t>
  </si>
  <si>
    <t>Formation complémentaire</t>
  </si>
  <si>
    <t>Taille de la structure en France</t>
  </si>
  <si>
    <t>Agence dont dépend l'université de Bordeaux</t>
  </si>
  <si>
    <t>Nom et coordonnées du responsable technique régional</t>
  </si>
  <si>
    <t>Jours et heures d'ouverture</t>
  </si>
  <si>
    <t>Formation initiale</t>
  </si>
  <si>
    <t>Respecter les normes en vigueur</t>
  </si>
  <si>
    <t>Prérequis et contre-indications</t>
  </si>
  <si>
    <t>Assurer la livraison, l'installation et la mise en ordre de marche</t>
  </si>
  <si>
    <t xml:space="preserve"> </t>
  </si>
  <si>
    <t>Niveau de fonction</t>
  </si>
  <si>
    <t>ATTENTION</t>
  </si>
  <si>
    <t>Ce document est obligatoire</t>
  </si>
  <si>
    <t>Caractéristiques 
techniques</t>
  </si>
  <si>
    <t>Référence 
fabricant</t>
  </si>
  <si>
    <t>Total 
net €HT</t>
  </si>
  <si>
    <t>Livraison</t>
  </si>
  <si>
    <t>définition de l'unité</t>
  </si>
  <si>
    <t>Quantité d'unités</t>
  </si>
  <si>
    <t>Eléments de réponse complémentaires nécessaires à la compréhension de l'offre et à sa valorisation</t>
  </si>
  <si>
    <t>F1-1-1</t>
  </si>
  <si>
    <t>F1-1-2</t>
  </si>
  <si>
    <t>F1-4</t>
  </si>
  <si>
    <t>F1-4-1</t>
  </si>
  <si>
    <t>F1-5</t>
  </si>
  <si>
    <t>F1-5-1</t>
  </si>
  <si>
    <t>F1-6</t>
  </si>
  <si>
    <t>F1-6-1</t>
  </si>
  <si>
    <t>F2-1</t>
  </si>
  <si>
    <t>F3-1</t>
  </si>
  <si>
    <t>F4-1</t>
  </si>
  <si>
    <t>F4-2</t>
  </si>
  <si>
    <t>-</t>
  </si>
  <si>
    <t xml:space="preserve">Assurer la bonne utilisation du dispositif </t>
  </si>
  <si>
    <t>Préciser les modalités d'entretien courant à assurer par l'utilisateur</t>
  </si>
  <si>
    <t>Prérequis techniques et informatiques nécessaires pour assurer le fonctionnement optimal du dispositif</t>
  </si>
  <si>
    <t>Contre-indications susceptibles de faire obstacle à l'utilisation optimale du dispositif</t>
  </si>
  <si>
    <t xml:space="preserve">Assurer la fourniture des éléments composant le dispositif </t>
  </si>
  <si>
    <t xml:space="preserve">Autres fournitures permettant d'assurer la complétude et la performance du dispositif </t>
  </si>
  <si>
    <t>Assurer un niveau de garantie, gage de la durabilité du dispositif (matériel, logiciel, périphériques) et du niveau d'engagement du titulaire, et le SAV associé (article 2.4.1 CCP)</t>
  </si>
  <si>
    <t>Garantie</t>
  </si>
  <si>
    <t>Nom, qualification et lieu de rattachement de l'interlocuteur de l'université de Bordeaux en matière de support et de garantie</t>
  </si>
  <si>
    <t xml:space="preserve">Nombre et qualification du personnel dédié </t>
  </si>
  <si>
    <t>Coordonnées de la société assurant le SAV + fourniture organigramme</t>
  </si>
  <si>
    <t>Qualité du support technique, modalités de mise en œuvre de l'assistance, N° hot line (non surtaxé)</t>
  </si>
  <si>
    <t xml:space="preserve">Licence </t>
  </si>
  <si>
    <t>F2-1-1</t>
  </si>
  <si>
    <t>Dispositif complet tel que défini dans le tableau des exigences techniques et fonctionnelles</t>
  </si>
  <si>
    <t xml:space="preserve">ATTENTION : </t>
  </si>
  <si>
    <t>Maintenir le dispositif acquis afin d'assurer la continuité des services</t>
  </si>
  <si>
    <t>F5-1</t>
  </si>
  <si>
    <t>F5-2</t>
  </si>
  <si>
    <t>F5-1-1</t>
  </si>
  <si>
    <t>F5-1-2</t>
  </si>
  <si>
    <t>Déterminer les principales pièces d'usure susceptibles d'être changées et induisant une dépense significative</t>
  </si>
  <si>
    <t>Modalités d'intervention</t>
  </si>
  <si>
    <t>Limitations ou restrictions</t>
  </si>
  <si>
    <t xml:space="preserve">Poposer une solution de susbstitution dans le cas d'un dysfonctionnement bloquant </t>
  </si>
  <si>
    <t>Déterminer les principales pièces d'usure</t>
  </si>
  <si>
    <t>Moyens affectés à la maintenance</t>
  </si>
  <si>
    <t>Jours et heures ouvrés</t>
  </si>
  <si>
    <t>Si astreinte, créneau heures non ouvrées</t>
  </si>
  <si>
    <t>F5-1-3</t>
  </si>
  <si>
    <t>F5-1-4</t>
  </si>
  <si>
    <t>F5-2-1</t>
  </si>
  <si>
    <t>F5-2-2</t>
  </si>
  <si>
    <t>F5-2-3</t>
  </si>
  <si>
    <t>F5-2-4</t>
  </si>
  <si>
    <t>Prêt à titre gratuit, location, ou toute autre solution</t>
  </si>
  <si>
    <t>F1-7</t>
  </si>
  <si>
    <t>F1-8</t>
  </si>
  <si>
    <t>F1-7-1</t>
  </si>
  <si>
    <t>F1-8-1</t>
  </si>
  <si>
    <r>
      <t xml:space="preserve">S'engager sur un </t>
    </r>
    <r>
      <rPr>
        <b/>
        <sz val="10"/>
        <rFont val="Arial"/>
        <family val="2"/>
      </rPr>
      <t>taux minimum de disponibilité garanti</t>
    </r>
  </si>
  <si>
    <r>
      <t xml:space="preserve">Durée des </t>
    </r>
    <r>
      <rPr>
        <b/>
        <sz val="10"/>
        <rFont val="Arial"/>
        <family val="2"/>
      </rPr>
      <t>maintenances préventives</t>
    </r>
    <r>
      <rPr>
        <sz val="10"/>
        <rFont val="Arial"/>
        <family val="2"/>
      </rPr>
      <t xml:space="preserve"> couvertes par an </t>
    </r>
  </si>
  <si>
    <r>
      <t xml:space="preserve">Nombre de visites annuelles de </t>
    </r>
    <r>
      <rPr>
        <b/>
        <sz val="10"/>
        <rFont val="Arial"/>
        <family val="2"/>
      </rPr>
      <t xml:space="preserve">maintenance préventive </t>
    </r>
  </si>
  <si>
    <r>
      <t xml:space="preserve">Assurer un nombre illimité </t>
    </r>
    <r>
      <rPr>
        <b/>
        <sz val="10"/>
        <rFont val="Arial"/>
        <family val="2"/>
      </rPr>
      <t xml:space="preserve">d'interventions correctives </t>
    </r>
  </si>
  <si>
    <t>Maintenance à l'attachement</t>
  </si>
  <si>
    <t>Documentation technique (y compris mises à jour)</t>
  </si>
  <si>
    <t>Transport de l'équipement</t>
  </si>
  <si>
    <t>Location ou prêt de moyen de substitution provisoire</t>
  </si>
  <si>
    <t>heure</t>
  </si>
  <si>
    <t>aller-retour</t>
  </si>
  <si>
    <t>MCO</t>
  </si>
  <si>
    <t>Forme des prix</t>
  </si>
  <si>
    <t>Forfait</t>
  </si>
  <si>
    <t>par an et par équipement</t>
  </si>
  <si>
    <t>prix unitaire</t>
  </si>
  <si>
    <t>par équipement</t>
  </si>
  <si>
    <t>Autres prestations</t>
  </si>
  <si>
    <t>€ HT</t>
  </si>
  <si>
    <t>Global et forfaitaire</t>
  </si>
  <si>
    <t>€ HT par unité</t>
  </si>
  <si>
    <t>TOTAL Prestations de base</t>
  </si>
  <si>
    <t>PARTIE ORDINAIRE</t>
  </si>
  <si>
    <t>PARTIE FRACTIONNEE</t>
  </si>
  <si>
    <t>PRESTATIONS DE BASE
Décomposition du prix global et forfaitaire</t>
  </si>
  <si>
    <t>Date de 1ère commercialisation</t>
  </si>
  <si>
    <t>Date(s) et n° du ou des brevets associés</t>
  </si>
  <si>
    <r>
      <rPr>
        <u/>
        <sz val="10"/>
        <color indexed="8"/>
        <rFont val="Arial "/>
      </rPr>
      <t>à compléter par le candidat le cas échéant</t>
    </r>
    <r>
      <rPr>
        <sz val="10"/>
        <color indexed="8"/>
        <rFont val="Arial "/>
      </rPr>
      <t xml:space="preserve"> sur la cellule de droite. Des lignes peuvent être ajoutées le cas échéant.</t>
    </r>
  </si>
  <si>
    <t>Précisions apportées par l'université sur les attendus</t>
  </si>
  <si>
    <t>Réponses du candidat
(toutes les cellules de cette colonne sont à renseigner de manière suffisamment détaillée. Préciser "sans objet" lorsque cela est nécessaire)</t>
  </si>
  <si>
    <t>Le candidat précisera notamment comment il assure la disponibilité des pièces détachées</t>
  </si>
  <si>
    <t>Le candidat précisera le périmètre et les modalités de mise en œuvre (incluant pièces, main d'œuvre et déplacement</t>
  </si>
  <si>
    <t>L'offre du candidat inclura pièces, main d'œuvre et déplacement</t>
  </si>
  <si>
    <t>Le candidat s'engagera sur un taux en %</t>
  </si>
  <si>
    <t>L'engagement du candidat sera établi en nombre de jours</t>
  </si>
  <si>
    <r>
      <t xml:space="preserve">Pièce détachées, d'usure et consommables </t>
    </r>
    <r>
      <rPr>
        <sz val="10"/>
        <rFont val="Calibri"/>
        <family val="2"/>
      </rPr>
      <t>(</t>
    </r>
    <r>
      <rPr>
        <u/>
        <sz val="10"/>
        <rFont val="Calibri"/>
        <family val="2"/>
      </rPr>
      <t>à déterminer par le candidat,</t>
    </r>
    <r>
      <rPr>
        <sz val="10"/>
        <rFont val="Calibri"/>
        <family val="2"/>
      </rPr>
      <t xml:space="preserve"> lignes à ajouter autant que nécessaire)</t>
    </r>
  </si>
  <si>
    <r>
      <t xml:space="preserve">Accessoires complémentaires </t>
    </r>
    <r>
      <rPr>
        <sz val="10"/>
        <rFont val="Calibri"/>
        <family val="2"/>
      </rPr>
      <t>(</t>
    </r>
    <r>
      <rPr>
        <u/>
        <sz val="10"/>
        <rFont val="Calibri"/>
        <family val="2"/>
      </rPr>
      <t>à déterminer par le candidat,</t>
    </r>
    <r>
      <rPr>
        <sz val="10"/>
        <rFont val="Calibri"/>
        <family val="2"/>
      </rPr>
      <t xml:space="preserve"> lignes à ajouter autant que nécessaire)</t>
    </r>
  </si>
  <si>
    <r>
      <t>Logiciel  (</t>
    </r>
    <r>
      <rPr>
        <u/>
        <sz val="10"/>
        <rFont val="Calibri"/>
        <family val="2"/>
      </rPr>
      <t>à compléter par le candidat,</t>
    </r>
    <r>
      <rPr>
        <sz val="10"/>
        <rFont val="Calibri"/>
        <family val="2"/>
      </rPr>
      <t xml:space="preserve"> lignes à ajouter autant que nécessaire)</t>
    </r>
  </si>
  <si>
    <r>
      <t>Connectique  (</t>
    </r>
    <r>
      <rPr>
        <u/>
        <sz val="10"/>
        <rFont val="Calibri"/>
        <family val="2"/>
      </rPr>
      <t>à compléter par le candidat,</t>
    </r>
    <r>
      <rPr>
        <sz val="10"/>
        <rFont val="Calibri"/>
        <family val="2"/>
      </rPr>
      <t xml:space="preserve"> lignes à ajouter autant que nécessaire)</t>
    </r>
  </si>
  <si>
    <t>L'offre du candidat inclura pièces, main d'œuvre et déplacement. Il précisera les pièces à changer en maintenance préventive</t>
  </si>
  <si>
    <r>
      <t xml:space="preserve">Assurer le stock nécessaire des </t>
    </r>
    <r>
      <rPr>
        <b/>
        <sz val="10"/>
        <rFont val="Arial"/>
        <family val="2"/>
      </rPr>
      <t xml:space="preserve">principales pièces détachées et d'usure </t>
    </r>
  </si>
  <si>
    <t xml:space="preserve"> Si une rubrique ne peut être complétée, le candidat indiquera la mention "N/A" et en précisera le motif dans la colonne des "Eléments de réponse complémentaires" ci-dessous</t>
  </si>
  <si>
    <r>
      <t xml:space="preserve">Proposer un </t>
    </r>
    <r>
      <rPr>
        <b/>
        <sz val="10"/>
        <rFont val="Arial"/>
        <family val="2"/>
      </rPr>
      <t>délai de prise en charge</t>
    </r>
    <r>
      <rPr>
        <sz val="10"/>
        <rFont val="Arial"/>
        <family val="2"/>
      </rPr>
      <t xml:space="preserve"> de la demande
</t>
    </r>
  </si>
  <si>
    <r>
      <rPr>
        <b/>
        <sz val="10"/>
        <rFont val="Arial"/>
        <family val="2"/>
      </rPr>
      <t>Panne bloquante</t>
    </r>
    <r>
      <rPr>
        <sz val="10"/>
        <rFont val="Arial"/>
        <family val="2"/>
      </rPr>
      <t xml:space="preserve"> : proposer un </t>
    </r>
    <r>
      <rPr>
        <b/>
        <sz val="10"/>
        <rFont val="Arial"/>
        <family val="2"/>
      </rPr>
      <t xml:space="preserve">délai maximum d'intervention 
</t>
    </r>
  </si>
  <si>
    <r>
      <rPr>
        <b/>
        <sz val="10"/>
        <rFont val="Arial"/>
        <family val="2"/>
      </rPr>
      <t>Panne non bloquante</t>
    </r>
    <r>
      <rPr>
        <sz val="10"/>
        <rFont val="Arial"/>
        <family val="2"/>
      </rPr>
      <t xml:space="preserve"> (fonctionnement dégradé) : proposer un </t>
    </r>
    <r>
      <rPr>
        <b/>
        <sz val="10"/>
        <rFont val="Arial"/>
        <family val="2"/>
      </rPr>
      <t xml:space="preserve">délai maximum d'intervention  
</t>
    </r>
  </si>
  <si>
    <t xml:space="preserve">A préciser le cas échéant par le candidat </t>
  </si>
  <si>
    <t>Le candidat proposera un délai maximum d'intervention (en heures/jours/semaines ouvrées ou ouvrables)</t>
  </si>
  <si>
    <r>
      <rPr>
        <b/>
        <sz val="10"/>
        <rFont val="Arial"/>
        <family val="2"/>
      </rPr>
      <t>Panne bloquante</t>
    </r>
    <r>
      <rPr>
        <sz val="10"/>
        <rFont val="Arial"/>
        <family val="2"/>
      </rPr>
      <t xml:space="preserve"> : proposer un d</t>
    </r>
    <r>
      <rPr>
        <b/>
        <sz val="10"/>
        <rFont val="Arial"/>
        <family val="2"/>
      </rPr>
      <t>élai maximum d'intervention</t>
    </r>
    <r>
      <rPr>
        <sz val="10"/>
        <rFont val="Arial"/>
        <family val="2"/>
      </rPr>
      <t xml:space="preserve"> 
</t>
    </r>
  </si>
  <si>
    <t>F2-1-2</t>
  </si>
  <si>
    <t xml:space="preserve">Le candidat indique dans ce document tous les éléments de réponse correspondant aux spécifications techniques et/ou fonctionnelles </t>
  </si>
  <si>
    <t>Niveau 1 : obligatoire, lié à la  régularité des offrres</t>
  </si>
  <si>
    <t xml:space="preserve">Niveau 2 : Lié à la performance des offres </t>
  </si>
  <si>
    <t>A …………………………………………………., le ……………………………………202</t>
  </si>
  <si>
    <t xml:space="preserve">Maintenance préventive </t>
  </si>
  <si>
    <t xml:space="preserve">Maintenance corrective </t>
  </si>
  <si>
    <t>Maintenance préventive (selon les modalités définies à l'article 2.7 "Maintenance" du CCP)</t>
  </si>
  <si>
    <t>Maintenance corrective (selon les modalités définies à l'article 2.7 "Maintenance" du CCP)</t>
  </si>
  <si>
    <t>Maintien en condition opérationnelle (selon les modalités définies à l'article 2.7 "Maintenance" du CCP)</t>
  </si>
  <si>
    <t>Proposer une formule de maintenance préventive (art. 2.7 CCP)</t>
  </si>
  <si>
    <t>F5-2-5</t>
  </si>
  <si>
    <t>F5-2-6</t>
  </si>
  <si>
    <t>F5-2-7</t>
  </si>
  <si>
    <r>
      <t xml:space="preserve">Le candidat peut joindre tout document qu’il juge utile à la bonne compréhension de son offre. 
</t>
    </r>
    <r>
      <rPr>
        <b/>
        <sz val="10"/>
        <rFont val="Arial "/>
      </rPr>
      <t>Le candidat ne peut supprimer ni ligne ni colonne
La définition du besoin établie par le pouvoir adjudicateur ne doit en aucun cas être modifiée</t>
    </r>
  </si>
  <si>
    <t>Si une variante peut ou doit être proposée, elle fera l'objet d'un tableau des exigences techniques et fonctionnelles et d'un tableau des prix spécifiques. Il est impératif que la solution de base et la variante puissent être précisément identifiées sans confusion possible.</t>
  </si>
  <si>
    <r>
      <t xml:space="preserve">
</t>
    </r>
    <r>
      <rPr>
        <sz val="14"/>
        <color indexed="8"/>
        <rFont val="Arial"/>
        <family val="2"/>
      </rPr>
      <t xml:space="preserve">
</t>
    </r>
    <r>
      <rPr>
        <b/>
        <sz val="14"/>
        <color indexed="8"/>
        <rFont val="Arial"/>
        <family val="2"/>
      </rPr>
      <t>Tableau des e</t>
    </r>
    <r>
      <rPr>
        <b/>
        <sz val="16"/>
        <color indexed="8"/>
        <rFont val="Arial"/>
        <family val="2"/>
      </rPr>
      <t>xigences techniques et fonctionnelles 
de l'université de Bordeaux</t>
    </r>
    <r>
      <rPr>
        <sz val="14"/>
        <color indexed="8"/>
        <rFont val="Arial"/>
        <family val="2"/>
      </rPr>
      <t xml:space="preserve">
</t>
    </r>
    <r>
      <rPr>
        <b/>
        <i/>
        <sz val="14"/>
        <color indexed="8"/>
        <rFont val="Arial"/>
        <family val="2"/>
      </rPr>
      <t>Cadre de réponse technique, fonctionnelle et financière</t>
    </r>
    <r>
      <rPr>
        <sz val="14"/>
        <color indexed="8"/>
        <rFont val="Arial"/>
        <family val="2"/>
      </rPr>
      <t xml:space="preserve">
</t>
    </r>
  </si>
  <si>
    <t>SOLUTION DE BASE</t>
  </si>
  <si>
    <t>TABLEAU DES PRIX portant décomposition du prix global et forfaitaire de la partie ordinaire
SOLUTION DE BASE</t>
  </si>
  <si>
    <r>
      <t xml:space="preserve">En cas de problème durant la période de garantie (de base ou étendue), garantir un </t>
    </r>
    <r>
      <rPr>
        <b/>
        <sz val="10"/>
        <rFont val="Arial"/>
        <family val="2"/>
      </rPr>
      <t>délai maximum de prise en charge de la demande</t>
    </r>
    <r>
      <rPr>
        <sz val="10"/>
        <rFont val="Arial"/>
        <family val="2"/>
      </rPr>
      <t xml:space="preserve"> (appel confirmé par écrit), </t>
    </r>
  </si>
  <si>
    <r>
      <rPr>
        <b/>
        <sz val="10"/>
        <color indexed="8"/>
        <rFont val="Arial "/>
      </rPr>
      <t>Le candidat précisera l</t>
    </r>
    <r>
      <rPr>
        <sz val="10"/>
        <color indexed="8"/>
        <rFont val="Arial "/>
      </rPr>
      <t xml:space="preserve">e délai maximum qu'il propose (en jours ouvrés) </t>
    </r>
    <r>
      <rPr>
        <u/>
        <sz val="10"/>
        <color indexed="8"/>
        <rFont val="Arial "/>
      </rPr>
      <t>à compter de la demande écrrite de l'université</t>
    </r>
    <r>
      <rPr>
        <sz val="10"/>
        <color indexed="8"/>
        <rFont val="Arial "/>
      </rPr>
      <t xml:space="preserve">
</t>
    </r>
  </si>
  <si>
    <r>
      <rPr>
        <b/>
        <sz val="10"/>
        <color indexed="8"/>
        <rFont val="Arial "/>
      </rPr>
      <t>Le candidat précisera l</t>
    </r>
    <r>
      <rPr>
        <sz val="10"/>
        <color indexed="8"/>
        <rFont val="Arial "/>
      </rPr>
      <t xml:space="preserve">e délai maximum qu'il propose (en jours ouvrés) </t>
    </r>
    <r>
      <rPr>
        <u/>
        <sz val="10"/>
        <color indexed="8"/>
        <rFont val="Arial "/>
      </rPr>
      <t>à compter de la prise en charge de la demande</t>
    </r>
    <r>
      <rPr>
        <sz val="10"/>
        <color indexed="8"/>
        <rFont val="Arial "/>
      </rPr>
      <t xml:space="preserve">
</t>
    </r>
  </si>
  <si>
    <r>
      <rPr>
        <b/>
        <sz val="10"/>
        <color indexed="8"/>
        <rFont val="Arial "/>
      </rPr>
      <t>Le candidat précisera l</t>
    </r>
    <r>
      <rPr>
        <sz val="10"/>
        <color indexed="8"/>
        <rFont val="Arial "/>
      </rPr>
      <t xml:space="preserve">e délai maximum qu'il propose (en jours ouvrés) </t>
    </r>
    <r>
      <rPr>
        <u/>
        <sz val="10"/>
        <color indexed="8"/>
        <rFont val="Arial "/>
      </rPr>
      <t>à compter de la  la demande écrite de l'université</t>
    </r>
    <r>
      <rPr>
        <sz val="10"/>
        <color indexed="8"/>
        <rFont val="Arial "/>
      </rPr>
      <t xml:space="preserve">
</t>
    </r>
  </si>
  <si>
    <r>
      <rPr>
        <b/>
        <sz val="10"/>
        <color indexed="8"/>
        <rFont val="Arial "/>
      </rPr>
      <t>Le candidat précisera l</t>
    </r>
    <r>
      <rPr>
        <sz val="10"/>
        <color indexed="8"/>
        <rFont val="Arial "/>
      </rPr>
      <t>e délai maximum qu'il propose (en jours ouvrés) à compter de la date à laquelle il aura été informé de la privation de jouissance</t>
    </r>
  </si>
  <si>
    <t>Livraison, installation et mise en ordre de marche</t>
  </si>
  <si>
    <r>
      <t xml:space="preserve">Le candidat peut ajouter des lignes </t>
    </r>
    <r>
      <rPr>
        <b/>
        <u/>
        <sz val="11"/>
        <rFont val="Calibri"/>
        <family val="2"/>
        <scheme val="minor"/>
      </rPr>
      <t>lorsque cela est autorisé</t>
    </r>
    <r>
      <rPr>
        <b/>
        <sz val="11"/>
        <rFont val="Calibri"/>
        <family val="2"/>
        <scheme val="minor"/>
      </rPr>
      <t xml:space="preserve">  mais ne peut en aucun cas supprimer de lignes ni de colonnes. Toutes les rubriques doivent être conplétées.</t>
    </r>
  </si>
  <si>
    <t>Le cas échéant, des prestations complémentaires non prévues au présent feuillet pourront être commandées par marché subséquent</t>
  </si>
  <si>
    <t xml:space="preserve">Les prestations définies dans la partie fractionnée pourront être commandées par bons de commande. </t>
  </si>
  <si>
    <r>
      <t xml:space="preserve">Proposer une </t>
    </r>
    <r>
      <rPr>
        <b/>
        <sz val="10"/>
        <rFont val="Arial"/>
        <family val="2"/>
      </rPr>
      <t>formation initiale</t>
    </r>
    <r>
      <rPr>
        <sz val="10"/>
        <rFont val="Arial"/>
        <family val="2"/>
      </rPr>
      <t xml:space="preserve"> sur site d'une durée suffisante pour permettre aux utilisateurs d'utiliser le dispositif de manière adéquat et d'assurer son entretien courant</t>
    </r>
    <r>
      <rPr>
        <b/>
        <sz val="10"/>
        <color rgb="FF0070C0"/>
        <rFont val="Arial"/>
        <family val="2"/>
      </rPr>
      <t xml:space="preserve"> (article 2.10.1 CCP)</t>
    </r>
  </si>
  <si>
    <r>
      <t xml:space="preserve">Fournir la </t>
    </r>
    <r>
      <rPr>
        <b/>
        <sz val="10"/>
        <rFont val="Arial"/>
        <family val="2"/>
      </rPr>
      <t>documentation technique</t>
    </r>
    <r>
      <rPr>
        <sz val="10"/>
        <rFont val="Arial"/>
        <family val="2"/>
      </rPr>
      <t xml:space="preserve"> (équipement-logiciel-installations </t>
    </r>
    <r>
      <rPr>
        <b/>
        <sz val="10"/>
        <color rgb="FF0070C0"/>
        <rFont val="Arial"/>
        <family val="2"/>
      </rPr>
      <t>article 2.10.2 CCP)</t>
    </r>
  </si>
  <si>
    <t>Formule de maintenance conseillée (Préventive/Corrective/MCO / à l'attachement)</t>
  </si>
  <si>
    <r>
      <t>Proposer une formule de maintenance corrective</t>
    </r>
    <r>
      <rPr>
        <b/>
        <sz val="10"/>
        <color rgb="FF0070C0"/>
        <rFont val="Arial"/>
        <family val="2"/>
      </rPr>
      <t xml:space="preserve"> (art. 2.7 CCP)</t>
    </r>
  </si>
  <si>
    <r>
      <t>Proposer une formule de maintien en condition opérationnelle</t>
    </r>
    <r>
      <rPr>
        <b/>
        <sz val="10"/>
        <color rgb="FF0070C0"/>
        <rFont val="Arial"/>
        <family val="2"/>
      </rPr>
      <t xml:space="preserve"> (art. 2.7 CCP)</t>
    </r>
  </si>
  <si>
    <r>
      <t>Proposer une formule de maintenance à l'attachement permettant d'optimiser les coûts</t>
    </r>
    <r>
      <rPr>
        <b/>
        <sz val="10"/>
        <color rgb="FF0070C0"/>
        <rFont val="Arial"/>
        <family val="2"/>
      </rPr>
      <t xml:space="preserve"> (art. 2.7 CCP)</t>
    </r>
  </si>
  <si>
    <r>
      <t xml:space="preserve">Nom, prénom et qualité de l'interlocuteur technique désigné par le titulaire </t>
    </r>
    <r>
      <rPr>
        <b/>
        <sz val="10"/>
        <color rgb="FF0070C0"/>
        <rFont val="Arial "/>
      </rPr>
      <t>(cf. article 2.4 du CCP)</t>
    </r>
  </si>
  <si>
    <t>Le candidat précisera le délai maximum qu'il propose (en jours ouvrés) 
à compter de la notification du marché</t>
  </si>
  <si>
    <t>Le candidat précisera : durée, modalités, support, délai d'exécution en jours ouvrés à compter de la mise en ordre de marche</t>
  </si>
  <si>
    <r>
      <t xml:space="preserve">Proposer une </t>
    </r>
    <r>
      <rPr>
        <b/>
        <sz val="10"/>
        <rFont val="Arial"/>
        <family val="2"/>
      </rPr>
      <t>formation complémentaire</t>
    </r>
    <r>
      <rPr>
        <sz val="10"/>
        <rFont val="Arial"/>
        <family val="2"/>
      </rPr>
      <t xml:space="preserve"> sur site (</t>
    </r>
    <r>
      <rPr>
        <b/>
        <sz val="10"/>
        <color rgb="FF0070C0"/>
        <rFont val="Arial"/>
        <family val="2"/>
      </rPr>
      <t>article 2.10.1 du CCP</t>
    </r>
  </si>
  <si>
    <r>
      <rPr>
        <b/>
        <sz val="10"/>
        <rFont val="Arial"/>
        <family val="2"/>
      </rPr>
      <t>Mettre à jour les versions du logiciel</t>
    </r>
    <r>
      <rPr>
        <sz val="10"/>
        <rFont val="Arial"/>
        <family val="2"/>
      </rPr>
      <t xml:space="preserve"> pendant la durée de la garantie de base (et étendue le cas échéant)</t>
    </r>
  </si>
  <si>
    <t>Préciser le délai proposé (en heures/jours/semaines ouvrées)</t>
  </si>
  <si>
    <t>Le candidat proposera un délai maximum à compter de la prise en charge de la demande (heures/jours/semaines ouvrées)</t>
  </si>
  <si>
    <t>Le candidat proposera un délai de prise en charge de la demande (heures/jours/semaines ouvrées)</t>
  </si>
  <si>
    <t>Le candidat proposera un délai maximum d'intervention (en heures/jours/semaines ouvrées)</t>
  </si>
  <si>
    <t>Dimensions / Poids</t>
  </si>
  <si>
    <t xml:space="preserve">Intervention main d'œuvre préventif </t>
  </si>
  <si>
    <t xml:space="preserve">Intervention main d'œuvre curratif </t>
  </si>
  <si>
    <t xml:space="preserve">Déplacement sur site </t>
  </si>
  <si>
    <t>Frais de dédouanement (si provenance hors UE)</t>
  </si>
  <si>
    <r>
      <t>Assurer une</t>
    </r>
    <r>
      <rPr>
        <b/>
        <sz val="10"/>
        <rFont val="Arial"/>
        <family val="2"/>
      </rPr>
      <t xml:space="preserve"> garantie de base</t>
    </r>
    <r>
      <rPr>
        <sz val="10"/>
        <rFont val="Arial"/>
        <family val="2"/>
      </rPr>
      <t xml:space="preserve"> d'une durée d'au moins </t>
    </r>
    <r>
      <rPr>
        <b/>
        <sz val="10"/>
        <color indexed="10"/>
        <rFont val="Arial"/>
        <family val="2"/>
      </rPr>
      <t>1</t>
    </r>
    <r>
      <rPr>
        <b/>
        <sz val="10"/>
        <rFont val="Arial"/>
        <family val="2"/>
      </rPr>
      <t xml:space="preserve"> an(s)</t>
    </r>
    <r>
      <rPr>
        <sz val="10"/>
        <rFont val="Arial"/>
        <family val="2"/>
      </rPr>
      <t xml:space="preserve"> :</t>
    </r>
    <r>
      <rPr>
        <b/>
        <sz val="10"/>
        <rFont val="Arial"/>
        <family val="2"/>
      </rPr>
      <t xml:space="preserve"> logiciel et matériel</t>
    </r>
    <r>
      <rPr>
        <sz val="10"/>
        <rFont val="Arial"/>
        <family val="2"/>
      </rPr>
      <t xml:space="preserve"> (pièces, main d’œuvre, assistance téléphonique et déplacement (aller-retour en atelier si nécessaire) . 
</t>
    </r>
  </si>
  <si>
    <t>Proposer une extension de garantie de 2 annés au-delà de la durée de la garantie de base (périmètre et modalités de mise en œuvre indentiques à ceux de la garantie de base)</t>
  </si>
  <si>
    <t xml:space="preserve">'Préciser les conditions et les niveaux d'engagement </t>
  </si>
  <si>
    <t>Les analyseurs de spectre offriront la possibilité d'être upgradable afin de permettre la démodulation de protocoles spécifiques (GSM, WIFI, Bluetooth, DECT, Zigbee, DVB-S2)</t>
  </si>
  <si>
    <t>Veuillez chiffrer cette prestation dans la partie fractionnée</t>
  </si>
  <si>
    <t>Les analyseurs de spectre offriront la possibilité de pouvoir fonctionner sur batterie pour une utilisation en extérieur lors de mesures sur les antennes réalisées par nos étudiants. Il devra être muni d'un sac de protection et d'un harnais  permettant son maintien en position debout.</t>
  </si>
  <si>
    <t>Performances techniques et fonctionnalités des 6 analyseurs de spectre 3GHz, Bandwitch 40MHz</t>
  </si>
  <si>
    <t>Caractéristiques techniques analyseurs de spectre 3GHz, Bandwitch 40MHz</t>
  </si>
  <si>
    <t xml:space="preserve">Options offertes par le dispositif et permettant d'optimiser la performance du dispositif </t>
  </si>
  <si>
    <t>F1-1-3</t>
  </si>
  <si>
    <t>F1-1-4</t>
  </si>
  <si>
    <t>Les analyseurs de spectre devront être compatible avec le standard SCPI</t>
  </si>
  <si>
    <t>F1-4-2</t>
  </si>
  <si>
    <t>Les analyseurs de spectres devront être conformes aux normes CE en vigueur et compatible avec les branchements électriques standards en Europe (tension, fréquence et types de prises).</t>
  </si>
  <si>
    <t>Veuillez préciser tous les accessoires, modules pouvant améliorer la performance des analyseurs de spectre</t>
  </si>
  <si>
    <t>Être compatible avec le(s) standard(s)</t>
  </si>
  <si>
    <t>Caractéristiques techniques analyseur de spectre de pointe</t>
  </si>
  <si>
    <t>Performances techniques et fonctionnalités de l'analyseur de spectre de pointe</t>
  </si>
  <si>
    <t>L'analyseur de spectre de pointe devra posseder une pré-amplification car nous avons besoins d'accroître la sensibilité pour pouvoir visualiser clairement et précisément les détails spectraux des signaux mesurés.</t>
  </si>
  <si>
    <t>F2-1-3</t>
  </si>
  <si>
    <t>F2-1-4</t>
  </si>
  <si>
    <t>F2-1-5</t>
  </si>
  <si>
    <t>F2-2</t>
  </si>
  <si>
    <t>L'analyseur de spectre de pointe devra être upgradable afin de permettre la démodulation de protocoles spécifiques (GSM, WIFI, Bluetooth, DECT, Zigbee, DVB-S2)</t>
  </si>
  <si>
    <t>F2-3</t>
  </si>
  <si>
    <t>F2-2-1</t>
  </si>
  <si>
    <t>F2-3-1</t>
  </si>
  <si>
    <t>F2-4</t>
  </si>
  <si>
    <t>F2-5</t>
  </si>
  <si>
    <t>F2-4-1</t>
  </si>
  <si>
    <t xml:space="preserve"> L'analyseur de spectre de pointe devront être compatible avec le standard SCPI</t>
  </si>
  <si>
    <t xml:space="preserve"> L'analyseur de spectre de pointe devra être conformes aux normes CE en vigueur et compatible avec les branchements électriques standards en Europe (tension, fréquence et types de prises).</t>
  </si>
  <si>
    <t>L'analyseur est autonome et dispose de son propre logiciel et un environnement Windows10 ou supérieur</t>
  </si>
  <si>
    <t>Veuillez préciser tous les accessoires, modules pouvant améliorer la performance de l'analyseur de spectre de pointe</t>
  </si>
  <si>
    <r>
      <t xml:space="preserve">Le candidat précisera : durée, modalités, support, délai d'exécution à compter en jours ouvrés de la demande
</t>
    </r>
    <r>
      <rPr>
        <b/>
        <u/>
        <sz val="10"/>
        <rFont val="Arial "/>
      </rPr>
      <t>A chiffrer en partie fractionnée</t>
    </r>
  </si>
  <si>
    <t>F2-6</t>
  </si>
  <si>
    <t>F2-7</t>
  </si>
  <si>
    <t>F2-8</t>
  </si>
  <si>
    <t>F2-4-2</t>
  </si>
  <si>
    <t>F2-5-1</t>
  </si>
  <si>
    <t>F2-6-1</t>
  </si>
  <si>
    <t>F2-7-1</t>
  </si>
  <si>
    <t>F2-8-1</t>
  </si>
  <si>
    <t>F3-1-1</t>
  </si>
  <si>
    <t>F3-1-2</t>
  </si>
  <si>
    <t>Installer, paramétrer et mettre en ordre de marche les dispositifs</t>
  </si>
  <si>
    <t>'Préciser les conditions et les niveaux d'engagement '
'A inclure dans l'offre de base</t>
  </si>
  <si>
    <t>Identique à la garantie de base
A chiffrer dans la partie fractionnée</t>
  </si>
  <si>
    <t>F4-3</t>
  </si>
  <si>
    <t>F4-4</t>
  </si>
  <si>
    <t>F5-1-5</t>
  </si>
  <si>
    <t>F5-1-6</t>
  </si>
  <si>
    <t>F5-1-7</t>
  </si>
  <si>
    <t>F5-1-8</t>
  </si>
  <si>
    <t>F5-2-8</t>
  </si>
  <si>
    <t>F6</t>
  </si>
  <si>
    <t>F6-0-1</t>
  </si>
  <si>
    <t>F6-0-2</t>
  </si>
  <si>
    <t>F6-0-3</t>
  </si>
  <si>
    <t>F6-0-4</t>
  </si>
  <si>
    <t>F6-0-5</t>
  </si>
  <si>
    <t>F6-1</t>
  </si>
  <si>
    <t>F6-1-1</t>
  </si>
  <si>
    <t>F6-1-2</t>
  </si>
  <si>
    <t>F6-1-3</t>
  </si>
  <si>
    <t>F6-1-4</t>
  </si>
  <si>
    <t>F6-2</t>
  </si>
  <si>
    <t>F6-2-1</t>
  </si>
  <si>
    <t>F6-2-2</t>
  </si>
  <si>
    <t>F6-2-3</t>
  </si>
  <si>
    <t>F6-2-4</t>
  </si>
  <si>
    <t>F6-2-5</t>
  </si>
  <si>
    <t>F6-2-6</t>
  </si>
  <si>
    <t>F6-2-7</t>
  </si>
  <si>
    <t>F6-3</t>
  </si>
  <si>
    <t>F6-3-1</t>
  </si>
  <si>
    <t>F6-3-2</t>
  </si>
  <si>
    <t>F6-3-3</t>
  </si>
  <si>
    <t>F6-3-4</t>
  </si>
  <si>
    <t>F6-3-5</t>
  </si>
  <si>
    <t>F6-3-6</t>
  </si>
  <si>
    <t>F6-3-7</t>
  </si>
  <si>
    <t>F6-3-8</t>
  </si>
  <si>
    <t>F6-3-9</t>
  </si>
  <si>
    <t>F6-3-10</t>
  </si>
  <si>
    <t>F6-4</t>
  </si>
  <si>
    <t>F6-4-1</t>
  </si>
  <si>
    <t>F6-4-2</t>
  </si>
  <si>
    <t>F6-4-3</t>
  </si>
  <si>
    <t>F6-4-4</t>
  </si>
  <si>
    <t>F6-5</t>
  </si>
  <si>
    <t>F6-5-1</t>
  </si>
  <si>
    <t>F6-6-1</t>
  </si>
  <si>
    <t>F6-6</t>
  </si>
  <si>
    <t>En réponse au F1-2-1</t>
  </si>
  <si>
    <t>En réponse au F1-2-2</t>
  </si>
  <si>
    <t>En réponse au F1-2-3</t>
  </si>
  <si>
    <t>En réponse au F2-2-1</t>
  </si>
  <si>
    <t>F1-1-5</t>
  </si>
  <si>
    <t>F2-1-6</t>
  </si>
  <si>
    <t>Les analyseurs de spectres offrirons la possibilité d'être pilotables à distance par USB et Ethernet avec des commandes SCPI (Standard Commands for Programmable Instruments)</t>
  </si>
  <si>
    <t>L'analyseur de spectre de pointe devra permettre d'être pilotable à distance par USB et Ethernet avec des commandes SCPI (Standard Commands for Programmable Instruments)</t>
  </si>
  <si>
    <t>Fournir l'intégralité des accessoires, consommables permettant une utilisation dès la réception</t>
  </si>
  <si>
    <t>Les analyseurs de spectre devront être munis d'une bande passante temps réel minimum de 40MHz pour étudier les signaux Wiffi et devront proposer un SSB fase noise inférieures ou égale à -105dBc/Hz@10kHz et 100kHz (spec et non typique) pour les mesures sur nos systèmes RF.</t>
  </si>
  <si>
    <t>L'analyseur de spectre de pointe devra permettre une analyse sur une bande passante temps réel minimum de 200MHz. Il doit nous permettre de couvrir la bande 2,3GHz-2,5GHz pour nos études sur la bande radio amateur, wifi et devra proposer un SSB fase noise inférieur ou égale à -110dBc/Hz@10kHz et 100kHz (spec et non typique) pour les mesures sur nos systèmes RF.</t>
  </si>
  <si>
    <t>F1-2-3</t>
  </si>
  <si>
    <t>F7</t>
  </si>
  <si>
    <t>Développement durable en lien avec l'objet du marché</t>
  </si>
  <si>
    <t>F7-1</t>
  </si>
  <si>
    <t>F7-2</t>
  </si>
  <si>
    <t>F7-3</t>
  </si>
  <si>
    <t>F7-4</t>
  </si>
  <si>
    <t>F7-5</t>
  </si>
  <si>
    <t>F7-6</t>
  </si>
  <si>
    <t>F7-7</t>
  </si>
  <si>
    <t>F7-8</t>
  </si>
  <si>
    <t>F7-9</t>
  </si>
  <si>
    <t>Le matériel décrit en F1-2 doit consommer moins de 10W hors activité soit un consommation journalière de 30Wh maximum</t>
  </si>
  <si>
    <t>Le matériel décrit en F1-2 doit consommer moins de 150W en pleine activité soit un consommation journalière de 450Wh maximum</t>
  </si>
  <si>
    <r>
      <t>Marché composite n°2025-149
ANNEXE 1 à l'</t>
    </r>
    <r>
      <rPr>
        <b/>
        <sz val="14"/>
        <color indexed="9"/>
        <rFont val="Arial "/>
      </rPr>
      <t xml:space="preserve">ACTE D'ENGAGEMENT </t>
    </r>
    <r>
      <rPr>
        <b/>
        <sz val="12"/>
        <color indexed="9"/>
        <rFont val="Arial "/>
      </rPr>
      <t xml:space="preserve">
TABLEAU DES EXIGENCES TECHNIQUES ET FONCTIONNELLES
ET CADRE DE REPONSE</t>
    </r>
  </si>
  <si>
    <t>Options de l'équipement</t>
  </si>
  <si>
    <r>
      <t xml:space="preserve">En cas de problème durant la période de garantie (de base ou étendue), garantir le </t>
    </r>
    <r>
      <rPr>
        <b/>
        <sz val="10"/>
        <rFont val="Arial"/>
        <family val="2"/>
      </rPr>
      <t>délai maximal d'intervention</t>
    </r>
    <r>
      <rPr>
        <sz val="10"/>
        <rFont val="Arial"/>
        <family val="2"/>
      </rPr>
      <t xml:space="preserve"> sur site (notamment si la prise en charge à distance n'a pas permis de résoudre le problème</t>
    </r>
    <r>
      <rPr>
        <sz val="10"/>
        <color indexed="10"/>
        <rFont val="Arial"/>
        <family val="2"/>
      </rPr>
      <t xml:space="preserve"> </t>
    </r>
  </si>
  <si>
    <r>
      <t xml:space="preserve">En cas de privation de jouissance pendant la période de garantie (de base ou étendue), garantir le délai maximal pour mise à disposition temporaire d'un matériel de remplacement </t>
    </r>
    <r>
      <rPr>
        <b/>
        <sz val="10"/>
        <color indexed="30"/>
        <rFont val="Arial "/>
      </rPr>
      <t>(voir article 2.6 du CCP les dispositions relatives à la privation de jouissance)</t>
    </r>
  </si>
  <si>
    <r>
      <t xml:space="preserve">En cas de privation de jouissance pendant la période de garantie (de base ou étendue), garantir le </t>
    </r>
    <r>
      <rPr>
        <b/>
        <sz val="10"/>
        <rFont val="Arial"/>
        <family val="2"/>
      </rPr>
      <t>délai maximal pour échange standard</t>
    </r>
    <r>
      <rPr>
        <sz val="10"/>
        <rFont val="Arial"/>
        <family val="2"/>
      </rPr>
      <t xml:space="preserve"> </t>
    </r>
    <r>
      <rPr>
        <b/>
        <sz val="10"/>
        <color indexed="30"/>
        <rFont val="Arial"/>
        <family val="2"/>
      </rPr>
      <t>(voir article 2.6 du CCP les dispositions relatives à la privation de jouissance)</t>
    </r>
    <r>
      <rPr>
        <i/>
        <sz val="10"/>
        <color indexed="10"/>
        <rFont val="Arial"/>
        <family val="2"/>
      </rPr>
      <t/>
    </r>
  </si>
  <si>
    <t>Fournir l'intégralité des accessoires, consommables nécéssaires à une utilisation dès la réception</t>
  </si>
  <si>
    <r>
      <rPr>
        <i/>
        <u/>
        <sz val="10"/>
        <color indexed="8"/>
        <rFont val="Arial "/>
      </rPr>
      <t>à compléter par le candidat le cas échéant</t>
    </r>
    <r>
      <rPr>
        <i/>
        <sz val="10"/>
        <color indexed="8"/>
        <rFont val="Arial "/>
      </rPr>
      <t xml:space="preserve"> sur la cellule de droite. Des lignes peuvent être ajoutées le cas échéant.</t>
    </r>
  </si>
  <si>
    <t>Les analyseurs sont autonomes et disposent de leur propre logiciel et un environnement Windows10 ou supérieur</t>
  </si>
  <si>
    <r>
      <t xml:space="preserve">D'autres fournitures peuvent venir compléter le dispositif décrit par l'université : </t>
    </r>
    <r>
      <rPr>
        <i/>
        <u/>
        <sz val="10"/>
        <color indexed="8"/>
        <rFont val="Arial "/>
      </rPr>
      <t>à compléter par le candidat le cas échéant</t>
    </r>
    <r>
      <rPr>
        <i/>
        <sz val="10"/>
        <color indexed="8"/>
        <rFont val="Arial "/>
      </rPr>
      <t xml:space="preserve"> sur la cellule de droite. Des lignes peuvent être ajoutées le cas échéant.</t>
    </r>
    <r>
      <rPr>
        <i/>
        <sz val="10"/>
        <color theme="1"/>
        <rFont val="Arial "/>
      </rPr>
      <t xml:space="preserve"> A chiffrer en partie fractionnée dans la partie "options"</t>
    </r>
  </si>
  <si>
    <t xml:space="preserve">Pour toute intervention de maintenance, fournir les rapports d'intervention dans un délai de 15 jours ouvrés à compter de l'intervention. </t>
  </si>
  <si>
    <t>Fait le … à …</t>
  </si>
  <si>
    <t>VARIANTE TECHNIQUE A LA SOLUTION DE BASE</t>
  </si>
  <si>
    <t xml:space="preserve">Marché composite n° 2025-149
ANNEXE 1 à l'ACTE D'ENGAGEMENT 
TABLEAU DES EXIGENCES TECHNIQUES ET FONCTIONNELLES
et 
Cadre de réponse technique, fonctionnelle et financière
</t>
  </si>
  <si>
    <t>Prix unitaire</t>
  </si>
  <si>
    <t>TABLEAU DES PRIX portant décomposition du prix global et forfaitaire de la partie ordinaire
VARIANTE TECHNIQUE A LA SOLUTION DE BASE</t>
  </si>
  <si>
    <r>
      <rPr>
        <b/>
        <sz val="14"/>
        <color indexed="8"/>
        <rFont val="Arial"/>
        <family val="2"/>
      </rPr>
      <t xml:space="preserve"> N° 2025-149</t>
    </r>
    <r>
      <rPr>
        <sz val="14"/>
        <color indexed="8"/>
        <rFont val="Arial"/>
        <family val="2"/>
      </rPr>
      <t xml:space="preserve">
Objet : Acquisition d’analyseurs de réseaux et prestations associées pour l’université de Bordeaux</t>
    </r>
  </si>
  <si>
    <r>
      <t xml:space="preserve">ANNEXE 1 à l'ACTE D'ENGAGEMENT
</t>
    </r>
    <r>
      <rPr>
        <b/>
        <sz val="12"/>
        <color indexed="8"/>
        <rFont val="Arial"/>
        <family val="2"/>
      </rPr>
      <t>composée de 6</t>
    </r>
    <r>
      <rPr>
        <b/>
        <sz val="12"/>
        <color rgb="FFFF0000"/>
        <rFont val="Arial"/>
        <family val="2"/>
      </rPr>
      <t xml:space="preserve"> </t>
    </r>
    <r>
      <rPr>
        <b/>
        <sz val="12"/>
        <color indexed="8"/>
        <rFont val="Arial"/>
        <family val="2"/>
      </rPr>
      <t>onglets</t>
    </r>
    <r>
      <rPr>
        <b/>
        <sz val="14"/>
        <color indexed="8"/>
        <rFont val="Arial"/>
        <family val="2"/>
      </rPr>
      <t xml:space="preserve">
</t>
    </r>
    <r>
      <rPr>
        <b/>
        <i/>
        <sz val="11"/>
        <color indexed="10"/>
        <rFont val="Arial"/>
        <family val="2"/>
      </rPr>
      <t>A remettre sous formats Excel modifiable ET PDF</t>
    </r>
  </si>
  <si>
    <t>TABLEAU DES PRIX portant décomposition du prix global et forfaitaire de la partie ordinaire
VARIANTE ENVIRONNEMENTALE - MAT. RECONDITIONNES</t>
  </si>
  <si>
    <t>Niveaux de fonction :</t>
  </si>
  <si>
    <r>
      <t xml:space="preserve">D'autres fournitures peuvent venir compléter le dispositif décrit par l'université : </t>
    </r>
    <r>
      <rPr>
        <i/>
        <u/>
        <sz val="10"/>
        <color indexed="8"/>
        <rFont val="Arial "/>
      </rPr>
      <t>à compléter par le candidat le cas échéant</t>
    </r>
    <r>
      <rPr>
        <i/>
        <sz val="10"/>
        <color indexed="8"/>
        <rFont val="Arial "/>
      </rPr>
      <t xml:space="preserve"> sur la cellule de droite. Des lignes peuvent être ajoutées le cas échéant.</t>
    </r>
    <r>
      <rPr>
        <i/>
        <sz val="10"/>
        <color theme="1"/>
        <rFont val="Arial "/>
      </rPr>
      <t xml:space="preserve"> A chiffrer en partie fractionnée dans la partie </t>
    </r>
    <r>
      <rPr>
        <i/>
        <sz val="10"/>
        <color rgb="FFFF0000"/>
        <rFont val="Arial "/>
      </rPr>
      <t>"options"</t>
    </r>
  </si>
  <si>
    <r>
      <t xml:space="preserve">Proposer et garantir un </t>
    </r>
    <r>
      <rPr>
        <b/>
        <sz val="10"/>
        <color indexed="8"/>
        <rFont val="Arial "/>
      </rPr>
      <t xml:space="preserve">délai maximum pour la livraison, l'installation et la mise en ordre de marche des </t>
    </r>
    <r>
      <rPr>
        <b/>
        <u/>
        <sz val="10"/>
        <color rgb="FF000000"/>
        <rFont val="Arial "/>
      </rPr>
      <t>analyseurs de spectre</t>
    </r>
    <r>
      <rPr>
        <b/>
        <sz val="10"/>
        <color indexed="8"/>
        <rFont val="Arial "/>
      </rPr>
      <t xml:space="preserve"> à l'adresse suivante : 
</t>
    </r>
    <r>
      <rPr>
        <sz val="10"/>
        <color rgb="FFFF0000"/>
        <rFont val="Arial "/>
      </rPr>
      <t>IUT GEII de Gradignan
15 Rue Naudet, 33175 Gradignan</t>
    </r>
    <r>
      <rPr>
        <sz val="10"/>
        <color theme="1"/>
        <rFont val="Arial "/>
      </rPr>
      <t xml:space="preserve">
</t>
    </r>
  </si>
  <si>
    <r>
      <t xml:space="preserve">Proposer et garantir un </t>
    </r>
    <r>
      <rPr>
        <b/>
        <sz val="10"/>
        <color indexed="8"/>
        <rFont val="Arial "/>
      </rPr>
      <t>délai maximum pour la livraison, l'installation et la mise en ordre de marche de l'</t>
    </r>
    <r>
      <rPr>
        <b/>
        <u/>
        <sz val="10"/>
        <color rgb="FF000000"/>
        <rFont val="Arial "/>
      </rPr>
      <t>analyseur de spectre de pointe</t>
    </r>
    <r>
      <rPr>
        <b/>
        <sz val="10"/>
        <color indexed="8"/>
        <rFont val="Arial "/>
      </rPr>
      <t xml:space="preserve"> à l'adresse suivante : 
</t>
    </r>
    <r>
      <rPr>
        <sz val="10"/>
        <color rgb="FFFF0000"/>
        <rFont val="Arial "/>
      </rPr>
      <t>IUT GEII de Gradignan
15 Rue Naudet, 33175 Gradignan</t>
    </r>
    <r>
      <rPr>
        <sz val="10"/>
        <color theme="1"/>
        <rFont val="Arial "/>
      </rPr>
      <t xml:space="preserve">
</t>
    </r>
  </si>
  <si>
    <t>Les matériels décrits en F1-1 doivent consommer moins de 10W hors activité soit un consommation journalière de 30Wh maximum par équipement</t>
  </si>
  <si>
    <r>
      <t xml:space="preserve">Garantir la </t>
    </r>
    <r>
      <rPr>
        <b/>
        <sz val="10"/>
        <color indexed="8"/>
        <rFont val="Arial "/>
      </rPr>
      <t>disponibilité des pièces détachées</t>
    </r>
    <r>
      <rPr>
        <sz val="10"/>
        <color theme="1"/>
        <rFont val="Arial "/>
      </rPr>
      <t xml:space="preserve"> et préciser la durée de disponibilité</t>
    </r>
  </si>
  <si>
    <t xml:space="preserve">En quoi les démarches lorsque l'appareil arrive en fin de vie visent à limiter l'impact environnemental ? A justifier. </t>
  </si>
  <si>
    <t>En quoi le(s) lieu(x) de fabrication (à préciser) permet(tent)-il(s) de minimiser le bilan carbone de la fabrication de ce dispositif ? A justifier.</t>
  </si>
  <si>
    <t>En quoi le(s) lieu(x) où est (sont) envoyé(s) les matériels pour être réparés permet(tent)-il(s) de minimiser le bilan carbone lié à cette action ? A justifier.</t>
  </si>
  <si>
    <t>Quel allongement maximal de la durée d'usage proposez-vous face au risque d'obsolescence technologique ?  Par quels biais ? A justifier.</t>
  </si>
  <si>
    <t>En quoi le transport et le conditionnement des équipements prennent-ils en compte le développement durable ?  Par quels biais ? A justifier.</t>
  </si>
  <si>
    <t>F7-10</t>
  </si>
  <si>
    <t>L'équipement est-il composé d'éléments recyclés, réemployés, reconditionnés ? Veuillez préciser dans quelle mesure.</t>
  </si>
  <si>
    <r>
      <t xml:space="preserve">Installation </t>
    </r>
    <r>
      <rPr>
        <sz val="10"/>
        <rFont val="Calibri"/>
        <family val="2"/>
      </rPr>
      <t>(</t>
    </r>
    <r>
      <rPr>
        <u/>
        <sz val="10"/>
        <rFont val="Calibri"/>
        <family val="2"/>
      </rPr>
      <t>à compléter par le candidat,</t>
    </r>
    <r>
      <rPr>
        <sz val="10"/>
        <rFont val="Calibri"/>
        <family val="2"/>
      </rPr>
      <t xml:space="preserve"> lignes à ajouter autant que nécessaire)</t>
    </r>
  </si>
  <si>
    <r>
      <rPr>
        <b/>
        <sz val="10"/>
        <rFont val="Calibri"/>
        <family val="2"/>
        <scheme val="minor"/>
      </rPr>
      <t>6 analyseurs de spectre 3GHz, Bandwitch 40MHz (F1), y compris garantie de base</t>
    </r>
    <r>
      <rPr>
        <sz val="10"/>
        <rFont val="Calibri"/>
        <family val="2"/>
        <scheme val="minor"/>
      </rPr>
      <t xml:space="preserve"> (</t>
    </r>
    <r>
      <rPr>
        <u/>
        <sz val="10"/>
        <rFont val="Calibri"/>
        <family val="2"/>
      </rPr>
      <t>à compléter par le candidat</t>
    </r>
    <r>
      <rPr>
        <sz val="10"/>
        <rFont val="Calibri"/>
        <family val="2"/>
      </rPr>
      <t>, lignes à ajouter autant que nécessaire)</t>
    </r>
  </si>
  <si>
    <r>
      <rPr>
        <b/>
        <sz val="10"/>
        <rFont val="Calibri"/>
        <family val="2"/>
        <scheme val="minor"/>
      </rPr>
      <t>1 analyseur de spectre de pointe, y compris garantie de base</t>
    </r>
    <r>
      <rPr>
        <sz val="10"/>
        <rFont val="Calibri"/>
        <family val="2"/>
        <scheme val="minor"/>
      </rPr>
      <t xml:space="preserve"> (</t>
    </r>
    <r>
      <rPr>
        <u/>
        <sz val="10"/>
        <rFont val="Calibri"/>
        <family val="2"/>
      </rPr>
      <t>à compléter par le candidat</t>
    </r>
    <r>
      <rPr>
        <sz val="10"/>
        <rFont val="Calibri"/>
        <family val="2"/>
      </rPr>
      <t>, lignes à ajouter autant que nécessaire)</t>
    </r>
  </si>
  <si>
    <t>Autres options offertes avec les équipements en réponse au F1-8-1 (autant de lignes que nécessaire peuvent être ajoutées/liste exhaustive)</t>
  </si>
  <si>
    <t>Autres options offertes avec les équipements en réponse au F2-8-1 (autant de lignes que nécessaire peuvent être ajoutées/liste exhaustive)</t>
  </si>
  <si>
    <t>Les analyseurs de spectre devront proposer l'analyse de signaux vectoriels pour la démodulation des signaux analoqiques (AM, FM) et numériques (M-FSK, M-PSK dont QPSK, M-ASK, M-QAM).</t>
  </si>
  <si>
    <t>Les analyseurs de spectre devront pemettre la visualisation du diagramme I/Q, de la constellation, du spectre du signal modulé, le spectrogramme, le décodage de la trame et le FM Time Domain (fréquence en fonction du temps),</t>
  </si>
  <si>
    <t>L'analyseur de spectre de pointe devra proposer l'analyse de signaux vectoriels pour la démodulation des signaux analoqiques (AM, FM) et numériques (M-FSK, M-PSK dont QPSK, M-ASK, M-QAM).</t>
  </si>
  <si>
    <t>L'analyseur de spectre de pointe devra pemettre la visualisation du diagramme I/Q, de la constellation, du spectre du signal modulé, le spectrogramme, le décodage de la trame et le FM Time Domain (fréquence en fonction du temps).</t>
  </si>
  <si>
    <t>'Les matériels décrit en F1-1doivent consommer moins de 150W en pleine activité soit un consommation journalière de 450Wh maximum</t>
  </si>
  <si>
    <t>Les analyseurs de spectre devront couvrir une plage de 5kHz (rapport fois 2 avec la fréquence de 10kHz de nos maquettes) à 3GHz (etude bande  bluetooth et du wifi entre  2,4GHz à 2,5GHz)</t>
  </si>
  <si>
    <t xml:space="preserve">Maquette pédagogique sous la forme d'un circuit électronique comportant au moins un mélangeur, un filtre, un oscillateur, permettant de faire des travaux pratiques dans le domaine des radiofréquences en utilisant l'analyseur de spectre </t>
  </si>
  <si>
    <t>L'analyseur de spectre de pointe devra couvrir une plage de 10Hz (permettant l'étude harmonique du 50Hz sur nos maquettes, THD, etude de signaux audios ) à 3GHz (étude bande bluetooth et wifi entre  2,4GHz et 2,5GHz, et bande radioamateur 2300MHz-2500MHz)</t>
  </si>
  <si>
    <t>F1-1-6</t>
  </si>
  <si>
    <t>Les 6 analyseurs de spectres doivent être de marque identique et être de la même marque que l'analyseur de spectre de pointe (en F2), pour des raisons de cohérence pédagogique de formation</t>
  </si>
  <si>
    <r>
      <rPr>
        <u/>
        <sz val="10"/>
        <color indexed="8"/>
        <rFont val="Arial "/>
      </rPr>
      <t xml:space="preserve">à compléter et à détailler par le candidat </t>
    </r>
    <r>
      <rPr>
        <sz val="10"/>
        <color indexed="8"/>
        <rFont val="Arial "/>
      </rPr>
      <t>sur la cellule de droite.</t>
    </r>
    <r>
      <rPr>
        <sz val="10"/>
        <color theme="1"/>
        <rFont val="Arial "/>
      </rPr>
      <t xml:space="preserve"> </t>
    </r>
    <r>
      <rPr>
        <u/>
        <sz val="10"/>
        <color theme="1"/>
        <rFont val="Arial "/>
      </rPr>
      <t>Veuillez chiffrer cette prestation dans la partie fractionnée</t>
    </r>
  </si>
  <si>
    <t>VARIANTE ENVIRONNEMENTALE - Matériels reconditionnés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</si>
</sst>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85">
    <font>
      <sz val="11"/>
      <color theme="1"/>
      <name val="Calibri"/>
      <family val="2"/>
      <scheme val="minor"/>
    </font>
    <font>
      <sz val="10"/>
      <name val="Arial"/>
      <family val="2"/>
    </font>
    <font>
      <sz val="10"/>
      <name val="Arial "/>
    </font>
    <font>
      <b/>
      <u/>
      <sz val="10"/>
      <name val="Arial "/>
    </font>
    <font>
      <b/>
      <sz val="10"/>
      <name val="Arial"/>
      <family val="2"/>
    </font>
    <font>
      <i/>
      <sz val="10"/>
      <name val="Arial"/>
      <family val="2"/>
    </font>
    <font>
      <b/>
      <sz val="12"/>
      <color indexed="9"/>
      <name val="Arial "/>
    </font>
    <font>
      <sz val="14"/>
      <color indexed="8"/>
      <name val="Arial"/>
      <family val="2"/>
    </font>
    <font>
      <b/>
      <sz val="14"/>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color indexed="9"/>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8"/>
      <name val="Arial"/>
      <family val="2"/>
    </font>
    <font>
      <b/>
      <sz val="8"/>
      <name val="Arial"/>
      <family val="2"/>
    </font>
    <font>
      <sz val="11"/>
      <color indexed="52"/>
      <name val="Calibri"/>
      <family val="2"/>
    </font>
    <font>
      <sz val="11"/>
      <color indexed="60"/>
      <name val="Calibri"/>
      <family val="2"/>
    </font>
    <font>
      <b/>
      <sz val="11"/>
      <color indexed="63"/>
      <name val="Calibri"/>
      <family val="2"/>
    </font>
    <font>
      <b/>
      <sz val="10"/>
      <color indexed="57"/>
      <name val="Arial"/>
      <family val="2"/>
    </font>
    <font>
      <b/>
      <sz val="18"/>
      <color indexed="56"/>
      <name val="Cambria"/>
      <family val="2"/>
    </font>
    <font>
      <sz val="11"/>
      <color indexed="10"/>
      <name val="Calibri"/>
      <family val="2"/>
    </font>
    <font>
      <b/>
      <sz val="12"/>
      <color indexed="8"/>
      <name val="Arial"/>
      <family val="2"/>
    </font>
    <font>
      <b/>
      <i/>
      <sz val="11"/>
      <color indexed="10"/>
      <name val="Arial"/>
      <family val="2"/>
    </font>
    <font>
      <sz val="13"/>
      <color indexed="8"/>
      <name val="Arial"/>
      <family val="2"/>
    </font>
    <font>
      <b/>
      <sz val="14"/>
      <color indexed="9"/>
      <name val="Arial "/>
    </font>
    <font>
      <b/>
      <sz val="10"/>
      <color indexed="8"/>
      <name val="Arial "/>
    </font>
    <font>
      <sz val="10"/>
      <color indexed="8"/>
      <name val="Arial "/>
    </font>
    <font>
      <b/>
      <sz val="10"/>
      <color indexed="10"/>
      <name val="Arial"/>
      <family val="2"/>
    </font>
    <font>
      <i/>
      <sz val="10"/>
      <color indexed="10"/>
      <name val="Arial"/>
      <family val="2"/>
    </font>
    <font>
      <u/>
      <sz val="10"/>
      <color indexed="8"/>
      <name val="Arial "/>
    </font>
    <font>
      <b/>
      <sz val="12"/>
      <name val="Arial "/>
    </font>
    <font>
      <sz val="10"/>
      <name val="Calibri"/>
      <family val="2"/>
    </font>
    <font>
      <i/>
      <sz val="10"/>
      <name val="Arial "/>
    </font>
    <font>
      <u/>
      <sz val="10"/>
      <name val="Calibri"/>
      <family val="2"/>
    </font>
    <font>
      <sz val="11"/>
      <color theme="1"/>
      <name val="Calibri"/>
      <family val="2"/>
      <scheme val="minor"/>
    </font>
    <font>
      <b/>
      <sz val="10"/>
      <color theme="1"/>
      <name val="Arial "/>
    </font>
    <font>
      <sz val="10"/>
      <color theme="1"/>
      <name val="Arial "/>
    </font>
    <font>
      <sz val="11"/>
      <name val="Calibri"/>
      <family val="2"/>
      <scheme val="minor"/>
    </font>
    <font>
      <b/>
      <sz val="10"/>
      <name val="Calibri"/>
      <family val="2"/>
      <scheme val="minor"/>
    </font>
    <font>
      <sz val="10"/>
      <name val="Calibri"/>
      <family val="2"/>
      <scheme val="minor"/>
    </font>
    <font>
      <b/>
      <u/>
      <sz val="11"/>
      <name val="Calibri"/>
      <family val="2"/>
      <scheme val="minor"/>
    </font>
    <font>
      <b/>
      <sz val="11"/>
      <name val="Calibri"/>
      <family val="2"/>
      <scheme val="minor"/>
    </font>
    <font>
      <i/>
      <sz val="10"/>
      <color rgb="FF0070C0"/>
      <name val="Arial "/>
    </font>
    <font>
      <b/>
      <sz val="11"/>
      <color theme="0"/>
      <name val="Arial "/>
    </font>
    <font>
      <sz val="11"/>
      <color theme="1"/>
      <name val="Arial "/>
    </font>
    <font>
      <b/>
      <sz val="14"/>
      <name val="Calibri"/>
      <family val="2"/>
      <scheme val="minor"/>
    </font>
    <font>
      <b/>
      <sz val="10"/>
      <color indexed="10"/>
      <name val="Calibri"/>
      <family val="2"/>
      <scheme val="minor"/>
    </font>
    <font>
      <b/>
      <sz val="10"/>
      <color theme="0"/>
      <name val="Calibri"/>
      <family val="2"/>
      <scheme val="minor"/>
    </font>
    <font>
      <b/>
      <u/>
      <sz val="11"/>
      <color rgb="FFFF0000"/>
      <name val="Calibri"/>
      <family val="2"/>
      <scheme val="minor"/>
    </font>
    <font>
      <b/>
      <sz val="10"/>
      <color theme="0"/>
      <name val="Arial "/>
    </font>
    <font>
      <sz val="10"/>
      <color theme="1"/>
      <name val="Arial"/>
      <family val="2"/>
    </font>
    <font>
      <b/>
      <sz val="10"/>
      <color rgb="FFFF0000"/>
      <name val="Arial"/>
      <family val="2"/>
    </font>
    <font>
      <b/>
      <i/>
      <sz val="11"/>
      <color rgb="FF0070C0"/>
      <name val="Arial "/>
    </font>
    <font>
      <b/>
      <i/>
      <sz val="10"/>
      <color rgb="FF0070C0"/>
      <name val="Arial "/>
    </font>
    <font>
      <b/>
      <sz val="12"/>
      <color theme="0"/>
      <name val="Arial "/>
    </font>
    <font>
      <sz val="14"/>
      <color theme="1"/>
      <name val="Arial"/>
      <family val="2"/>
    </font>
    <font>
      <b/>
      <sz val="14"/>
      <color theme="1"/>
      <name val="Arial"/>
      <family val="2"/>
    </font>
    <font>
      <b/>
      <sz val="16"/>
      <color theme="0"/>
      <name val="Calibri"/>
      <family val="2"/>
      <scheme val="minor"/>
    </font>
    <font>
      <b/>
      <sz val="16"/>
      <name val="Calibri"/>
      <family val="2"/>
      <scheme val="minor"/>
    </font>
    <font>
      <b/>
      <sz val="12"/>
      <color rgb="FFFF0000"/>
      <name val="Arial"/>
      <family val="2"/>
    </font>
    <font>
      <b/>
      <sz val="16"/>
      <color indexed="8"/>
      <name val="Arial"/>
      <family val="2"/>
    </font>
    <font>
      <b/>
      <i/>
      <sz val="14"/>
      <color indexed="8"/>
      <name val="Arial"/>
      <family val="2"/>
    </font>
    <font>
      <b/>
      <sz val="10"/>
      <name val="Arial "/>
    </font>
    <font>
      <b/>
      <sz val="10"/>
      <color rgb="FFFF0000"/>
      <name val="Arial "/>
    </font>
    <font>
      <b/>
      <sz val="10"/>
      <color rgb="FF0070C0"/>
      <name val="Arial "/>
    </font>
    <font>
      <b/>
      <sz val="10"/>
      <color rgb="FF0070C0"/>
      <name val="Arial"/>
      <family val="2"/>
    </font>
    <font>
      <i/>
      <sz val="10"/>
      <color theme="1"/>
      <name val="Arial "/>
    </font>
    <font>
      <sz val="10"/>
      <color rgb="FFFF0000"/>
      <name val="Arial "/>
    </font>
    <font>
      <sz val="8"/>
      <name val="Calibri"/>
      <family val="2"/>
      <scheme val="minor"/>
    </font>
    <font>
      <sz val="10"/>
      <color indexed="10"/>
      <name val="Arial"/>
      <family val="2"/>
    </font>
    <font>
      <b/>
      <sz val="10"/>
      <color indexed="30"/>
      <name val="Arial "/>
    </font>
    <font>
      <b/>
      <sz val="10"/>
      <color indexed="30"/>
      <name val="Arial"/>
      <family val="2"/>
    </font>
    <font>
      <i/>
      <u/>
      <sz val="10"/>
      <color indexed="8"/>
      <name val="Arial "/>
    </font>
    <font>
      <i/>
      <sz val="10"/>
      <color indexed="8"/>
      <name val="Arial "/>
    </font>
    <font>
      <i/>
      <sz val="10"/>
      <color rgb="FFFF0000"/>
      <name val="Arial "/>
    </font>
    <font>
      <u/>
      <sz val="10"/>
      <color theme="1"/>
      <name val="Arial "/>
    </font>
    <font>
      <b/>
      <u/>
      <sz val="10"/>
      <color rgb="FF000000"/>
      <name val="Arial "/>
    </font>
  </fonts>
  <fills count="38">
    <fill>
      <patternFill patternType="none"/>
    </fill>
    <fill>
      <patternFill patternType="gray125"/>
    </fill>
    <fill>
      <patternFill patternType="solid">
        <fgColor indexed="27"/>
      </patternFill>
    </fill>
    <fill>
      <patternFill patternType="solid">
        <fgColor indexed="47"/>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57"/>
        <bgColor indexed="64"/>
      </patternFill>
    </fill>
    <fill>
      <patternFill patternType="solid">
        <fgColor indexed="9"/>
        <bgColor indexed="9"/>
      </patternFill>
    </fill>
    <fill>
      <patternFill patternType="solid">
        <fgColor indexed="46"/>
        <bgColor indexed="9"/>
      </patternFill>
    </fill>
    <fill>
      <patternFill patternType="solid">
        <fgColor indexed="42"/>
        <bgColor indexed="64"/>
      </patternFill>
    </fill>
    <fill>
      <patternFill patternType="solid">
        <fgColor indexed="44"/>
        <bgColor indexed="64"/>
      </patternFill>
    </fill>
    <fill>
      <patternFill patternType="solid">
        <fgColor theme="4" tint="0.79998168889431442"/>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1"/>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8"/>
      </top>
      <bottom style="hair">
        <color indexed="8"/>
      </bottom>
      <diagonal/>
    </border>
    <border>
      <left/>
      <right/>
      <top style="hair">
        <color indexed="23"/>
      </top>
      <bottom style="hair">
        <color indexed="23"/>
      </bottom>
      <diagonal/>
    </border>
    <border>
      <left style="thin">
        <color indexed="63"/>
      </left>
      <right style="thin">
        <color indexed="63"/>
      </right>
      <top style="thin">
        <color indexed="63"/>
      </top>
      <bottom style="thin">
        <color indexed="63"/>
      </bottom>
      <diagonal/>
    </border>
    <border>
      <left style="hair">
        <color indexed="23"/>
      </left>
      <right style="hair">
        <color indexed="23"/>
      </right>
      <top style="hair">
        <color indexed="23"/>
      </top>
      <bottom style="hair">
        <color indexed="23"/>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medium">
        <color indexed="64"/>
      </left>
      <right style="thin">
        <color indexed="64"/>
      </right>
      <top style="thin">
        <color indexed="64"/>
      </top>
      <bottom style="thin">
        <color indexed="64"/>
      </bottom>
      <diagonal/>
    </border>
  </borders>
  <cellStyleXfs count="51">
    <xf numFmtId="0" fontId="0" fillId="0" borderId="0"/>
    <xf numFmtId="0" fontId="9" fillId="4" borderId="0" applyNumberFormat="0" applyBorder="0" applyAlignment="0" applyProtection="0"/>
    <xf numFmtId="0" fontId="9" fillId="6"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13" borderId="0" applyNumberFormat="0" applyBorder="0" applyAlignment="0" applyProtection="0"/>
    <xf numFmtId="0" fontId="10" fillId="15"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1" fillId="6" borderId="0" applyNumberFormat="0" applyBorder="0" applyAlignment="0" applyProtection="0"/>
    <xf numFmtId="0" fontId="12" fillId="9" borderId="1" applyNumberFormat="0" applyAlignment="0" applyProtection="0"/>
    <xf numFmtId="0" fontId="13" fillId="18" borderId="3" applyNumberFormat="0" applyAlignment="0" applyProtection="0"/>
    <xf numFmtId="164" fontId="1" fillId="0" borderId="0" applyFont="0" applyFill="0" applyBorder="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19" borderId="0" applyBorder="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3" borderId="1" applyNumberFormat="0" applyAlignment="0" applyProtection="0"/>
    <xf numFmtId="1" fontId="21" fillId="20" borderId="7">
      <alignment vertical="top"/>
      <protection locked="0"/>
    </xf>
    <xf numFmtId="1" fontId="21" fillId="20" borderId="7">
      <alignment vertical="top"/>
      <protection locked="0"/>
    </xf>
    <xf numFmtId="1" fontId="21" fillId="20" borderId="7">
      <alignment vertical="top"/>
      <protection locked="0"/>
    </xf>
    <xf numFmtId="9" fontId="22" fillId="0" borderId="7">
      <alignment vertical="center"/>
      <protection locked="0"/>
    </xf>
    <xf numFmtId="9" fontId="22" fillId="20" borderId="7">
      <alignment vertical="top"/>
      <protection locked="0"/>
    </xf>
    <xf numFmtId="9" fontId="21" fillId="20" borderId="7">
      <alignment vertical="top"/>
      <protection locked="0"/>
    </xf>
    <xf numFmtId="9" fontId="21" fillId="20" borderId="7">
      <alignment vertical="top"/>
      <protection locked="0"/>
    </xf>
    <xf numFmtId="0" fontId="22" fillId="0" borderId="8" applyNumberFormat="0">
      <alignment vertical="center"/>
    </xf>
    <xf numFmtId="2" fontId="22" fillId="21" borderId="8" applyFont="0" applyAlignment="0"/>
    <xf numFmtId="0" fontId="21" fillId="22" borderId="9" applyNumberFormat="0" applyAlignment="0"/>
    <xf numFmtId="0" fontId="21" fillId="23" borderId="10" applyNumberFormat="0">
      <alignment vertical="top" wrapText="1"/>
    </xf>
    <xf numFmtId="0" fontId="23" fillId="0" borderId="2" applyNumberFormat="0" applyFill="0" applyAlignment="0" applyProtection="0"/>
    <xf numFmtId="0" fontId="24" fillId="10" borderId="0" applyNumberFormat="0" applyBorder="0" applyAlignment="0" applyProtection="0"/>
    <xf numFmtId="0" fontId="1" fillId="0" borderId="0"/>
    <xf numFmtId="0" fontId="42" fillId="0" borderId="0"/>
    <xf numFmtId="0" fontId="42" fillId="0" borderId="0"/>
    <xf numFmtId="0" fontId="25" fillId="9" borderId="11" applyNumberFormat="0" applyAlignment="0" applyProtection="0"/>
    <xf numFmtId="0" fontId="26" fillId="22" borderId="12">
      <alignment vertical="center"/>
    </xf>
    <xf numFmtId="0" fontId="27" fillId="0" borderId="0" applyNumberFormat="0" applyFill="0" applyBorder="0" applyAlignment="0" applyProtection="0"/>
    <xf numFmtId="0" fontId="28" fillId="0" borderId="0" applyNumberFormat="0" applyFill="0" applyBorder="0" applyAlignment="0" applyProtection="0"/>
  </cellStyleXfs>
  <cellXfs count="265">
    <xf numFmtId="0" fontId="0" fillId="0" borderId="0" xfId="0"/>
    <xf numFmtId="0" fontId="43" fillId="24" borderId="7" xfId="45" applyFont="1" applyFill="1" applyBorder="1" applyAlignment="1">
      <alignment horizontal="left" vertical="center"/>
    </xf>
    <xf numFmtId="0" fontId="44" fillId="0" borderId="0" xfId="0" applyFont="1" applyAlignment="1">
      <alignment vertical="center"/>
    </xf>
    <xf numFmtId="0" fontId="44" fillId="24" borderId="7" xfId="0" applyFont="1" applyFill="1" applyBorder="1" applyAlignment="1">
      <alignment vertical="center"/>
    </xf>
    <xf numFmtId="0" fontId="42" fillId="0" borderId="0" xfId="45" applyAlignment="1">
      <alignment vertical="center"/>
    </xf>
    <xf numFmtId="0" fontId="2" fillId="25" borderId="7" xfId="45" applyFont="1" applyFill="1" applyBorder="1" applyAlignment="1">
      <alignment horizontal="right" vertical="center"/>
    </xf>
    <xf numFmtId="0" fontId="44" fillId="25" borderId="7" xfId="45" applyFont="1" applyFill="1" applyBorder="1" applyAlignment="1">
      <alignment horizontal="right" vertical="center"/>
    </xf>
    <xf numFmtId="0" fontId="2" fillId="0" borderId="7" xfId="46" applyFont="1" applyBorder="1" applyAlignment="1">
      <alignment horizontal="right" vertical="center"/>
    </xf>
    <xf numFmtId="0" fontId="45" fillId="0" borderId="0" xfId="0" applyFont="1" applyAlignment="1">
      <alignment horizontal="left" vertical="center" wrapText="1"/>
    </xf>
    <xf numFmtId="0" fontId="46" fillId="0" borderId="0" xfId="0" applyFont="1" applyAlignment="1">
      <alignment horizontal="center" vertical="center"/>
    </xf>
    <xf numFmtId="0" fontId="46" fillId="0" borderId="0" xfId="0" applyFont="1" applyAlignment="1">
      <alignment vertical="center"/>
    </xf>
    <xf numFmtId="2" fontId="47" fillId="0" borderId="0" xfId="0" applyNumberFormat="1" applyFont="1" applyAlignment="1">
      <alignment horizontal="center" vertical="center"/>
    </xf>
    <xf numFmtId="0" fontId="2" fillId="0" borderId="0" xfId="45" applyFont="1" applyAlignment="1">
      <alignment vertical="center"/>
    </xf>
    <xf numFmtId="165" fontId="45" fillId="0" borderId="0" xfId="0" applyNumberFormat="1" applyFont="1" applyAlignment="1">
      <alignment horizontal="left" vertical="center" wrapText="1"/>
    </xf>
    <xf numFmtId="165" fontId="46" fillId="0" borderId="0" xfId="0" applyNumberFormat="1" applyFont="1" applyAlignment="1">
      <alignment vertical="center"/>
    </xf>
    <xf numFmtId="0" fontId="46" fillId="0" borderId="7" xfId="0" applyFont="1" applyBorder="1" applyAlignment="1">
      <alignment horizontal="left" vertical="center"/>
    </xf>
    <xf numFmtId="0" fontId="46" fillId="0" borderId="7" xfId="0" applyFont="1" applyBorder="1" applyAlignment="1">
      <alignment horizontal="left" vertical="center" wrapText="1"/>
    </xf>
    <xf numFmtId="0" fontId="47" fillId="0" borderId="7" xfId="0" applyFont="1" applyBorder="1" applyAlignment="1">
      <alignment horizontal="left" vertical="center"/>
    </xf>
    <xf numFmtId="165" fontId="47" fillId="0" borderId="7" xfId="0" applyNumberFormat="1" applyFont="1" applyBorder="1" applyAlignment="1">
      <alignment horizontal="left" vertical="center"/>
    </xf>
    <xf numFmtId="0" fontId="47" fillId="0" borderId="7" xfId="0" applyFont="1" applyBorder="1" applyAlignment="1">
      <alignment horizontal="center" vertical="center" wrapText="1"/>
    </xf>
    <xf numFmtId="0" fontId="47" fillId="26" borderId="7" xfId="0" applyFont="1" applyFill="1" applyBorder="1" applyAlignment="1">
      <alignment horizontal="left" vertical="center" wrapText="1"/>
    </xf>
    <xf numFmtId="0" fontId="44" fillId="25" borderId="7" xfId="45" quotePrefix="1" applyFont="1" applyFill="1" applyBorder="1" applyAlignment="1">
      <alignment horizontal="right" vertical="center"/>
    </xf>
    <xf numFmtId="0" fontId="2" fillId="0" borderId="13" xfId="45" applyFont="1" applyBorder="1" applyAlignment="1">
      <alignment vertical="center"/>
    </xf>
    <xf numFmtId="0" fontId="2" fillId="0" borderId="14" xfId="45" applyFont="1" applyBorder="1" applyAlignment="1">
      <alignment vertical="center"/>
    </xf>
    <xf numFmtId="0" fontId="2" fillId="27" borderId="13" xfId="45" applyFont="1" applyFill="1" applyBorder="1" applyAlignment="1">
      <alignment vertical="center"/>
    </xf>
    <xf numFmtId="0" fontId="2" fillId="27" borderId="15" xfId="45" applyFont="1" applyFill="1" applyBorder="1" applyAlignment="1">
      <alignment vertical="center"/>
    </xf>
    <xf numFmtId="0" fontId="3" fillId="0" borderId="16" xfId="45" applyFont="1" applyBorder="1" applyAlignment="1">
      <alignment vertical="center"/>
    </xf>
    <xf numFmtId="0" fontId="2" fillId="0" borderId="17" xfId="45" applyFont="1" applyBorder="1" applyAlignment="1">
      <alignment vertical="center"/>
    </xf>
    <xf numFmtId="0" fontId="2" fillId="0" borderId="18" xfId="45" applyFont="1" applyBorder="1" applyAlignment="1">
      <alignment vertical="center"/>
    </xf>
    <xf numFmtId="0" fontId="3" fillId="27" borderId="18" xfId="45" applyFont="1" applyFill="1" applyBorder="1" applyAlignment="1">
      <alignment vertical="center"/>
    </xf>
    <xf numFmtId="0" fontId="44" fillId="28" borderId="0" xfId="0" applyFont="1" applyFill="1" applyAlignment="1">
      <alignment vertical="center"/>
    </xf>
    <xf numFmtId="0" fontId="48" fillId="0" borderId="0" xfId="0" applyFont="1" applyAlignment="1">
      <alignment vertical="center"/>
    </xf>
    <xf numFmtId="0" fontId="49" fillId="0" borderId="0" xfId="0" applyFont="1" applyAlignment="1">
      <alignment vertical="center"/>
    </xf>
    <xf numFmtId="0" fontId="44" fillId="29" borderId="0" xfId="0" applyFont="1" applyFill="1" applyAlignment="1">
      <alignment vertical="center"/>
    </xf>
    <xf numFmtId="0" fontId="2" fillId="0" borderId="0" xfId="0" applyFont="1" applyAlignment="1">
      <alignment vertical="center"/>
    </xf>
    <xf numFmtId="0" fontId="50" fillId="24" borderId="7" xfId="45" applyFont="1" applyFill="1" applyBorder="1" applyAlignment="1">
      <alignment horizontal="left" vertical="center"/>
    </xf>
    <xf numFmtId="0" fontId="51" fillId="30" borderId="7" xfId="45" applyFont="1" applyFill="1" applyBorder="1" applyAlignment="1">
      <alignment horizontal="center" vertical="center"/>
    </xf>
    <xf numFmtId="0" fontId="52" fillId="0" borderId="0" xfId="0" applyFont="1" applyAlignment="1">
      <alignment vertical="center"/>
    </xf>
    <xf numFmtId="0" fontId="43" fillId="24" borderId="7" xfId="0" applyFont="1" applyFill="1" applyBorder="1" applyAlignment="1">
      <alignment horizontal="left" vertical="center" indent="2"/>
    </xf>
    <xf numFmtId="0" fontId="1" fillId="0" borderId="7" xfId="0" applyFont="1" applyBorder="1" applyAlignment="1">
      <alignment horizontal="left" vertical="center" wrapText="1" indent="4"/>
    </xf>
    <xf numFmtId="0" fontId="2" fillId="0" borderId="7" xfId="45" applyFont="1" applyBorder="1" applyAlignment="1">
      <alignment horizontal="left" vertical="center" indent="4"/>
    </xf>
    <xf numFmtId="0" fontId="44" fillId="0" borderId="7" xfId="0" quotePrefix="1" applyFont="1" applyBorder="1" applyAlignment="1">
      <alignment horizontal="left" vertical="center" indent="4"/>
    </xf>
    <xf numFmtId="0" fontId="44" fillId="0" borderId="7" xfId="0" applyFont="1" applyBorder="1" applyAlignment="1">
      <alignment horizontal="left" vertical="center" indent="4"/>
    </xf>
    <xf numFmtId="0" fontId="48" fillId="0" borderId="0" xfId="0" applyFont="1" applyAlignment="1">
      <alignment horizontal="center" vertical="center"/>
    </xf>
    <xf numFmtId="0" fontId="47" fillId="0" borderId="19" xfId="0" applyFont="1" applyBorder="1" applyAlignment="1">
      <alignment horizontal="left" vertical="center" wrapText="1"/>
    </xf>
    <xf numFmtId="0" fontId="46" fillId="26" borderId="19" xfId="0" applyFont="1" applyFill="1" applyBorder="1" applyAlignment="1">
      <alignment vertical="center"/>
    </xf>
    <xf numFmtId="0" fontId="49" fillId="31" borderId="18" xfId="0" applyFont="1" applyFill="1" applyBorder="1" applyAlignment="1">
      <alignment horizontal="left" vertical="center" wrapText="1"/>
    </xf>
    <xf numFmtId="0" fontId="53" fillId="0" borderId="0" xfId="0" applyFont="1" applyAlignment="1">
      <alignment horizontal="center" vertical="center" textRotation="90"/>
    </xf>
    <xf numFmtId="0" fontId="53" fillId="0" borderId="0" xfId="0" applyFont="1" applyAlignment="1">
      <alignment horizontal="center" vertical="center" wrapText="1"/>
    </xf>
    <xf numFmtId="0" fontId="47" fillId="0" borderId="0" xfId="0" applyFont="1" applyAlignment="1">
      <alignment vertical="center" textRotation="90"/>
    </xf>
    <xf numFmtId="0" fontId="47" fillId="0" borderId="0" xfId="0" applyFont="1" applyAlignment="1">
      <alignment vertical="center"/>
    </xf>
    <xf numFmtId="0" fontId="54" fillId="0" borderId="0" xfId="0" applyFont="1" applyAlignment="1">
      <alignment vertical="center"/>
    </xf>
    <xf numFmtId="0" fontId="47" fillId="26" borderId="0" xfId="0" applyFont="1" applyFill="1" applyAlignment="1">
      <alignment vertical="center"/>
    </xf>
    <xf numFmtId="0" fontId="0" fillId="0" borderId="0" xfId="0" applyAlignment="1">
      <alignment vertical="center"/>
    </xf>
    <xf numFmtId="0" fontId="0" fillId="0" borderId="0" xfId="0" applyAlignment="1">
      <alignment vertical="center" textRotation="90"/>
    </xf>
    <xf numFmtId="0" fontId="0" fillId="0" borderId="0" xfId="0" applyAlignment="1">
      <alignment horizontal="center" vertical="center"/>
    </xf>
    <xf numFmtId="165" fontId="0" fillId="0" borderId="0" xfId="0" applyNumberFormat="1" applyAlignment="1">
      <alignment vertical="center"/>
    </xf>
    <xf numFmtId="0" fontId="0" fillId="0" borderId="7" xfId="0" applyBorder="1" applyAlignment="1">
      <alignment horizontal="center" vertical="center"/>
    </xf>
    <xf numFmtId="0" fontId="45" fillId="0" borderId="0" xfId="0" applyFont="1" applyAlignment="1">
      <alignment horizontal="center" vertical="center" wrapText="1"/>
    </xf>
    <xf numFmtId="165" fontId="47" fillId="0" borderId="7" xfId="0" applyNumberFormat="1" applyFont="1" applyBorder="1" applyAlignment="1">
      <alignment horizontal="center" vertical="center"/>
    </xf>
    <xf numFmtId="165" fontId="47" fillId="0" borderId="20" xfId="0" applyNumberFormat="1" applyFont="1" applyBorder="1" applyAlignment="1">
      <alignment horizontal="center" vertical="center"/>
    </xf>
    <xf numFmtId="165" fontId="47" fillId="0" borderId="20" xfId="0" applyNumberFormat="1" applyFont="1" applyBorder="1" applyAlignment="1">
      <alignment horizontal="left" vertical="center"/>
    </xf>
    <xf numFmtId="0" fontId="46" fillId="26" borderId="15" xfId="0" applyFont="1" applyFill="1" applyBorder="1" applyAlignment="1">
      <alignment vertical="center"/>
    </xf>
    <xf numFmtId="165" fontId="47" fillId="0" borderId="21" xfId="0" applyNumberFormat="1" applyFont="1" applyBorder="1" applyAlignment="1">
      <alignment horizontal="left" vertical="center"/>
    </xf>
    <xf numFmtId="0" fontId="46" fillId="28" borderId="22" xfId="0" applyFont="1" applyFill="1" applyBorder="1" applyAlignment="1">
      <alignment vertical="center"/>
    </xf>
    <xf numFmtId="0" fontId="46" fillId="28" borderId="8" xfId="0" applyFont="1" applyFill="1" applyBorder="1" applyAlignment="1">
      <alignment vertical="center"/>
    </xf>
    <xf numFmtId="1" fontId="47" fillId="28" borderId="8" xfId="0" applyNumberFormat="1" applyFont="1" applyFill="1" applyBorder="1" applyAlignment="1">
      <alignment horizontal="center" vertical="center"/>
    </xf>
    <xf numFmtId="165" fontId="47" fillId="28" borderId="8" xfId="0" applyNumberFormat="1" applyFont="1" applyFill="1" applyBorder="1" applyAlignment="1">
      <alignment horizontal="center" vertical="center"/>
    </xf>
    <xf numFmtId="0" fontId="47" fillId="28" borderId="8" xfId="0" applyFont="1" applyFill="1" applyBorder="1" applyAlignment="1">
      <alignment vertical="center"/>
    </xf>
    <xf numFmtId="165" fontId="47" fillId="28" borderId="19" xfId="0" applyNumberFormat="1" applyFont="1" applyFill="1" applyBorder="1" applyAlignment="1">
      <alignment vertical="center"/>
    </xf>
    <xf numFmtId="0" fontId="46" fillId="26" borderId="13" xfId="0" applyFont="1" applyFill="1" applyBorder="1" applyAlignment="1">
      <alignment vertical="center"/>
    </xf>
    <xf numFmtId="0" fontId="47" fillId="26" borderId="23" xfId="0" applyFont="1" applyFill="1" applyBorder="1" applyAlignment="1">
      <alignment vertical="center"/>
    </xf>
    <xf numFmtId="165" fontId="47" fillId="0" borderId="23" xfId="0" applyNumberFormat="1" applyFont="1" applyBorder="1" applyAlignment="1">
      <alignment horizontal="left" vertical="center"/>
    </xf>
    <xf numFmtId="0" fontId="47" fillId="26" borderId="21" xfId="0" applyFont="1" applyFill="1" applyBorder="1" applyAlignment="1">
      <alignment horizontal="left" vertical="center" wrapText="1"/>
    </xf>
    <xf numFmtId="165" fontId="47" fillId="0" borderId="21" xfId="0" applyNumberFormat="1" applyFont="1" applyBorder="1" applyAlignment="1">
      <alignment horizontal="center" vertical="center"/>
    </xf>
    <xf numFmtId="0" fontId="47" fillId="28" borderId="8" xfId="0" applyFont="1" applyFill="1" applyBorder="1" applyAlignment="1">
      <alignment horizontal="left" vertical="center" wrapText="1"/>
    </xf>
    <xf numFmtId="1" fontId="47" fillId="28" borderId="8" xfId="0" applyNumberFormat="1" applyFont="1" applyFill="1" applyBorder="1" applyAlignment="1">
      <alignment horizontal="center" vertical="center" wrapText="1"/>
    </xf>
    <xf numFmtId="165" fontId="47" fillId="28" borderId="8" xfId="0" applyNumberFormat="1" applyFont="1" applyFill="1" applyBorder="1" applyAlignment="1">
      <alignment horizontal="center" vertical="center" wrapText="1"/>
    </xf>
    <xf numFmtId="165" fontId="47" fillId="28" borderId="19" xfId="0" applyNumberFormat="1" applyFont="1" applyFill="1" applyBorder="1" applyAlignment="1">
      <alignment horizontal="left" vertical="center" wrapText="1"/>
    </xf>
    <xf numFmtId="0" fontId="47" fillId="0" borderId="15" xfId="0" applyFont="1" applyBorder="1" applyAlignment="1">
      <alignment horizontal="left" vertical="center" wrapText="1"/>
    </xf>
    <xf numFmtId="0" fontId="46" fillId="0" borderId="21" xfId="0" applyFont="1" applyBorder="1" applyAlignment="1">
      <alignment horizontal="left" vertical="center" wrapText="1"/>
    </xf>
    <xf numFmtId="0" fontId="46" fillId="0" borderId="21" xfId="0" applyFont="1" applyBorder="1" applyAlignment="1">
      <alignment horizontal="left" vertical="center"/>
    </xf>
    <xf numFmtId="0" fontId="47" fillId="0" borderId="21" xfId="0" applyFont="1" applyBorder="1" applyAlignment="1">
      <alignment horizontal="left" vertical="center"/>
    </xf>
    <xf numFmtId="0" fontId="47" fillId="32" borderId="22" xfId="0" applyFont="1" applyFill="1" applyBorder="1" applyAlignment="1">
      <alignment horizontal="left" vertical="center" wrapText="1"/>
    </xf>
    <xf numFmtId="0" fontId="46" fillId="32" borderId="8" xfId="0" applyFont="1" applyFill="1" applyBorder="1" applyAlignment="1">
      <alignment horizontal="left" vertical="center" wrapText="1"/>
    </xf>
    <xf numFmtId="0" fontId="46" fillId="32" borderId="8" xfId="0" applyFont="1" applyFill="1" applyBorder="1" applyAlignment="1">
      <alignment horizontal="left" vertical="center"/>
    </xf>
    <xf numFmtId="1" fontId="47" fillId="32" borderId="8" xfId="0" applyNumberFormat="1" applyFont="1" applyFill="1" applyBorder="1" applyAlignment="1">
      <alignment horizontal="center" vertical="center"/>
    </xf>
    <xf numFmtId="165" fontId="47" fillId="32" borderId="8" xfId="0" applyNumberFormat="1" applyFont="1" applyFill="1" applyBorder="1" applyAlignment="1">
      <alignment horizontal="center" vertical="center"/>
    </xf>
    <xf numFmtId="0" fontId="47" fillId="32" borderId="8" xfId="0" applyFont="1" applyFill="1" applyBorder="1" applyAlignment="1">
      <alignment horizontal="left" vertical="center"/>
    </xf>
    <xf numFmtId="165" fontId="47" fillId="32" borderId="19" xfId="0" applyNumberFormat="1" applyFont="1" applyFill="1" applyBorder="1" applyAlignment="1">
      <alignment horizontal="left" vertical="center"/>
    </xf>
    <xf numFmtId="2" fontId="47" fillId="32" borderId="8" xfId="0" applyNumberFormat="1" applyFont="1" applyFill="1" applyBorder="1" applyAlignment="1">
      <alignment horizontal="center" vertical="center"/>
    </xf>
    <xf numFmtId="0" fontId="47" fillId="32" borderId="8" xfId="0" applyFont="1" applyFill="1" applyBorder="1" applyAlignment="1">
      <alignment vertical="center"/>
    </xf>
    <xf numFmtId="165" fontId="47" fillId="31" borderId="20" xfId="0" applyNumberFormat="1" applyFont="1" applyFill="1" applyBorder="1" applyAlignment="1">
      <alignment horizontal="center" vertical="center" wrapText="1"/>
    </xf>
    <xf numFmtId="165" fontId="47" fillId="0" borderId="23" xfId="0" applyNumberFormat="1" applyFont="1" applyBorder="1" applyAlignment="1">
      <alignment horizontal="center" vertical="center"/>
    </xf>
    <xf numFmtId="0" fontId="47" fillId="1" borderId="21" xfId="0" applyFont="1" applyFill="1" applyBorder="1" applyAlignment="1">
      <alignment horizontal="left" vertical="center" wrapText="1"/>
    </xf>
    <xf numFmtId="0" fontId="47" fillId="1" borderId="7" xfId="0" applyFont="1" applyFill="1" applyBorder="1" applyAlignment="1">
      <alignment horizontal="left" vertical="center" wrapText="1"/>
    </xf>
    <xf numFmtId="0" fontId="47" fillId="1" borderId="20" xfId="0" applyFont="1" applyFill="1" applyBorder="1" applyAlignment="1">
      <alignment horizontal="left" vertical="center" wrapText="1"/>
    </xf>
    <xf numFmtId="0" fontId="53" fillId="33" borderId="20" xfId="0" applyFont="1" applyFill="1" applyBorder="1" applyAlignment="1">
      <alignment horizontal="center" vertical="center" wrapText="1"/>
    </xf>
    <xf numFmtId="0" fontId="55" fillId="33" borderId="20" xfId="0" applyFont="1" applyFill="1" applyBorder="1" applyAlignment="1">
      <alignment horizontal="center" vertical="center" wrapText="1"/>
    </xf>
    <xf numFmtId="165" fontId="55" fillId="33" borderId="20" xfId="0" applyNumberFormat="1" applyFont="1" applyFill="1" applyBorder="1" applyAlignment="1">
      <alignment horizontal="center" vertical="center" wrapText="1"/>
    </xf>
    <xf numFmtId="0" fontId="47" fillId="0" borderId="21" xfId="0" applyFont="1" applyBorder="1" applyAlignment="1">
      <alignment horizontal="center" vertical="center" wrapText="1"/>
    </xf>
    <xf numFmtId="0" fontId="0" fillId="0" borderId="21" xfId="0" applyBorder="1" applyAlignment="1">
      <alignment horizontal="center" vertical="center"/>
    </xf>
    <xf numFmtId="0" fontId="46" fillId="29" borderId="22" xfId="0" applyFont="1" applyFill="1" applyBorder="1" applyAlignment="1">
      <alignment horizontal="left" vertical="center" wrapText="1"/>
    </xf>
    <xf numFmtId="165" fontId="0" fillId="29" borderId="8" xfId="0" applyNumberFormat="1" applyFill="1" applyBorder="1" applyAlignment="1">
      <alignment horizontal="center" vertical="center"/>
    </xf>
    <xf numFmtId="0" fontId="0" fillId="29" borderId="8" xfId="0" applyFill="1" applyBorder="1" applyAlignment="1">
      <alignment horizontal="center" vertical="center"/>
    </xf>
    <xf numFmtId="0" fontId="0" fillId="29" borderId="19" xfId="0" applyFill="1" applyBorder="1" applyAlignment="1">
      <alignment horizontal="center" vertical="center"/>
    </xf>
    <xf numFmtId="0" fontId="47" fillId="1" borderId="23" xfId="0" applyFont="1" applyFill="1" applyBorder="1" applyAlignment="1">
      <alignment horizontal="left" vertical="center" wrapText="1"/>
    </xf>
    <xf numFmtId="0" fontId="47" fillId="0" borderId="23" xfId="0" applyFont="1" applyBorder="1" applyAlignment="1">
      <alignment horizontal="center" vertical="center" wrapText="1"/>
    </xf>
    <xf numFmtId="0" fontId="0" fillId="0" borderId="23" xfId="0" applyBorder="1" applyAlignment="1">
      <alignment horizontal="center" vertical="center"/>
    </xf>
    <xf numFmtId="0" fontId="47" fillId="0" borderId="20" xfId="0" applyFont="1" applyBorder="1" applyAlignment="1">
      <alignment horizontal="left" vertical="center" wrapText="1" indent="2"/>
    </xf>
    <xf numFmtId="0" fontId="0" fillId="0" borderId="20" xfId="0" applyBorder="1" applyAlignment="1">
      <alignment horizontal="center" vertical="center"/>
    </xf>
    <xf numFmtId="0" fontId="47" fillId="0" borderId="20" xfId="0" applyFont="1" applyBorder="1" applyAlignment="1">
      <alignment horizontal="center" vertical="center" wrapText="1"/>
    </xf>
    <xf numFmtId="165" fontId="47" fillId="29" borderId="19" xfId="0" applyNumberFormat="1" applyFont="1" applyFill="1" applyBorder="1" applyAlignment="1">
      <alignment horizontal="left" vertical="center"/>
    </xf>
    <xf numFmtId="0" fontId="46" fillId="29" borderId="8" xfId="0" applyFont="1" applyFill="1" applyBorder="1" applyAlignment="1">
      <alignment horizontal="left" vertical="center" wrapText="1"/>
    </xf>
    <xf numFmtId="0" fontId="0" fillId="29" borderId="24" xfId="0" applyFill="1" applyBorder="1" applyAlignment="1">
      <alignment horizontal="center" vertical="center"/>
    </xf>
    <xf numFmtId="1" fontId="47" fillId="0" borderId="25" xfId="0" applyNumberFormat="1" applyFont="1" applyBorder="1" applyAlignment="1">
      <alignment horizontal="center" vertical="center"/>
    </xf>
    <xf numFmtId="1" fontId="47" fillId="0" borderId="22" xfId="0" applyNumberFormat="1" applyFont="1" applyBorder="1" applyAlignment="1">
      <alignment horizontal="center" vertical="center"/>
    </xf>
    <xf numFmtId="0" fontId="47" fillId="1" borderId="16" xfId="0" applyFont="1" applyFill="1" applyBorder="1" applyAlignment="1">
      <alignment horizontal="left" vertical="center" wrapText="1"/>
    </xf>
    <xf numFmtId="0" fontId="47" fillId="0" borderId="25" xfId="0" applyFont="1" applyBorder="1" applyAlignment="1">
      <alignment horizontal="center" vertical="center" wrapText="1"/>
    </xf>
    <xf numFmtId="165" fontId="47" fillId="0" borderId="15" xfId="0" applyNumberFormat="1" applyFont="1" applyBorder="1" applyAlignment="1">
      <alignment horizontal="center" vertical="center"/>
    </xf>
    <xf numFmtId="165" fontId="47" fillId="0" borderId="19" xfId="0" applyNumberFormat="1" applyFont="1" applyBorder="1" applyAlignment="1">
      <alignment horizontal="center" vertical="center"/>
    </xf>
    <xf numFmtId="165" fontId="47" fillId="0" borderId="18" xfId="0" applyNumberFormat="1" applyFont="1" applyBorder="1" applyAlignment="1">
      <alignment horizontal="center" vertical="center"/>
    </xf>
    <xf numFmtId="0" fontId="56" fillId="0" borderId="0" xfId="0" applyFont="1" applyAlignment="1">
      <alignment horizontal="left" vertical="center" wrapText="1"/>
    </xf>
    <xf numFmtId="0" fontId="53" fillId="34" borderId="21" xfId="0" applyFont="1" applyFill="1" applyBorder="1" applyAlignment="1">
      <alignment horizontal="center" vertical="center" textRotation="90" wrapText="1"/>
    </xf>
    <xf numFmtId="0" fontId="49" fillId="34" borderId="17" xfId="0" applyFont="1" applyFill="1" applyBorder="1" applyAlignment="1">
      <alignment horizontal="left" vertical="center" wrapText="1"/>
    </xf>
    <xf numFmtId="0" fontId="47" fillId="34" borderId="17" xfId="0" applyFont="1" applyFill="1" applyBorder="1" applyAlignment="1">
      <alignment horizontal="center" vertical="center" wrapText="1"/>
    </xf>
    <xf numFmtId="165" fontId="47" fillId="34" borderId="18" xfId="0" applyNumberFormat="1" applyFont="1" applyFill="1" applyBorder="1" applyAlignment="1">
      <alignment horizontal="center" vertical="center" wrapText="1"/>
    </xf>
    <xf numFmtId="0" fontId="47" fillId="0" borderId="7" xfId="0" applyFont="1" applyBorder="1" applyAlignment="1">
      <alignment vertical="center"/>
    </xf>
    <xf numFmtId="0" fontId="43" fillId="24" borderId="7" xfId="0" applyFont="1" applyFill="1" applyBorder="1" applyAlignment="1">
      <alignment vertical="center" wrapText="1"/>
    </xf>
    <xf numFmtId="0" fontId="44" fillId="0" borderId="7" xfId="45" applyFont="1" applyBorder="1" applyAlignment="1">
      <alignment horizontal="left" vertical="center" wrapText="1"/>
    </xf>
    <xf numFmtId="0" fontId="2" fillId="27" borderId="0" xfId="45" applyFont="1" applyFill="1" applyAlignment="1">
      <alignment horizontal="left" vertical="center"/>
    </xf>
    <xf numFmtId="0" fontId="44" fillId="27" borderId="7" xfId="0" applyFont="1" applyFill="1" applyBorder="1" applyAlignment="1">
      <alignment horizontal="center" vertical="center"/>
    </xf>
    <xf numFmtId="0" fontId="44" fillId="27" borderId="7" xfId="0" quotePrefix="1" applyFont="1" applyFill="1" applyBorder="1" applyAlignment="1">
      <alignment horizontal="center" vertical="center"/>
    </xf>
    <xf numFmtId="0" fontId="44" fillId="27" borderId="7" xfId="45" applyFont="1" applyFill="1" applyBorder="1" applyAlignment="1">
      <alignment horizontal="center" vertical="center"/>
    </xf>
    <xf numFmtId="0" fontId="44" fillId="27" borderId="7" xfId="45" quotePrefix="1" applyFont="1" applyFill="1" applyBorder="1" applyAlignment="1">
      <alignment horizontal="center" vertical="center"/>
    </xf>
    <xf numFmtId="0" fontId="44" fillId="27" borderId="26" xfId="45" applyFont="1" applyFill="1" applyBorder="1" applyAlignment="1">
      <alignment vertical="center"/>
    </xf>
    <xf numFmtId="0" fontId="44" fillId="27" borderId="0" xfId="0" applyFont="1" applyFill="1" applyAlignment="1">
      <alignment vertical="center"/>
    </xf>
    <xf numFmtId="0" fontId="38" fillId="27" borderId="7" xfId="45" applyFont="1" applyFill="1" applyBorder="1" applyAlignment="1">
      <alignment horizontal="center" vertical="center" wrapText="1"/>
    </xf>
    <xf numFmtId="0" fontId="2" fillId="0" borderId="7" xfId="45" applyFont="1" applyBorder="1" applyAlignment="1">
      <alignment horizontal="left" vertical="center"/>
    </xf>
    <xf numFmtId="0" fontId="51" fillId="30" borderId="7" xfId="45" applyFont="1" applyFill="1" applyBorder="1" applyAlignment="1">
      <alignment vertical="center"/>
    </xf>
    <xf numFmtId="0" fontId="58" fillId="0" borderId="7" xfId="0" applyFont="1" applyBorder="1" applyAlignment="1">
      <alignment vertical="center"/>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7" xfId="0" applyFont="1" applyBorder="1" applyAlignment="1">
      <alignment vertical="center" wrapText="1"/>
    </xf>
    <xf numFmtId="0" fontId="59" fillId="27" borderId="7" xfId="0" applyFont="1" applyFill="1" applyBorder="1" applyAlignment="1">
      <alignment vertical="center"/>
    </xf>
    <xf numFmtId="0" fontId="43" fillId="24" borderId="7" xfId="0" applyFont="1" applyFill="1" applyBorder="1" applyAlignment="1">
      <alignment vertical="center"/>
    </xf>
    <xf numFmtId="0" fontId="43" fillId="24" borderId="7" xfId="0" applyFont="1" applyFill="1" applyBorder="1" applyAlignment="1">
      <alignment horizontal="left" vertical="center" wrapText="1" indent="2"/>
    </xf>
    <xf numFmtId="0" fontId="60" fillId="30" borderId="7" xfId="45" applyFont="1" applyFill="1" applyBorder="1" applyAlignment="1">
      <alignment vertical="center"/>
    </xf>
    <xf numFmtId="0" fontId="1" fillId="0" borderId="7" xfId="0" applyFont="1" applyBorder="1" applyAlignment="1">
      <alignment horizontal="left" vertical="center" indent="4"/>
    </xf>
    <xf numFmtId="0" fontId="44" fillId="0" borderId="7" xfId="0" applyFont="1" applyBorder="1" applyAlignment="1">
      <alignment horizontal="left" vertical="center" wrapText="1" indent="4"/>
    </xf>
    <xf numFmtId="0" fontId="4" fillId="24" borderId="7" xfId="0" applyFont="1" applyFill="1" applyBorder="1" applyAlignment="1">
      <alignment horizontal="left" vertical="center" wrapText="1" indent="2"/>
    </xf>
    <xf numFmtId="0" fontId="61" fillId="24" borderId="7" xfId="45" applyFont="1" applyFill="1" applyBorder="1" applyAlignment="1">
      <alignment vertical="center"/>
    </xf>
    <xf numFmtId="0" fontId="57" fillId="24" borderId="7" xfId="45" applyFont="1" applyFill="1" applyBorder="1" applyAlignment="1">
      <alignment vertical="center"/>
    </xf>
    <xf numFmtId="0" fontId="4" fillId="24" borderId="7" xfId="0" applyFont="1" applyFill="1" applyBorder="1" applyAlignment="1">
      <alignment horizontal="left" vertical="center" indent="2"/>
    </xf>
    <xf numFmtId="0" fontId="44" fillId="0" borderId="7" xfId="0" applyFont="1" applyBorder="1" applyAlignment="1">
      <alignment horizontal="right" vertical="center" wrapText="1"/>
    </xf>
    <xf numFmtId="0" fontId="2" fillId="0" borderId="7" xfId="45" applyFont="1" applyBorder="1" applyAlignment="1">
      <alignment horizontal="left" vertical="center" wrapText="1"/>
    </xf>
    <xf numFmtId="0" fontId="1" fillId="0" borderId="7" xfId="0" applyFont="1" applyBorder="1" applyAlignment="1">
      <alignment horizontal="left" vertical="center" wrapText="1"/>
    </xf>
    <xf numFmtId="0" fontId="1" fillId="0" borderId="7" xfId="0" quotePrefix="1" applyFont="1" applyBorder="1" applyAlignment="1">
      <alignment horizontal="left" vertical="center" wrapText="1" indent="4"/>
    </xf>
    <xf numFmtId="0" fontId="40" fillId="0" borderId="7" xfId="45" quotePrefix="1" applyFont="1" applyBorder="1" applyAlignment="1">
      <alignment horizontal="center" vertical="center"/>
    </xf>
    <xf numFmtId="0" fontId="62" fillId="30" borderId="7" xfId="45" applyFont="1" applyFill="1" applyBorder="1" applyAlignment="1">
      <alignment vertical="center" wrapText="1"/>
    </xf>
    <xf numFmtId="0" fontId="62" fillId="30" borderId="7" xfId="45" applyFont="1" applyFill="1" applyBorder="1" applyAlignment="1">
      <alignment horizontal="center" vertical="center" wrapText="1"/>
    </xf>
    <xf numFmtId="0" fontId="2" fillId="0" borderId="7" xfId="0" quotePrefix="1" applyFont="1" applyBorder="1" applyAlignment="1">
      <alignment vertical="center" wrapText="1"/>
    </xf>
    <xf numFmtId="0" fontId="2" fillId="0" borderId="7" xfId="45" quotePrefix="1" applyFont="1" applyBorder="1" applyAlignment="1">
      <alignment horizontal="left" vertical="center" wrapText="1"/>
    </xf>
    <xf numFmtId="0" fontId="46" fillId="28" borderId="22" xfId="0" applyFont="1" applyFill="1" applyBorder="1" applyAlignment="1">
      <alignment vertical="center" wrapText="1"/>
    </xf>
    <xf numFmtId="0" fontId="2" fillId="0" borderId="7" xfId="45" applyFont="1" applyBorder="1" applyAlignment="1">
      <alignment horizontal="left" vertical="center" wrapText="1" indent="4"/>
    </xf>
    <xf numFmtId="0" fontId="40" fillId="0" borderId="7" xfId="45" quotePrefix="1" applyFont="1" applyBorder="1" applyAlignment="1">
      <alignment horizontal="center" vertical="center" wrapText="1"/>
    </xf>
    <xf numFmtId="0" fontId="2" fillId="0" borderId="7" xfId="45" quotePrefix="1" applyFont="1" applyBorder="1" applyAlignment="1">
      <alignment horizontal="center" vertical="center" wrapText="1"/>
    </xf>
    <xf numFmtId="0" fontId="2" fillId="0" borderId="7" xfId="0" quotePrefix="1" applyFont="1" applyBorder="1" applyAlignment="1">
      <alignment horizontal="center" vertical="center" wrapText="1"/>
    </xf>
    <xf numFmtId="0" fontId="47" fillId="1" borderId="0" xfId="0" applyFont="1" applyFill="1" applyAlignment="1">
      <alignment horizontal="left" vertical="center" wrapText="1"/>
    </xf>
    <xf numFmtId="0" fontId="34" fillId="0" borderId="7" xfId="45" applyFont="1" applyBorder="1" applyAlignment="1">
      <alignment horizontal="center" vertical="center" wrapText="1"/>
    </xf>
    <xf numFmtId="0" fontId="1" fillId="0" borderId="37" xfId="0" applyFont="1" applyBorder="1" applyAlignment="1">
      <alignment horizontal="left" vertical="center" wrapText="1" indent="4"/>
    </xf>
    <xf numFmtId="1" fontId="47" fillId="0" borderId="14" xfId="0" applyNumberFormat="1" applyFont="1" applyBorder="1" applyAlignment="1">
      <alignment horizontal="center" vertical="center"/>
    </xf>
    <xf numFmtId="0" fontId="47" fillId="26" borderId="23" xfId="0" applyFont="1" applyFill="1" applyBorder="1" applyAlignment="1">
      <alignment horizontal="left" vertical="center" wrapText="1"/>
    </xf>
    <xf numFmtId="1" fontId="47" fillId="28" borderId="19" xfId="0" applyNumberFormat="1" applyFont="1" applyFill="1" applyBorder="1" applyAlignment="1">
      <alignment horizontal="center" vertical="center"/>
    </xf>
    <xf numFmtId="0" fontId="44" fillId="0" borderId="0" xfId="0" applyFont="1" applyAlignment="1">
      <alignment vertical="center" wrapText="1"/>
    </xf>
    <xf numFmtId="0" fontId="44" fillId="0" borderId="7" xfId="0" applyFont="1" applyBorder="1" applyAlignment="1">
      <alignment vertical="center" wrapText="1"/>
    </xf>
    <xf numFmtId="0" fontId="44" fillId="0" borderId="7" xfId="0" applyFont="1" applyBorder="1" applyAlignment="1">
      <alignment horizontal="left" vertical="center" wrapText="1"/>
    </xf>
    <xf numFmtId="0" fontId="2" fillId="0" borderId="7" xfId="0" applyFont="1" applyBorder="1" applyAlignment="1">
      <alignment vertical="center" wrapText="1"/>
    </xf>
    <xf numFmtId="0" fontId="74" fillId="0" borderId="7" xfId="45" applyFont="1" applyBorder="1" applyAlignment="1">
      <alignment horizontal="left" vertical="center" wrapText="1"/>
    </xf>
    <xf numFmtId="0" fontId="80" fillId="0" borderId="7" xfId="45" applyFont="1" applyBorder="1" applyAlignment="1">
      <alignment horizontal="left" vertical="center" wrapText="1"/>
    </xf>
    <xf numFmtId="0" fontId="1" fillId="0" borderId="7" xfId="0" quotePrefix="1" applyFont="1" applyBorder="1" applyAlignment="1">
      <alignment vertical="center" wrapText="1"/>
    </xf>
    <xf numFmtId="0" fontId="44" fillId="0" borderId="0" xfId="45" applyFont="1" applyFill="1" applyBorder="1" applyAlignment="1">
      <alignment horizontal="center" vertical="center"/>
    </xf>
    <xf numFmtId="0" fontId="47" fillId="0" borderId="14" xfId="0" applyFont="1" applyFill="1" applyBorder="1" applyAlignment="1">
      <alignment horizontal="left" vertical="center" wrapText="1" indent="2"/>
    </xf>
    <xf numFmtId="0" fontId="44" fillId="0" borderId="0" xfId="45" applyFont="1" applyFill="1" applyBorder="1" applyAlignment="1">
      <alignment horizontal="right" vertical="center"/>
    </xf>
    <xf numFmtId="0" fontId="40" fillId="0" borderId="0" xfId="45" quotePrefix="1" applyFont="1" applyBorder="1" applyAlignment="1">
      <alignment horizontal="center" vertical="center"/>
    </xf>
    <xf numFmtId="0" fontId="1" fillId="0" borderId="0" xfId="0" quotePrefix="1" applyFont="1" applyBorder="1" applyAlignment="1">
      <alignment vertical="center" wrapText="1"/>
    </xf>
    <xf numFmtId="0" fontId="51" fillId="30" borderId="7" xfId="45" applyFont="1" applyFill="1" applyBorder="1" applyAlignment="1">
      <alignment horizontal="center" vertical="center"/>
    </xf>
    <xf numFmtId="0" fontId="52" fillId="0" borderId="0" xfId="0" applyFont="1" applyAlignment="1">
      <alignment vertical="center"/>
    </xf>
    <xf numFmtId="0" fontId="51" fillId="30" borderId="7" xfId="45" applyFont="1" applyFill="1" applyBorder="1" applyAlignment="1">
      <alignment vertical="center"/>
    </xf>
    <xf numFmtId="0" fontId="43" fillId="24" borderId="7" xfId="45" applyFont="1" applyFill="1" applyBorder="1" applyAlignment="1">
      <alignment horizontal="left" vertical="center"/>
    </xf>
    <xf numFmtId="0" fontId="44" fillId="0" borderId="0" xfId="0" applyFont="1" applyAlignment="1">
      <alignment vertical="center"/>
    </xf>
    <xf numFmtId="0" fontId="44" fillId="25" borderId="7" xfId="45" applyFont="1" applyFill="1" applyBorder="1" applyAlignment="1">
      <alignment horizontal="right" vertical="center"/>
    </xf>
    <xf numFmtId="0" fontId="47" fillId="0" borderId="7" xfId="0" applyFont="1" applyFill="1" applyBorder="1" applyAlignment="1">
      <alignment horizontal="left" vertical="center" wrapText="1"/>
    </xf>
    <xf numFmtId="0" fontId="47" fillId="0" borderId="7" xfId="0" applyFont="1" applyFill="1" applyBorder="1" applyAlignment="1">
      <alignment horizontal="left" vertical="center" wrapText="1" indent="2"/>
    </xf>
    <xf numFmtId="0" fontId="47" fillId="0" borderId="21" xfId="0" applyFont="1" applyFill="1" applyBorder="1" applyAlignment="1">
      <alignment horizontal="left" vertical="center" wrapText="1" indent="2"/>
    </xf>
    <xf numFmtId="0" fontId="47" fillId="0" borderId="23" xfId="0" applyFont="1" applyFill="1" applyBorder="1" applyAlignment="1">
      <alignment horizontal="left" vertical="center" wrapText="1" indent="2"/>
    </xf>
    <xf numFmtId="0" fontId="47" fillId="0" borderId="20" xfId="0" applyFont="1" applyFill="1" applyBorder="1" applyAlignment="1">
      <alignment horizontal="left" vertical="center" wrapText="1" indent="2"/>
    </xf>
    <xf numFmtId="0" fontId="44" fillId="27" borderId="7" xfId="0" applyFont="1" applyFill="1" applyBorder="1" applyAlignment="1">
      <alignment horizontal="center" vertical="center"/>
    </xf>
    <xf numFmtId="0" fontId="44" fillId="27" borderId="7" xfId="45" applyFont="1" applyFill="1" applyBorder="1" applyAlignment="1">
      <alignment horizontal="center" vertical="center"/>
    </xf>
    <xf numFmtId="0" fontId="44" fillId="27" borderId="26" xfId="45" applyFont="1" applyFill="1" applyBorder="1" applyAlignment="1">
      <alignment vertical="center"/>
    </xf>
    <xf numFmtId="0" fontId="44" fillId="0" borderId="7" xfId="0" applyFont="1" applyBorder="1" applyAlignment="1">
      <alignment horizontal="left" vertical="center" wrapText="1" indent="4"/>
    </xf>
    <xf numFmtId="0" fontId="1" fillId="0" borderId="7" xfId="0" applyFont="1" applyBorder="1" applyAlignment="1">
      <alignment horizontal="left" vertical="center" wrapText="1"/>
    </xf>
    <xf numFmtId="165" fontId="0" fillId="29" borderId="8" xfId="0" applyNumberFormat="1" applyFill="1" applyBorder="1" applyAlignment="1">
      <alignment horizontal="center" vertical="center"/>
    </xf>
    <xf numFmtId="0" fontId="58" fillId="0" borderId="7" xfId="0" quotePrefix="1" applyFont="1" applyFill="1" applyBorder="1" applyAlignment="1">
      <alignment vertical="center" wrapText="1"/>
    </xf>
    <xf numFmtId="0" fontId="1" fillId="0" borderId="7" xfId="0" quotePrefix="1" applyFont="1" applyFill="1" applyBorder="1" applyAlignment="1">
      <alignment vertical="center" wrapText="1"/>
    </xf>
    <xf numFmtId="0" fontId="2" fillId="27" borderId="7" xfId="0" quotePrefix="1" applyFont="1" applyFill="1" applyBorder="1" applyAlignment="1">
      <alignment horizontal="center" vertical="center"/>
    </xf>
    <xf numFmtId="0" fontId="7" fillId="0" borderId="27" xfId="45" applyFont="1" applyBorder="1" applyAlignment="1">
      <alignment horizontal="center" vertical="center" wrapText="1"/>
    </xf>
    <xf numFmtId="0" fontId="63" fillId="0" borderId="27" xfId="45" applyFont="1" applyBorder="1" applyAlignment="1">
      <alignment horizontal="center" vertical="center"/>
    </xf>
    <xf numFmtId="0" fontId="7" fillId="28" borderId="28" xfId="45" applyFont="1" applyFill="1" applyBorder="1" applyAlignment="1">
      <alignment horizontal="center" vertical="center" wrapText="1"/>
    </xf>
    <xf numFmtId="0" fontId="63" fillId="28" borderId="28" xfId="45" applyFont="1" applyFill="1" applyBorder="1" applyAlignment="1">
      <alignment horizontal="center" vertical="center"/>
    </xf>
    <xf numFmtId="0" fontId="64" fillId="0" borderId="29" xfId="45" applyFont="1" applyBorder="1" applyAlignment="1">
      <alignment horizontal="center" vertical="center" wrapText="1"/>
    </xf>
    <xf numFmtId="0" fontId="64" fillId="0" borderId="30" xfId="45" applyFont="1" applyBorder="1" applyAlignment="1">
      <alignment horizontal="center" vertical="center"/>
    </xf>
    <xf numFmtId="0" fontId="64" fillId="0" borderId="31" xfId="45" applyFont="1" applyBorder="1" applyAlignment="1">
      <alignment horizontal="center" vertical="center"/>
    </xf>
    <xf numFmtId="0" fontId="64" fillId="0" borderId="32" xfId="45" applyFont="1" applyBorder="1" applyAlignment="1">
      <alignment horizontal="center" vertical="center" wrapText="1"/>
    </xf>
    <xf numFmtId="0" fontId="64" fillId="0" borderId="33" xfId="45" applyFont="1" applyBorder="1" applyAlignment="1">
      <alignment horizontal="center" vertical="center"/>
    </xf>
    <xf numFmtId="0" fontId="64" fillId="0" borderId="34" xfId="45" applyFont="1" applyBorder="1" applyAlignment="1">
      <alignment horizontal="center" vertical="center"/>
    </xf>
    <xf numFmtId="0" fontId="62" fillId="30" borderId="0" xfId="46" applyFont="1" applyFill="1" applyAlignment="1">
      <alignment horizontal="center" vertical="center" wrapText="1"/>
    </xf>
    <xf numFmtId="0" fontId="38" fillId="28" borderId="0" xfId="46" applyFont="1" applyFill="1" applyAlignment="1">
      <alignment horizontal="center" vertical="center" wrapText="1"/>
    </xf>
    <xf numFmtId="0" fontId="5" fillId="27" borderId="26" xfId="46" applyFont="1" applyFill="1" applyBorder="1" applyAlignment="1">
      <alignment horizontal="center" vertical="center"/>
    </xf>
    <xf numFmtId="0" fontId="5" fillId="28" borderId="26" xfId="46" applyFont="1" applyFill="1" applyBorder="1" applyAlignment="1">
      <alignment horizontal="center" vertical="center"/>
    </xf>
    <xf numFmtId="0" fontId="43" fillId="27" borderId="7" xfId="0" applyFont="1" applyFill="1" applyBorder="1" applyAlignment="1">
      <alignment horizontal="center" vertical="center"/>
    </xf>
    <xf numFmtId="0" fontId="2" fillId="0" borderId="25" xfId="45" applyFont="1" applyBorder="1" applyAlignment="1">
      <alignment horizontal="left" vertical="top" wrapText="1"/>
    </xf>
    <xf numFmtId="0" fontId="2" fillId="0" borderId="24" xfId="45" applyFont="1" applyBorder="1" applyAlignment="1">
      <alignment horizontal="left" vertical="top" wrapText="1"/>
    </xf>
    <xf numFmtId="0" fontId="2" fillId="0" borderId="15" xfId="45" applyFont="1" applyBorder="1" applyAlignment="1">
      <alignment horizontal="left" vertical="top" wrapText="1"/>
    </xf>
    <xf numFmtId="0" fontId="1" fillId="25" borderId="7" xfId="46" applyFont="1" applyFill="1" applyBorder="1" applyAlignment="1">
      <alignment horizontal="center" vertical="center"/>
    </xf>
    <xf numFmtId="0" fontId="71" fillId="0" borderId="8" xfId="45" applyFont="1" applyBorder="1" applyAlignment="1">
      <alignment horizontal="left" vertical="center" wrapText="1"/>
    </xf>
    <xf numFmtId="0" fontId="2" fillId="0" borderId="7" xfId="46" applyFont="1" applyBorder="1" applyAlignment="1">
      <alignment horizontal="center" vertical="center"/>
    </xf>
    <xf numFmtId="0" fontId="65" fillId="35" borderId="0" xfId="46" applyFont="1" applyFill="1" applyAlignment="1">
      <alignment horizontal="center" vertical="center" wrapText="1"/>
    </xf>
    <xf numFmtId="0" fontId="49" fillId="0" borderId="35" xfId="0" applyFont="1" applyBorder="1" applyAlignment="1">
      <alignment horizontal="center" vertical="center" wrapText="1"/>
    </xf>
    <xf numFmtId="0" fontId="49" fillId="0" borderId="36" xfId="0" applyFont="1" applyBorder="1" applyAlignment="1">
      <alignment horizontal="center" vertical="center" wrapText="1"/>
    </xf>
    <xf numFmtId="165" fontId="0" fillId="29" borderId="8" xfId="0" applyNumberFormat="1" applyFill="1" applyBorder="1" applyAlignment="1">
      <alignment horizontal="center" vertical="center"/>
    </xf>
    <xf numFmtId="0" fontId="53" fillId="0" borderId="16" xfId="0" applyFont="1" applyBorder="1" applyAlignment="1">
      <alignment horizontal="center" vertical="center" textRotation="90" wrapText="1"/>
    </xf>
    <xf numFmtId="0" fontId="53" fillId="0" borderId="18" xfId="0" applyFont="1" applyBorder="1" applyAlignment="1">
      <alignment horizontal="center" vertical="center" textRotation="90" wrapText="1"/>
    </xf>
    <xf numFmtId="0" fontId="53" fillId="0" borderId="14" xfId="0" applyFont="1" applyBorder="1" applyAlignment="1">
      <alignment horizontal="center" vertical="center" textRotation="90" wrapText="1"/>
    </xf>
    <xf numFmtId="0" fontId="53" fillId="0" borderId="13" xfId="0" applyFont="1" applyBorder="1" applyAlignment="1">
      <alignment horizontal="center" vertical="center" textRotation="90" wrapText="1"/>
    </xf>
    <xf numFmtId="0" fontId="53" fillId="0" borderId="25" xfId="0" applyFont="1" applyBorder="1" applyAlignment="1">
      <alignment horizontal="center" vertical="center" textRotation="90" wrapText="1"/>
    </xf>
    <xf numFmtId="0" fontId="53" fillId="0" borderId="15" xfId="0" applyFont="1" applyBorder="1" applyAlignment="1">
      <alignment horizontal="center" vertical="center" textRotation="90" wrapText="1"/>
    </xf>
    <xf numFmtId="0" fontId="66" fillId="36" borderId="0" xfId="0" applyFont="1" applyFill="1" applyAlignment="1">
      <alignment horizontal="center" vertical="center" wrapText="1"/>
    </xf>
    <xf numFmtId="0" fontId="53" fillId="37" borderId="18" xfId="0" applyFont="1" applyFill="1" applyBorder="1" applyAlignment="1">
      <alignment horizontal="center" vertical="center" textRotation="90" wrapText="1"/>
    </xf>
    <xf numFmtId="0" fontId="53" fillId="37" borderId="13" xfId="0" applyFont="1" applyFill="1" applyBorder="1" applyAlignment="1">
      <alignment horizontal="center" vertical="center" textRotation="90" wrapText="1"/>
    </xf>
    <xf numFmtId="0" fontId="49" fillId="0" borderId="0" xfId="0" applyFont="1" applyAlignment="1">
      <alignment horizontal="left" vertical="center"/>
    </xf>
    <xf numFmtId="1" fontId="47" fillId="0" borderId="20" xfId="0" applyNumberFormat="1" applyFont="1" applyBorder="1" applyAlignment="1">
      <alignment horizontal="center" vertical="center" wrapText="1"/>
    </xf>
    <xf numFmtId="1" fontId="47" fillId="0" borderId="23" xfId="0" applyNumberFormat="1" applyFont="1" applyBorder="1" applyAlignment="1">
      <alignment horizontal="center" vertical="center" wrapText="1"/>
    </xf>
    <xf numFmtId="1" fontId="47" fillId="0" borderId="21" xfId="0" applyNumberFormat="1" applyFont="1" applyBorder="1" applyAlignment="1">
      <alignment horizontal="center" vertical="center" wrapText="1"/>
    </xf>
    <xf numFmtId="0" fontId="47" fillId="31" borderId="20" xfId="0" applyFont="1" applyFill="1" applyBorder="1" applyAlignment="1">
      <alignment horizontal="center" vertical="center" wrapText="1"/>
    </xf>
    <xf numFmtId="0" fontId="53" fillId="0" borderId="20" xfId="0" applyFont="1" applyBorder="1" applyAlignment="1">
      <alignment horizontal="center" vertical="center" textRotation="90" wrapText="1"/>
    </xf>
    <xf numFmtId="0" fontId="53" fillId="0" borderId="23" xfId="0" applyFont="1" applyBorder="1" applyAlignment="1">
      <alignment horizontal="center" vertical="center" textRotation="90" wrapText="1"/>
    </xf>
    <xf numFmtId="0" fontId="53" fillId="0" borderId="21" xfId="0" applyFont="1" applyBorder="1" applyAlignment="1">
      <alignment horizontal="center" vertical="center" textRotation="90" wrapText="1"/>
    </xf>
    <xf numFmtId="0" fontId="44" fillId="26" borderId="7" xfId="45" quotePrefix="1" applyFont="1" applyFill="1" applyBorder="1" applyAlignment="1" applyProtection="1">
      <alignment horizontal="left" vertical="center" wrapText="1"/>
      <protection locked="0"/>
    </xf>
    <xf numFmtId="0" fontId="37" fillId="0" borderId="7" xfId="45" applyFont="1" applyBorder="1" applyAlignment="1" applyProtection="1">
      <alignment horizontal="left" vertical="center" wrapText="1"/>
      <protection locked="0"/>
    </xf>
    <xf numFmtId="0" fontId="1" fillId="0" borderId="19" xfId="0" applyFont="1" applyBorder="1" applyAlignment="1" applyProtection="1">
      <alignment vertical="center" wrapText="1"/>
      <protection locked="0"/>
    </xf>
    <xf numFmtId="0" fontId="1" fillId="0" borderId="7" xfId="0" applyFont="1" applyBorder="1" applyAlignment="1" applyProtection="1">
      <alignment horizontal="left" vertical="center" wrapText="1"/>
      <protection locked="0"/>
    </xf>
    <xf numFmtId="0" fontId="1" fillId="0" borderId="19" xfId="0" applyFont="1" applyBorder="1" applyAlignment="1" applyProtection="1">
      <alignment horizontal="left" vertical="center" wrapText="1"/>
      <protection locked="0"/>
    </xf>
    <xf numFmtId="0" fontId="2" fillId="27" borderId="7" xfId="46" applyFont="1" applyFill="1" applyBorder="1" applyAlignment="1" applyProtection="1">
      <alignment horizontal="right" vertical="center" wrapText="1"/>
      <protection locked="0"/>
    </xf>
    <xf numFmtId="0" fontId="44" fillId="27" borderId="7" xfId="0" applyFont="1" applyFill="1" applyBorder="1" applyAlignment="1" applyProtection="1">
      <alignment horizontal="right" vertical="center" wrapText="1"/>
      <protection locked="0"/>
    </xf>
    <xf numFmtId="0" fontId="2" fillId="0" borderId="7" xfId="45" applyFont="1" applyBorder="1" applyAlignment="1" applyProtection="1">
      <alignment horizontal="left" vertical="center" wrapText="1"/>
      <protection locked="0"/>
    </xf>
    <xf numFmtId="0" fontId="2" fillId="27" borderId="7" xfId="45" applyFont="1" applyFill="1" applyBorder="1" applyAlignment="1" applyProtection="1">
      <alignment horizontal="left" vertical="center" wrapText="1"/>
      <protection locked="0"/>
    </xf>
    <xf numFmtId="0" fontId="44" fillId="0" borderId="7" xfId="0" applyFont="1" applyBorder="1" applyAlignment="1" applyProtection="1">
      <alignment vertical="center" wrapText="1"/>
      <protection locked="0"/>
    </xf>
    <xf numFmtId="0" fontId="44" fillId="24" borderId="7" xfId="0" applyFont="1" applyFill="1" applyBorder="1" applyAlignment="1" applyProtection="1">
      <alignment vertical="center" wrapText="1"/>
      <protection locked="0"/>
    </xf>
    <xf numFmtId="0" fontId="44" fillId="0" borderId="7" xfId="45" applyFont="1" applyBorder="1" applyAlignment="1" applyProtection="1">
      <alignment horizontal="left" vertical="center" wrapText="1"/>
      <protection locked="0"/>
    </xf>
    <xf numFmtId="0" fontId="51" fillId="30" borderId="7" xfId="45" applyFont="1" applyFill="1" applyBorder="1" applyAlignment="1" applyProtection="1">
      <alignment vertical="center" wrapText="1"/>
      <protection locked="0"/>
    </xf>
    <xf numFmtId="0" fontId="57" fillId="24" borderId="7" xfId="45" applyFont="1" applyFill="1" applyBorder="1" applyAlignment="1" applyProtection="1">
      <alignment vertical="center" wrapText="1"/>
      <protection locked="0"/>
    </xf>
    <xf numFmtId="0" fontId="2" fillId="0" borderId="7" xfId="45" applyFont="1" applyBorder="1" applyAlignment="1" applyProtection="1">
      <alignment vertical="center" wrapText="1"/>
      <protection locked="0"/>
    </xf>
    <xf numFmtId="0" fontId="44" fillId="0" borderId="0" xfId="0" applyFont="1" applyBorder="1" applyAlignment="1" applyProtection="1">
      <alignment vertical="center" wrapText="1"/>
      <protection locked="0"/>
    </xf>
    <xf numFmtId="0" fontId="44" fillId="0" borderId="0" xfId="0" applyFont="1" applyAlignment="1" applyProtection="1">
      <alignment vertical="center" wrapText="1"/>
      <protection locked="0"/>
    </xf>
  </cellXfs>
  <cellStyles count="51">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Bad" xfId="19" xr:uid="{00000000-0005-0000-0000-000012000000}"/>
    <cellStyle name="Calculation" xfId="20" xr:uid="{00000000-0005-0000-0000-000013000000}"/>
    <cellStyle name="Check Cell" xfId="21" xr:uid="{00000000-0005-0000-0000-000014000000}"/>
    <cellStyle name="Euro" xfId="22" xr:uid="{00000000-0005-0000-0000-000015000000}"/>
    <cellStyle name="Explanatory Text" xfId="23" xr:uid="{00000000-0005-0000-0000-000016000000}"/>
    <cellStyle name="Good" xfId="24" xr:uid="{00000000-0005-0000-0000-000017000000}"/>
    <cellStyle name="Header" xfId="25" xr:uid="{00000000-0005-0000-0000-000018000000}"/>
    <cellStyle name="Heading 1" xfId="26" xr:uid="{00000000-0005-0000-0000-000019000000}"/>
    <cellStyle name="Heading 2" xfId="27" xr:uid="{00000000-0005-0000-0000-00001A000000}"/>
    <cellStyle name="Heading 3" xfId="28" xr:uid="{00000000-0005-0000-0000-00001B000000}"/>
    <cellStyle name="Heading 4" xfId="29" xr:uid="{00000000-0005-0000-0000-00001C000000}"/>
    <cellStyle name="Input" xfId="30" xr:uid="{00000000-0005-0000-0000-00001D000000}"/>
    <cellStyle name="InputScore1" xfId="31" xr:uid="{00000000-0005-0000-0000-00001E000000}"/>
    <cellStyle name="InputScore2" xfId="32" xr:uid="{00000000-0005-0000-0000-00001F000000}"/>
    <cellStyle name="InputScore3" xfId="33" xr:uid="{00000000-0005-0000-0000-000020000000}"/>
    <cellStyle name="InputWeight0" xfId="34" xr:uid="{00000000-0005-0000-0000-000021000000}"/>
    <cellStyle name="InputWeight1" xfId="35" xr:uid="{00000000-0005-0000-0000-000022000000}"/>
    <cellStyle name="InputWeight2" xfId="36" xr:uid="{00000000-0005-0000-0000-000023000000}"/>
    <cellStyle name="InputWeight3" xfId="37" xr:uid="{00000000-0005-0000-0000-000024000000}"/>
    <cellStyle name="Level0" xfId="38" xr:uid="{00000000-0005-0000-0000-000025000000}"/>
    <cellStyle name="Level1" xfId="39" xr:uid="{00000000-0005-0000-0000-000026000000}"/>
    <cellStyle name="Level2" xfId="40" xr:uid="{00000000-0005-0000-0000-000027000000}"/>
    <cellStyle name="Level3" xfId="41" xr:uid="{00000000-0005-0000-0000-000028000000}"/>
    <cellStyle name="Linked Cell" xfId="42" xr:uid="{00000000-0005-0000-0000-000029000000}"/>
    <cellStyle name="Neutral" xfId="43" xr:uid="{00000000-0005-0000-0000-00002A000000}"/>
    <cellStyle name="Normal" xfId="0" builtinId="0"/>
    <cellStyle name="Normal 2" xfId="44" xr:uid="{00000000-0005-0000-0000-00002C000000}"/>
    <cellStyle name="Normal 3" xfId="45" xr:uid="{00000000-0005-0000-0000-00002D000000}"/>
    <cellStyle name="Normal 3 2" xfId="46" xr:uid="{00000000-0005-0000-0000-00002E000000}"/>
    <cellStyle name="Output" xfId="47" xr:uid="{00000000-0005-0000-0000-00002F000000}"/>
    <cellStyle name="SubHeader" xfId="48" xr:uid="{00000000-0005-0000-0000-000030000000}"/>
    <cellStyle name="Title" xfId="49" xr:uid="{00000000-0005-0000-0000-000031000000}"/>
    <cellStyle name="Warning Text" xfId="50"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xdr:colOff>
      <xdr:row>0</xdr:row>
      <xdr:rowOff>1073150</xdr:rowOff>
    </xdr:to>
    <xdr:pic>
      <xdr:nvPicPr>
        <xdr:cNvPr id="2229" name="Image 1">
          <a:extLst>
            <a:ext uri="{FF2B5EF4-FFF2-40B4-BE49-F238E27FC236}">
              <a16:creationId xmlns:a16="http://schemas.microsoft.com/office/drawing/2014/main" id="{00000000-0008-0000-0000-0000B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62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127000</xdr:colOff>
      <xdr:row>0</xdr:row>
      <xdr:rowOff>114300</xdr:rowOff>
    </xdr:from>
    <xdr:to>
      <xdr:col>1</xdr:col>
      <xdr:colOff>2654300</xdr:colOff>
      <xdr:row>1</xdr:row>
      <xdr:rowOff>63500</xdr:rowOff>
    </xdr:to>
    <xdr:pic>
      <xdr:nvPicPr>
        <xdr:cNvPr id="1208" name="Image 1">
          <a:extLst>
            <a:ext uri="{FF2B5EF4-FFF2-40B4-BE49-F238E27FC236}">
              <a16:creationId xmlns:a16="http://schemas.microsoft.com/office/drawing/2014/main" id="{00000000-0008-0000-0200-0000B8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14300"/>
          <a:ext cx="3314700" cy="113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127000</xdr:colOff>
      <xdr:row>0</xdr:row>
      <xdr:rowOff>114300</xdr:rowOff>
    </xdr:from>
    <xdr:to>
      <xdr:col>1</xdr:col>
      <xdr:colOff>2651760</xdr:colOff>
      <xdr:row>1</xdr:row>
      <xdr:rowOff>60960</xdr:rowOff>
    </xdr:to>
    <xdr:pic>
      <xdr:nvPicPr>
        <xdr:cNvPr id="2" name="Image 1">
          <a:extLst>
            <a:ext uri="{FF2B5EF4-FFF2-40B4-BE49-F238E27FC236}">
              <a16:creationId xmlns:a16="http://schemas.microsoft.com/office/drawing/2014/main" id="{37442E5C-945D-4267-BE38-51E5F466CD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3319780" cy="1148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114300</xdr:rowOff>
    </xdr:from>
    <xdr:to>
      <xdr:col>1</xdr:col>
      <xdr:colOff>2650490</xdr:colOff>
      <xdr:row>1</xdr:row>
      <xdr:rowOff>59690</xdr:rowOff>
    </xdr:to>
    <xdr:pic>
      <xdr:nvPicPr>
        <xdr:cNvPr id="3" name="Image 1">
          <a:extLst>
            <a:ext uri="{FF2B5EF4-FFF2-40B4-BE49-F238E27FC236}">
              <a16:creationId xmlns:a16="http://schemas.microsoft.com/office/drawing/2014/main" id="{D0A1EC86-F6B7-457C-9D6A-58C5CFA548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3322320" cy="1150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127000</xdr:colOff>
      <xdr:row>0</xdr:row>
      <xdr:rowOff>114300</xdr:rowOff>
    </xdr:from>
    <xdr:to>
      <xdr:col>1</xdr:col>
      <xdr:colOff>2653030</xdr:colOff>
      <xdr:row>1</xdr:row>
      <xdr:rowOff>62230</xdr:rowOff>
    </xdr:to>
    <xdr:pic>
      <xdr:nvPicPr>
        <xdr:cNvPr id="2" name="Image 1">
          <a:extLst>
            <a:ext uri="{FF2B5EF4-FFF2-40B4-BE49-F238E27FC236}">
              <a16:creationId xmlns:a16="http://schemas.microsoft.com/office/drawing/2014/main" id="{1B8DFC23-4A24-484A-B080-DC03386DBE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3321050" cy="114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114300</xdr:rowOff>
    </xdr:from>
    <xdr:to>
      <xdr:col>1</xdr:col>
      <xdr:colOff>2654300</xdr:colOff>
      <xdr:row>1</xdr:row>
      <xdr:rowOff>63500</xdr:rowOff>
    </xdr:to>
    <xdr:pic>
      <xdr:nvPicPr>
        <xdr:cNvPr id="3" name="Image 2">
          <a:extLst>
            <a:ext uri="{FF2B5EF4-FFF2-40B4-BE49-F238E27FC236}">
              <a16:creationId xmlns:a16="http://schemas.microsoft.com/office/drawing/2014/main" id="{632F67F7-A3D7-477B-B3FE-D2CBBFE88C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3319780" cy="1148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114300</xdr:rowOff>
    </xdr:from>
    <xdr:to>
      <xdr:col>1</xdr:col>
      <xdr:colOff>2653030</xdr:colOff>
      <xdr:row>1</xdr:row>
      <xdr:rowOff>62230</xdr:rowOff>
    </xdr:to>
    <xdr:pic>
      <xdr:nvPicPr>
        <xdr:cNvPr id="4" name="Image 1">
          <a:extLst>
            <a:ext uri="{FF2B5EF4-FFF2-40B4-BE49-F238E27FC236}">
              <a16:creationId xmlns:a16="http://schemas.microsoft.com/office/drawing/2014/main" id="{2EF69356-7238-4A38-9BAA-A4544DB94A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3324860" cy="1153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rille%20de%20fonctions%202007-11-1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OSI_MOD_SOF%20Synth&#232;se%20Appel%20Offre_V0051%20GENSM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ications"/>
      <sheetName val="Scores"/>
      <sheetName val="Correspondance Comparatif Vista"/>
      <sheetName val="Correspondance_Comparatif_Vista"/>
      <sheetName val="Paramètre"/>
      <sheetName val="Analyse_-Réservé_à_IMA"/>
      <sheetName val="CANDIDATURE (2)"/>
      <sheetName val="Correspondance_Comparatif_Vist1"/>
      <sheetName val="Correspondance_Comparatif_Vis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Modèle"/>
      <sheetName val="Ref.  Modèle "/>
      <sheetName val="Guide"/>
      <sheetName val="Fiche fournisseur"/>
      <sheetName val="Proposition financière"/>
      <sheetName val="Caracterisitiques Fonctionnelle"/>
      <sheetName val="Caracterisitiques  techniques "/>
      <sheetName val="Caracterisitiques commerciales"/>
      <sheetName val="Analyse -Réservé à IMA"/>
      <sheetName val="Synthèse analyse -Réservé IMA"/>
      <sheetName val="Paramètre"/>
      <sheetName val="ref_Modèle"/>
      <sheetName val="Ref___Modèle_"/>
      <sheetName val="Fiche_fournisseur"/>
      <sheetName val="Proposition_financière"/>
      <sheetName val="Caracterisitiques_Fonctionnelle"/>
      <sheetName val="Caracterisitiques__techniques_"/>
      <sheetName val="Caracterisitiques_commerciales"/>
      <sheetName val="Analyse_-Réservé_à_IMA"/>
      <sheetName val="Synthèse_analyse_-Réservé_IMA"/>
      <sheetName val="ref_Modèle1"/>
      <sheetName val="Ref___Modèle_1"/>
      <sheetName val="Fiche_fournisseur1"/>
      <sheetName val="Proposition_financière1"/>
      <sheetName val="Caracterisitiques_Fonctionnell1"/>
      <sheetName val="Caracterisitiques__techniques_1"/>
      <sheetName val="Caracterisitiques_commerciales1"/>
      <sheetName val="Analyse_-Réservé_à_IMA1"/>
      <sheetName val="Synthèse_analyse_-Réservé_IM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row r="1">
          <cell r="G1" t="str">
            <v xml:space="preserve"> Appel d'Offres - Analyse résultats </v>
          </cell>
        </row>
        <row r="5">
          <cell r="A5" t="str">
            <v>Code Projet :  PRJ</v>
          </cell>
          <cell r="H5" t="str">
            <v>Identification des personnes qui réalisent la Synthèse Appel d'Offre (SOF)</v>
          </cell>
          <cell r="J5" t="str">
            <v>Nom - Prénom</v>
          </cell>
          <cell r="M5" t="str">
            <v>Service</v>
          </cell>
          <cell r="P5" t="str">
            <v>Rôle dans le Projet</v>
          </cell>
        </row>
        <row r="6">
          <cell r="A6" t="str">
            <v>Nom du Projet : Nom Projet</v>
          </cell>
        </row>
        <row r="7">
          <cell r="A7" t="str">
            <v>Date de réalisation de la synthèse</v>
          </cell>
        </row>
        <row r="14">
          <cell r="G14" t="str">
            <v>Solution 1 : Solution 1</v>
          </cell>
          <cell r="K14" t="str">
            <v>Solution 2 : Solution 2</v>
          </cell>
          <cell r="O14" t="str">
            <v>Solution 3 : Solution 3</v>
          </cell>
        </row>
        <row r="15">
          <cell r="A15">
            <v>0</v>
          </cell>
          <cell r="C15" t="str">
            <v>Exigences (fonctionnelles, techniques, projet etc..)</v>
          </cell>
          <cell r="G15" t="str">
            <v>note</v>
          </cell>
          <cell r="H15" t="str">
            <v>Note sur 10</v>
          </cell>
          <cell r="I15" t="str">
            <v>Note pondérée</v>
          </cell>
          <cell r="K15" t="str">
            <v>note</v>
          </cell>
          <cell r="L15" t="str">
            <v>Note sur 10</v>
          </cell>
          <cell r="M15" t="str">
            <v>Note pondérée</v>
          </cell>
          <cell r="O15" t="str">
            <v>note</v>
          </cell>
          <cell r="P15" t="str">
            <v>Note sur 10</v>
          </cell>
          <cell r="Q15" t="str">
            <v>Note pondérée</v>
          </cell>
        </row>
        <row r="16">
          <cell r="B16">
            <v>0</v>
          </cell>
          <cell r="C16" t="str">
            <v>XXXX</v>
          </cell>
          <cell r="I16">
            <v>0</v>
          </cell>
          <cell r="M16">
            <v>0</v>
          </cell>
          <cell r="Q16">
            <v>0</v>
          </cell>
        </row>
        <row r="17">
          <cell r="C17">
            <v>0</v>
          </cell>
          <cell r="D17" t="str">
            <v>Id.</v>
          </cell>
          <cell r="E17" t="str">
            <v>XXX</v>
          </cell>
          <cell r="F17">
            <v>0</v>
          </cell>
          <cell r="H17">
            <v>0</v>
          </cell>
          <cell r="I17">
            <v>0</v>
          </cell>
          <cell r="J17">
            <v>0</v>
          </cell>
          <cell r="L17">
            <v>0</v>
          </cell>
          <cell r="M17">
            <v>0</v>
          </cell>
          <cell r="N17">
            <v>0</v>
          </cell>
          <cell r="P17">
            <v>0</v>
          </cell>
          <cell r="Q17">
            <v>0</v>
          </cell>
          <cell r="R17">
            <v>0</v>
          </cell>
        </row>
        <row r="18">
          <cell r="C18">
            <v>0</v>
          </cell>
          <cell r="D18" t="str">
            <v>Id.</v>
          </cell>
          <cell r="H18">
            <v>0</v>
          </cell>
          <cell r="I18">
            <v>0</v>
          </cell>
          <cell r="L18">
            <v>0</v>
          </cell>
          <cell r="M18">
            <v>0</v>
          </cell>
          <cell r="P18">
            <v>0</v>
          </cell>
          <cell r="Q18">
            <v>0</v>
          </cell>
        </row>
        <row r="19">
          <cell r="C19">
            <v>0</v>
          </cell>
          <cell r="D19" t="str">
            <v>Id.</v>
          </cell>
          <cell r="H19">
            <v>0</v>
          </cell>
          <cell r="I19">
            <v>0</v>
          </cell>
          <cell r="L19">
            <v>0</v>
          </cell>
          <cell r="M19">
            <v>0</v>
          </cell>
          <cell r="P19">
            <v>0</v>
          </cell>
          <cell r="Q19">
            <v>0</v>
          </cell>
        </row>
        <row r="20">
          <cell r="B20">
            <v>0</v>
          </cell>
          <cell r="I20">
            <v>0</v>
          </cell>
          <cell r="M20">
            <v>0</v>
          </cell>
          <cell r="Q20">
            <v>0</v>
          </cell>
        </row>
        <row r="21">
          <cell r="C21">
            <v>0</v>
          </cell>
          <cell r="D21" t="str">
            <v>Id.</v>
          </cell>
          <cell r="F21">
            <v>0</v>
          </cell>
          <cell r="H21">
            <v>0</v>
          </cell>
          <cell r="I21">
            <v>0</v>
          </cell>
          <cell r="J21">
            <v>0</v>
          </cell>
          <cell r="L21">
            <v>0</v>
          </cell>
          <cell r="M21">
            <v>0</v>
          </cell>
          <cell r="N21">
            <v>0</v>
          </cell>
          <cell r="P21">
            <v>0</v>
          </cell>
          <cell r="Q21">
            <v>0</v>
          </cell>
          <cell r="R21">
            <v>0</v>
          </cell>
        </row>
        <row r="22">
          <cell r="C22">
            <v>0</v>
          </cell>
          <cell r="H22">
            <v>0</v>
          </cell>
          <cell r="I22">
            <v>0</v>
          </cell>
          <cell r="L22">
            <v>0</v>
          </cell>
          <cell r="M22">
            <v>0</v>
          </cell>
          <cell r="P22">
            <v>0</v>
          </cell>
          <cell r="Q22">
            <v>0</v>
          </cell>
        </row>
        <row r="23">
          <cell r="C23">
            <v>0</v>
          </cell>
          <cell r="H23">
            <v>0</v>
          </cell>
          <cell r="I23">
            <v>0</v>
          </cell>
          <cell r="L23">
            <v>0</v>
          </cell>
          <cell r="M23">
            <v>0</v>
          </cell>
          <cell r="P23">
            <v>0</v>
          </cell>
          <cell r="Q23">
            <v>0</v>
          </cell>
        </row>
        <row r="24">
          <cell r="C24">
            <v>0</v>
          </cell>
          <cell r="H24">
            <v>0</v>
          </cell>
          <cell r="I24">
            <v>0</v>
          </cell>
          <cell r="L24">
            <v>0</v>
          </cell>
          <cell r="M24">
            <v>0</v>
          </cell>
          <cell r="P24">
            <v>0</v>
          </cell>
          <cell r="Q24">
            <v>0</v>
          </cell>
        </row>
        <row r="25">
          <cell r="C25">
            <v>0</v>
          </cell>
          <cell r="H25">
            <v>0</v>
          </cell>
          <cell r="I25">
            <v>0</v>
          </cell>
          <cell r="L25">
            <v>0</v>
          </cell>
          <cell r="M25">
            <v>0</v>
          </cell>
          <cell r="P25">
            <v>0</v>
          </cell>
          <cell r="Q25">
            <v>0</v>
          </cell>
        </row>
        <row r="26">
          <cell r="B26">
            <v>0</v>
          </cell>
          <cell r="I26">
            <v>0</v>
          </cell>
          <cell r="M26">
            <v>0</v>
          </cell>
          <cell r="Q26">
            <v>0</v>
          </cell>
        </row>
        <row r="27">
          <cell r="C27">
            <v>0</v>
          </cell>
          <cell r="F27">
            <v>0</v>
          </cell>
          <cell r="H27">
            <v>0</v>
          </cell>
          <cell r="I27">
            <v>0</v>
          </cell>
          <cell r="J27">
            <v>0</v>
          </cell>
          <cell r="L27">
            <v>0</v>
          </cell>
          <cell r="M27">
            <v>0</v>
          </cell>
          <cell r="N27">
            <v>0</v>
          </cell>
          <cell r="P27">
            <v>0</v>
          </cell>
          <cell r="Q27">
            <v>0</v>
          </cell>
          <cell r="R27">
            <v>0</v>
          </cell>
        </row>
        <row r="28">
          <cell r="C28">
            <v>0</v>
          </cell>
          <cell r="H28">
            <v>0</v>
          </cell>
          <cell r="I28">
            <v>0</v>
          </cell>
          <cell r="L28">
            <v>0</v>
          </cell>
          <cell r="M28">
            <v>0</v>
          </cell>
          <cell r="P28">
            <v>0</v>
          </cell>
          <cell r="Q28">
            <v>0</v>
          </cell>
        </row>
        <row r="29">
          <cell r="C29">
            <v>0</v>
          </cell>
          <cell r="H29">
            <v>0</v>
          </cell>
          <cell r="I29">
            <v>0</v>
          </cell>
          <cell r="L29">
            <v>0</v>
          </cell>
          <cell r="M29">
            <v>0</v>
          </cell>
          <cell r="P29">
            <v>0</v>
          </cell>
          <cell r="Q29">
            <v>0</v>
          </cell>
        </row>
        <row r="30">
          <cell r="C30">
            <v>0</v>
          </cell>
          <cell r="H30">
            <v>0</v>
          </cell>
          <cell r="I30">
            <v>0</v>
          </cell>
          <cell r="L30">
            <v>0</v>
          </cell>
          <cell r="M30">
            <v>0</v>
          </cell>
          <cell r="P30">
            <v>0</v>
          </cell>
          <cell r="Q30">
            <v>0</v>
          </cell>
        </row>
        <row r="31">
          <cell r="C31">
            <v>0</v>
          </cell>
          <cell r="H31">
            <v>0</v>
          </cell>
          <cell r="I31">
            <v>0</v>
          </cell>
          <cell r="L31">
            <v>0</v>
          </cell>
          <cell r="M31">
            <v>0</v>
          </cell>
          <cell r="P31">
            <v>0</v>
          </cell>
          <cell r="Q31">
            <v>0</v>
          </cell>
        </row>
        <row r="32">
          <cell r="C32">
            <v>0</v>
          </cell>
          <cell r="H32">
            <v>0</v>
          </cell>
          <cell r="I32">
            <v>0</v>
          </cell>
          <cell r="L32">
            <v>0</v>
          </cell>
          <cell r="M32">
            <v>0</v>
          </cell>
          <cell r="P32">
            <v>0</v>
          </cell>
          <cell r="Q32">
            <v>0</v>
          </cell>
        </row>
        <row r="33">
          <cell r="C33">
            <v>0</v>
          </cell>
          <cell r="H33">
            <v>0</v>
          </cell>
          <cell r="I33">
            <v>0</v>
          </cell>
          <cell r="L33">
            <v>0</v>
          </cell>
          <cell r="M33">
            <v>0</v>
          </cell>
          <cell r="P33">
            <v>0</v>
          </cell>
          <cell r="Q33">
            <v>0</v>
          </cell>
        </row>
        <row r="34">
          <cell r="C34">
            <v>0</v>
          </cell>
          <cell r="H34">
            <v>0</v>
          </cell>
          <cell r="I34">
            <v>0</v>
          </cell>
          <cell r="L34">
            <v>0</v>
          </cell>
          <cell r="M34">
            <v>0</v>
          </cell>
          <cell r="P34">
            <v>0</v>
          </cell>
          <cell r="Q34">
            <v>0</v>
          </cell>
        </row>
        <row r="35">
          <cell r="C35">
            <v>0</v>
          </cell>
          <cell r="H35">
            <v>0</v>
          </cell>
          <cell r="I35">
            <v>0</v>
          </cell>
          <cell r="L35">
            <v>0</v>
          </cell>
          <cell r="M35">
            <v>0</v>
          </cell>
          <cell r="P35">
            <v>0</v>
          </cell>
          <cell r="Q35">
            <v>0</v>
          </cell>
        </row>
        <row r="36">
          <cell r="C36">
            <v>0</v>
          </cell>
          <cell r="H36">
            <v>0</v>
          </cell>
          <cell r="I36">
            <v>0</v>
          </cell>
          <cell r="L36">
            <v>0</v>
          </cell>
          <cell r="M36">
            <v>0</v>
          </cell>
          <cell r="P36">
            <v>0</v>
          </cell>
          <cell r="Q36">
            <v>0</v>
          </cell>
        </row>
        <row r="37">
          <cell r="C37">
            <v>0</v>
          </cell>
          <cell r="H37">
            <v>0</v>
          </cell>
          <cell r="I37">
            <v>0</v>
          </cell>
          <cell r="L37">
            <v>0</v>
          </cell>
          <cell r="M37">
            <v>0</v>
          </cell>
          <cell r="P37">
            <v>0</v>
          </cell>
          <cell r="Q37">
            <v>0</v>
          </cell>
        </row>
        <row r="38">
          <cell r="C38">
            <v>0</v>
          </cell>
          <cell r="H38">
            <v>0</v>
          </cell>
          <cell r="I38">
            <v>0</v>
          </cell>
          <cell r="L38">
            <v>0</v>
          </cell>
          <cell r="M38">
            <v>0</v>
          </cell>
          <cell r="P38">
            <v>0</v>
          </cell>
          <cell r="Q38">
            <v>0</v>
          </cell>
        </row>
        <row r="39">
          <cell r="C39">
            <v>0</v>
          </cell>
          <cell r="H39">
            <v>0</v>
          </cell>
          <cell r="I39">
            <v>0</v>
          </cell>
          <cell r="L39">
            <v>0</v>
          </cell>
          <cell r="M39">
            <v>0</v>
          </cell>
          <cell r="P39">
            <v>0</v>
          </cell>
          <cell r="Q39">
            <v>0</v>
          </cell>
        </row>
        <row r="40">
          <cell r="C40">
            <v>0</v>
          </cell>
          <cell r="H40">
            <v>0</v>
          </cell>
          <cell r="I40">
            <v>0</v>
          </cell>
          <cell r="L40">
            <v>0</v>
          </cell>
          <cell r="M40">
            <v>0</v>
          </cell>
          <cell r="P40">
            <v>0</v>
          </cell>
          <cell r="Q40">
            <v>0</v>
          </cell>
        </row>
        <row r="41">
          <cell r="C41">
            <v>0</v>
          </cell>
          <cell r="H41">
            <v>0</v>
          </cell>
          <cell r="I41">
            <v>0</v>
          </cell>
          <cell r="L41">
            <v>0</v>
          </cell>
          <cell r="M41">
            <v>0</v>
          </cell>
          <cell r="P41">
            <v>0</v>
          </cell>
          <cell r="Q41">
            <v>0</v>
          </cell>
        </row>
        <row r="42">
          <cell r="C42">
            <v>0</v>
          </cell>
          <cell r="H42">
            <v>0</v>
          </cell>
          <cell r="I42">
            <v>0</v>
          </cell>
          <cell r="L42">
            <v>0</v>
          </cell>
          <cell r="M42">
            <v>0</v>
          </cell>
          <cell r="P42">
            <v>0</v>
          </cell>
          <cell r="Q42">
            <v>0</v>
          </cell>
        </row>
        <row r="43">
          <cell r="C43">
            <v>0</v>
          </cell>
          <cell r="H43">
            <v>0</v>
          </cell>
          <cell r="I43">
            <v>0</v>
          </cell>
          <cell r="L43">
            <v>0</v>
          </cell>
          <cell r="M43">
            <v>0</v>
          </cell>
          <cell r="P43">
            <v>0</v>
          </cell>
          <cell r="Q43">
            <v>0</v>
          </cell>
        </row>
        <row r="44">
          <cell r="C44">
            <v>0</v>
          </cell>
          <cell r="H44">
            <v>0</v>
          </cell>
          <cell r="I44">
            <v>0</v>
          </cell>
          <cell r="L44">
            <v>0</v>
          </cell>
          <cell r="M44">
            <v>0</v>
          </cell>
          <cell r="P44">
            <v>0</v>
          </cell>
          <cell r="Q44">
            <v>0</v>
          </cell>
        </row>
        <row r="45">
          <cell r="C45">
            <v>0</v>
          </cell>
          <cell r="H45">
            <v>0</v>
          </cell>
          <cell r="I45">
            <v>0</v>
          </cell>
          <cell r="L45">
            <v>0</v>
          </cell>
          <cell r="M45">
            <v>0</v>
          </cell>
          <cell r="P45">
            <v>0</v>
          </cell>
          <cell r="Q45">
            <v>0</v>
          </cell>
        </row>
        <row r="46">
          <cell r="C46">
            <v>0</v>
          </cell>
          <cell r="H46">
            <v>0</v>
          </cell>
          <cell r="I46">
            <v>0</v>
          </cell>
          <cell r="L46">
            <v>0</v>
          </cell>
          <cell r="M46">
            <v>0</v>
          </cell>
          <cell r="P46">
            <v>0</v>
          </cell>
          <cell r="Q46">
            <v>0</v>
          </cell>
        </row>
        <row r="47">
          <cell r="C47">
            <v>0</v>
          </cell>
          <cell r="H47">
            <v>0</v>
          </cell>
          <cell r="I47">
            <v>0</v>
          </cell>
          <cell r="L47">
            <v>0</v>
          </cell>
          <cell r="M47">
            <v>0</v>
          </cell>
          <cell r="P47">
            <v>0</v>
          </cell>
          <cell r="Q47">
            <v>0</v>
          </cell>
        </row>
        <row r="48">
          <cell r="C48">
            <v>0</v>
          </cell>
          <cell r="H48">
            <v>0</v>
          </cell>
          <cell r="I48">
            <v>0</v>
          </cell>
          <cell r="L48">
            <v>0</v>
          </cell>
          <cell r="M48">
            <v>0</v>
          </cell>
          <cell r="P48">
            <v>0</v>
          </cell>
          <cell r="Q48">
            <v>0</v>
          </cell>
        </row>
        <row r="49">
          <cell r="C49">
            <v>0</v>
          </cell>
          <cell r="H49">
            <v>0</v>
          </cell>
          <cell r="I49">
            <v>0</v>
          </cell>
          <cell r="L49">
            <v>0</v>
          </cell>
          <cell r="M49">
            <v>0</v>
          </cell>
          <cell r="P49">
            <v>0</v>
          </cell>
          <cell r="Q49">
            <v>0</v>
          </cell>
        </row>
        <row r="50">
          <cell r="B50">
            <v>0</v>
          </cell>
          <cell r="I50">
            <v>0</v>
          </cell>
          <cell r="M50">
            <v>0</v>
          </cell>
          <cell r="Q50">
            <v>0</v>
          </cell>
        </row>
        <row r="51">
          <cell r="C51">
            <v>0</v>
          </cell>
          <cell r="F51">
            <v>0</v>
          </cell>
          <cell r="H51">
            <v>0</v>
          </cell>
          <cell r="I51">
            <v>0</v>
          </cell>
          <cell r="J51">
            <v>0</v>
          </cell>
          <cell r="L51">
            <v>0</v>
          </cell>
          <cell r="M51">
            <v>0</v>
          </cell>
          <cell r="N51">
            <v>0</v>
          </cell>
          <cell r="P51">
            <v>0</v>
          </cell>
          <cell r="Q51">
            <v>0</v>
          </cell>
          <cell r="R51">
            <v>0</v>
          </cell>
        </row>
        <row r="52">
          <cell r="C52">
            <v>0</v>
          </cell>
          <cell r="H52">
            <v>0</v>
          </cell>
          <cell r="I52">
            <v>0</v>
          </cell>
          <cell r="L52">
            <v>0</v>
          </cell>
          <cell r="M52">
            <v>0</v>
          </cell>
          <cell r="P52">
            <v>0</v>
          </cell>
          <cell r="Q52">
            <v>0</v>
          </cell>
        </row>
        <row r="53">
          <cell r="C53">
            <v>0</v>
          </cell>
          <cell r="H53">
            <v>0</v>
          </cell>
          <cell r="I53">
            <v>0</v>
          </cell>
          <cell r="L53">
            <v>0</v>
          </cell>
          <cell r="M53">
            <v>0</v>
          </cell>
          <cell r="P53">
            <v>0</v>
          </cell>
          <cell r="Q53">
            <v>0</v>
          </cell>
        </row>
        <row r="54">
          <cell r="C54">
            <v>0</v>
          </cell>
          <cell r="H54">
            <v>0</v>
          </cell>
          <cell r="I54">
            <v>0</v>
          </cell>
          <cell r="L54">
            <v>0</v>
          </cell>
          <cell r="M54">
            <v>0</v>
          </cell>
          <cell r="P54">
            <v>0</v>
          </cell>
          <cell r="Q54">
            <v>0</v>
          </cell>
        </row>
        <row r="55">
          <cell r="C55">
            <v>0</v>
          </cell>
          <cell r="H55">
            <v>0</v>
          </cell>
          <cell r="I55">
            <v>0</v>
          </cell>
          <cell r="L55">
            <v>0</v>
          </cell>
          <cell r="M55">
            <v>0</v>
          </cell>
          <cell r="P55">
            <v>0</v>
          </cell>
          <cell r="Q55">
            <v>0</v>
          </cell>
        </row>
        <row r="56">
          <cell r="C56">
            <v>0</v>
          </cell>
          <cell r="H56">
            <v>0</v>
          </cell>
          <cell r="I56">
            <v>0</v>
          </cell>
          <cell r="L56">
            <v>0</v>
          </cell>
          <cell r="M56">
            <v>0</v>
          </cell>
          <cell r="P56">
            <v>0</v>
          </cell>
          <cell r="Q56">
            <v>0</v>
          </cell>
        </row>
        <row r="57">
          <cell r="C57">
            <v>0</v>
          </cell>
          <cell r="H57">
            <v>0</v>
          </cell>
          <cell r="I57">
            <v>0</v>
          </cell>
          <cell r="L57">
            <v>0</v>
          </cell>
          <cell r="M57">
            <v>0</v>
          </cell>
          <cell r="P57">
            <v>0</v>
          </cell>
          <cell r="Q57">
            <v>0</v>
          </cell>
        </row>
        <row r="58">
          <cell r="B58">
            <v>0</v>
          </cell>
          <cell r="I58">
            <v>0</v>
          </cell>
          <cell r="M58">
            <v>0</v>
          </cell>
          <cell r="Q58">
            <v>0</v>
          </cell>
        </row>
        <row r="59">
          <cell r="C59">
            <v>0</v>
          </cell>
          <cell r="F59">
            <v>0</v>
          </cell>
          <cell r="H59">
            <v>0</v>
          </cell>
          <cell r="I59">
            <v>0</v>
          </cell>
          <cell r="J59">
            <v>0</v>
          </cell>
          <cell r="L59">
            <v>0</v>
          </cell>
          <cell r="M59">
            <v>0</v>
          </cell>
          <cell r="N59">
            <v>0</v>
          </cell>
          <cell r="P59">
            <v>0</v>
          </cell>
          <cell r="Q59">
            <v>0</v>
          </cell>
          <cell r="R59">
            <v>0</v>
          </cell>
        </row>
        <row r="60">
          <cell r="C60">
            <v>0</v>
          </cell>
          <cell r="H60">
            <v>0</v>
          </cell>
          <cell r="I60">
            <v>0</v>
          </cell>
          <cell r="L60">
            <v>0</v>
          </cell>
          <cell r="M60">
            <v>0</v>
          </cell>
          <cell r="P60">
            <v>0</v>
          </cell>
          <cell r="Q60">
            <v>0</v>
          </cell>
        </row>
        <row r="61">
          <cell r="B61">
            <v>0</v>
          </cell>
          <cell r="I61">
            <v>0</v>
          </cell>
          <cell r="M61">
            <v>0</v>
          </cell>
          <cell r="Q61">
            <v>0</v>
          </cell>
        </row>
        <row r="62">
          <cell r="C62">
            <v>0</v>
          </cell>
          <cell r="F62">
            <v>0</v>
          </cell>
          <cell r="H62">
            <v>0</v>
          </cell>
          <cell r="I62">
            <v>0</v>
          </cell>
          <cell r="J62">
            <v>0</v>
          </cell>
          <cell r="K62" t="str">
            <v>**</v>
          </cell>
          <cell r="L62">
            <v>7</v>
          </cell>
          <cell r="M62">
            <v>0</v>
          </cell>
          <cell r="N62">
            <v>0</v>
          </cell>
          <cell r="P62">
            <v>0</v>
          </cell>
          <cell r="Q62">
            <v>0</v>
          </cell>
          <cell r="R62">
            <v>0</v>
          </cell>
        </row>
        <row r="63">
          <cell r="C63">
            <v>0</v>
          </cell>
          <cell r="H63">
            <v>0</v>
          </cell>
          <cell r="I63">
            <v>0</v>
          </cell>
          <cell r="L63">
            <v>0</v>
          </cell>
          <cell r="M63">
            <v>0</v>
          </cell>
          <cell r="P63">
            <v>0</v>
          </cell>
          <cell r="Q63">
            <v>0</v>
          </cell>
        </row>
        <row r="64">
          <cell r="C64">
            <v>0</v>
          </cell>
          <cell r="H64">
            <v>0</v>
          </cell>
          <cell r="I64">
            <v>0</v>
          </cell>
          <cell r="L64">
            <v>0</v>
          </cell>
          <cell r="M64">
            <v>0</v>
          </cell>
          <cell r="P64">
            <v>0</v>
          </cell>
          <cell r="Q64">
            <v>0</v>
          </cell>
        </row>
        <row r="65">
          <cell r="C65">
            <v>0</v>
          </cell>
          <cell r="H65">
            <v>0</v>
          </cell>
          <cell r="I65">
            <v>0</v>
          </cell>
          <cell r="L65">
            <v>0</v>
          </cell>
          <cell r="M65">
            <v>0</v>
          </cell>
          <cell r="P65">
            <v>0</v>
          </cell>
          <cell r="Q65">
            <v>0</v>
          </cell>
        </row>
        <row r="66">
          <cell r="C66">
            <v>0</v>
          </cell>
          <cell r="H66">
            <v>0</v>
          </cell>
          <cell r="I66">
            <v>0</v>
          </cell>
          <cell r="L66">
            <v>0</v>
          </cell>
          <cell r="M66">
            <v>0</v>
          </cell>
          <cell r="P66">
            <v>0</v>
          </cell>
          <cell r="Q66">
            <v>0</v>
          </cell>
        </row>
        <row r="67">
          <cell r="C67">
            <v>0</v>
          </cell>
          <cell r="H67">
            <v>0</v>
          </cell>
          <cell r="I67">
            <v>0</v>
          </cell>
          <cell r="L67">
            <v>0</v>
          </cell>
          <cell r="M67">
            <v>0</v>
          </cell>
          <cell r="P67">
            <v>0</v>
          </cell>
          <cell r="Q67">
            <v>0</v>
          </cell>
        </row>
        <row r="68">
          <cell r="B68">
            <v>0</v>
          </cell>
          <cell r="G68" t="str">
            <v>Résultat</v>
          </cell>
          <cell r="I68">
            <v>0</v>
          </cell>
          <cell r="K68" t="str">
            <v>Résultat</v>
          </cell>
          <cell r="M68">
            <v>0</v>
          </cell>
          <cell r="O68" t="str">
            <v>Résultat</v>
          </cell>
          <cell r="Q68">
            <v>0</v>
          </cell>
        </row>
        <row r="72">
          <cell r="G72" t="str">
            <v>Solution 1 : Solution 1</v>
          </cell>
          <cell r="K72" t="str">
            <v>Solution 2 : Solution 2</v>
          </cell>
          <cell r="O72" t="str">
            <v>Solution 3 : Solution 3</v>
          </cell>
        </row>
        <row r="73">
          <cell r="A73">
            <v>0</v>
          </cell>
          <cell r="C73" t="str">
            <v>Pré-requis technique</v>
          </cell>
          <cell r="G73" t="str">
            <v>note</v>
          </cell>
          <cell r="H73" t="str">
            <v>Note sur 10</v>
          </cell>
          <cell r="I73" t="str">
            <v>Note pondérée</v>
          </cell>
          <cell r="K73" t="str">
            <v>note</v>
          </cell>
          <cell r="L73" t="str">
            <v>Note sur 10</v>
          </cell>
          <cell r="M73" t="str">
            <v>Note pondérée</v>
          </cell>
          <cell r="O73" t="str">
            <v>note</v>
          </cell>
          <cell r="P73" t="str">
            <v>Note sur 10</v>
          </cell>
          <cell r="Q73" t="str">
            <v>Note pondérée</v>
          </cell>
        </row>
        <row r="74">
          <cell r="A74">
            <v>0</v>
          </cell>
          <cell r="C74" t="str">
            <v>Architecture de la solution</v>
          </cell>
          <cell r="I74">
            <v>0</v>
          </cell>
          <cell r="M74">
            <v>0</v>
          </cell>
          <cell r="Q74">
            <v>0</v>
          </cell>
        </row>
        <row r="75">
          <cell r="B75">
            <v>0</v>
          </cell>
          <cell r="C75" t="str">
            <v>Client</v>
          </cell>
          <cell r="I75">
            <v>0</v>
          </cell>
          <cell r="M75">
            <v>0</v>
          </cell>
          <cell r="Q75">
            <v>0</v>
          </cell>
        </row>
        <row r="76">
          <cell r="B76">
            <v>0</v>
          </cell>
          <cell r="C76">
            <v>0</v>
          </cell>
          <cell r="D76" t="str">
            <v>Id.</v>
          </cell>
          <cell r="E76" t="str">
            <v>xxxxx</v>
          </cell>
          <cell r="F76">
            <v>0</v>
          </cell>
          <cell r="H76">
            <v>0</v>
          </cell>
          <cell r="I76">
            <v>0</v>
          </cell>
          <cell r="J76">
            <v>0</v>
          </cell>
          <cell r="L76">
            <v>0</v>
          </cell>
          <cell r="M76">
            <v>0</v>
          </cell>
          <cell r="N76">
            <v>0</v>
          </cell>
          <cell r="P76">
            <v>0</v>
          </cell>
          <cell r="Q76">
            <v>0</v>
          </cell>
          <cell r="R76">
            <v>0</v>
          </cell>
        </row>
        <row r="77">
          <cell r="B77">
            <v>0</v>
          </cell>
          <cell r="C77">
            <v>0</v>
          </cell>
          <cell r="H77">
            <v>0</v>
          </cell>
          <cell r="I77">
            <v>0</v>
          </cell>
          <cell r="L77">
            <v>0</v>
          </cell>
          <cell r="M77">
            <v>0</v>
          </cell>
          <cell r="P77">
            <v>0</v>
          </cell>
          <cell r="Q77">
            <v>0</v>
          </cell>
        </row>
        <row r="78">
          <cell r="B78">
            <v>0</v>
          </cell>
          <cell r="C78">
            <v>0</v>
          </cell>
          <cell r="H78">
            <v>0</v>
          </cell>
          <cell r="I78">
            <v>0</v>
          </cell>
          <cell r="L78">
            <v>0</v>
          </cell>
          <cell r="M78">
            <v>0</v>
          </cell>
          <cell r="P78">
            <v>0</v>
          </cell>
          <cell r="Q78">
            <v>0</v>
          </cell>
        </row>
        <row r="79">
          <cell r="B79">
            <v>0</v>
          </cell>
          <cell r="C79" t="str">
            <v>Infrastructure</v>
          </cell>
          <cell r="I79">
            <v>0</v>
          </cell>
          <cell r="M79">
            <v>0</v>
          </cell>
          <cell r="Q79">
            <v>0</v>
          </cell>
        </row>
        <row r="80">
          <cell r="B80">
            <v>0</v>
          </cell>
          <cell r="C80">
            <v>0</v>
          </cell>
          <cell r="F80">
            <v>0</v>
          </cell>
          <cell r="H80">
            <v>0</v>
          </cell>
          <cell r="I80">
            <v>0</v>
          </cell>
          <cell r="J80">
            <v>0</v>
          </cell>
          <cell r="L80">
            <v>0</v>
          </cell>
          <cell r="M80">
            <v>0</v>
          </cell>
          <cell r="N80">
            <v>0</v>
          </cell>
          <cell r="P80">
            <v>0</v>
          </cell>
          <cell r="Q80">
            <v>0</v>
          </cell>
          <cell r="R80">
            <v>0</v>
          </cell>
        </row>
        <row r="81">
          <cell r="B81">
            <v>0</v>
          </cell>
          <cell r="C81">
            <v>0</v>
          </cell>
          <cell r="H81">
            <v>0</v>
          </cell>
          <cell r="I81">
            <v>0</v>
          </cell>
          <cell r="L81">
            <v>0</v>
          </cell>
          <cell r="M81">
            <v>0</v>
          </cell>
          <cell r="P81">
            <v>0</v>
          </cell>
          <cell r="Q81">
            <v>0</v>
          </cell>
        </row>
        <row r="82">
          <cell r="B82">
            <v>0</v>
          </cell>
          <cell r="C82">
            <v>0</v>
          </cell>
          <cell r="H82">
            <v>0</v>
          </cell>
          <cell r="I82">
            <v>0</v>
          </cell>
          <cell r="L82">
            <v>0</v>
          </cell>
          <cell r="M82">
            <v>0</v>
          </cell>
          <cell r="P82">
            <v>0</v>
          </cell>
          <cell r="Q82">
            <v>0</v>
          </cell>
        </row>
        <row r="83">
          <cell r="B83">
            <v>0</v>
          </cell>
          <cell r="C83">
            <v>0</v>
          </cell>
          <cell r="H83">
            <v>0</v>
          </cell>
          <cell r="I83">
            <v>0</v>
          </cell>
          <cell r="L83">
            <v>0</v>
          </cell>
          <cell r="M83">
            <v>0</v>
          </cell>
          <cell r="P83">
            <v>0</v>
          </cell>
          <cell r="Q83">
            <v>0</v>
          </cell>
        </row>
        <row r="84">
          <cell r="B84">
            <v>0</v>
          </cell>
          <cell r="C84">
            <v>0</v>
          </cell>
          <cell r="H84">
            <v>0</v>
          </cell>
          <cell r="I84">
            <v>0</v>
          </cell>
          <cell r="L84">
            <v>0</v>
          </cell>
          <cell r="M84">
            <v>0</v>
          </cell>
          <cell r="P84">
            <v>0</v>
          </cell>
          <cell r="Q84">
            <v>0</v>
          </cell>
        </row>
        <row r="85">
          <cell r="B85">
            <v>0</v>
          </cell>
          <cell r="C85" t="str">
            <v>Gestion de données</v>
          </cell>
          <cell r="I85">
            <v>0</v>
          </cell>
          <cell r="M85">
            <v>0</v>
          </cell>
          <cell r="Q85">
            <v>0</v>
          </cell>
        </row>
        <row r="86">
          <cell r="C86">
            <v>0</v>
          </cell>
          <cell r="F86">
            <v>0</v>
          </cell>
          <cell r="H86">
            <v>0</v>
          </cell>
          <cell r="I86">
            <v>0</v>
          </cell>
          <cell r="J86">
            <v>0</v>
          </cell>
          <cell r="L86">
            <v>0</v>
          </cell>
          <cell r="M86">
            <v>0</v>
          </cell>
          <cell r="N86">
            <v>0</v>
          </cell>
          <cell r="P86">
            <v>0</v>
          </cell>
          <cell r="Q86">
            <v>0</v>
          </cell>
          <cell r="R86">
            <v>0</v>
          </cell>
        </row>
        <row r="87">
          <cell r="C87">
            <v>0</v>
          </cell>
          <cell r="H87">
            <v>0</v>
          </cell>
          <cell r="I87">
            <v>0</v>
          </cell>
          <cell r="L87">
            <v>0</v>
          </cell>
          <cell r="M87">
            <v>0</v>
          </cell>
          <cell r="P87">
            <v>0</v>
          </cell>
          <cell r="Q87">
            <v>0</v>
          </cell>
        </row>
        <row r="88">
          <cell r="C88">
            <v>0</v>
          </cell>
          <cell r="H88">
            <v>0</v>
          </cell>
          <cell r="I88">
            <v>0</v>
          </cell>
          <cell r="L88">
            <v>0</v>
          </cell>
          <cell r="M88">
            <v>0</v>
          </cell>
          <cell r="P88">
            <v>0</v>
          </cell>
          <cell r="Q88">
            <v>0</v>
          </cell>
        </row>
        <row r="89">
          <cell r="B89">
            <v>0</v>
          </cell>
          <cell r="I89">
            <v>0</v>
          </cell>
          <cell r="M89">
            <v>0</v>
          </cell>
          <cell r="Q89">
            <v>0</v>
          </cell>
        </row>
        <row r="90">
          <cell r="A90">
            <v>0</v>
          </cell>
          <cell r="C90" t="str">
            <v>Sécurité</v>
          </cell>
          <cell r="I90">
            <v>0</v>
          </cell>
          <cell r="M90">
            <v>0</v>
          </cell>
          <cell r="Q90">
            <v>0</v>
          </cell>
        </row>
        <row r="91">
          <cell r="B91">
            <v>0</v>
          </cell>
          <cell r="D91" t="str">
            <v>Echanges</v>
          </cell>
          <cell r="I91">
            <v>0</v>
          </cell>
          <cell r="M91">
            <v>0</v>
          </cell>
          <cell r="Q91">
            <v>0</v>
          </cell>
        </row>
        <row r="92">
          <cell r="C92">
            <v>0</v>
          </cell>
          <cell r="H92">
            <v>0</v>
          </cell>
          <cell r="I92">
            <v>0</v>
          </cell>
          <cell r="J92">
            <v>0</v>
          </cell>
          <cell r="L92">
            <v>0</v>
          </cell>
          <cell r="M92">
            <v>0</v>
          </cell>
          <cell r="N92">
            <v>0</v>
          </cell>
          <cell r="P92">
            <v>0</v>
          </cell>
          <cell r="Q92">
            <v>0</v>
          </cell>
          <cell r="R92">
            <v>0</v>
          </cell>
        </row>
        <row r="93">
          <cell r="C93">
            <v>0</v>
          </cell>
          <cell r="H93">
            <v>0</v>
          </cell>
          <cell r="I93">
            <v>0</v>
          </cell>
          <cell r="L93">
            <v>0</v>
          </cell>
          <cell r="M93">
            <v>0</v>
          </cell>
          <cell r="P93">
            <v>0</v>
          </cell>
          <cell r="Q93">
            <v>0</v>
          </cell>
        </row>
        <row r="94">
          <cell r="B94">
            <v>0</v>
          </cell>
          <cell r="D94" t="str">
            <v>Données</v>
          </cell>
          <cell r="I94">
            <v>0</v>
          </cell>
          <cell r="M94">
            <v>0</v>
          </cell>
          <cell r="Q94">
            <v>0</v>
          </cell>
        </row>
        <row r="95">
          <cell r="C95">
            <v>0</v>
          </cell>
          <cell r="H95">
            <v>0</v>
          </cell>
          <cell r="I95">
            <v>0</v>
          </cell>
          <cell r="J95">
            <v>0</v>
          </cell>
          <cell r="L95">
            <v>0</v>
          </cell>
          <cell r="M95">
            <v>0</v>
          </cell>
          <cell r="N95">
            <v>0</v>
          </cell>
          <cell r="P95">
            <v>0</v>
          </cell>
          <cell r="Q95">
            <v>0</v>
          </cell>
          <cell r="R95">
            <v>0</v>
          </cell>
        </row>
        <row r="96">
          <cell r="C96">
            <v>0</v>
          </cell>
          <cell r="H96">
            <v>0</v>
          </cell>
          <cell r="I96">
            <v>0</v>
          </cell>
          <cell r="L96">
            <v>0</v>
          </cell>
          <cell r="M96">
            <v>0</v>
          </cell>
          <cell r="P96">
            <v>0</v>
          </cell>
          <cell r="Q96">
            <v>0</v>
          </cell>
        </row>
        <row r="97">
          <cell r="B97">
            <v>0</v>
          </cell>
          <cell r="D97" t="str">
            <v>Sécurisation</v>
          </cell>
          <cell r="I97">
            <v>0</v>
          </cell>
          <cell r="M97">
            <v>0</v>
          </cell>
          <cell r="Q97">
            <v>0</v>
          </cell>
        </row>
        <row r="98">
          <cell r="C98">
            <v>0</v>
          </cell>
          <cell r="H98">
            <v>0</v>
          </cell>
          <cell r="I98">
            <v>0</v>
          </cell>
          <cell r="J98">
            <v>0</v>
          </cell>
          <cell r="L98">
            <v>0</v>
          </cell>
          <cell r="M98">
            <v>0</v>
          </cell>
          <cell r="N98">
            <v>0</v>
          </cell>
          <cell r="P98">
            <v>0</v>
          </cell>
          <cell r="Q98">
            <v>0</v>
          </cell>
          <cell r="R98">
            <v>0</v>
          </cell>
        </row>
        <row r="99">
          <cell r="C99">
            <v>0</v>
          </cell>
          <cell r="H99">
            <v>0</v>
          </cell>
          <cell r="I99">
            <v>0</v>
          </cell>
          <cell r="L99">
            <v>0</v>
          </cell>
          <cell r="M99">
            <v>0</v>
          </cell>
          <cell r="P99">
            <v>0</v>
          </cell>
          <cell r="Q99">
            <v>0</v>
          </cell>
        </row>
        <row r="100">
          <cell r="B100">
            <v>0</v>
          </cell>
          <cell r="D100" t="str">
            <v>Habilitations</v>
          </cell>
          <cell r="I100">
            <v>0</v>
          </cell>
          <cell r="M100">
            <v>0</v>
          </cell>
          <cell r="Q100">
            <v>0</v>
          </cell>
        </row>
        <row r="101">
          <cell r="C101">
            <v>0</v>
          </cell>
          <cell r="H101">
            <v>0</v>
          </cell>
          <cell r="I101">
            <v>0</v>
          </cell>
          <cell r="J101">
            <v>0</v>
          </cell>
          <cell r="L101">
            <v>0</v>
          </cell>
          <cell r="M101">
            <v>0</v>
          </cell>
          <cell r="N101">
            <v>0</v>
          </cell>
          <cell r="P101">
            <v>0</v>
          </cell>
          <cell r="Q101">
            <v>0</v>
          </cell>
          <cell r="R101">
            <v>0</v>
          </cell>
        </row>
        <row r="102">
          <cell r="C102">
            <v>0</v>
          </cell>
          <cell r="H102">
            <v>0</v>
          </cell>
          <cell r="I102">
            <v>0</v>
          </cell>
          <cell r="L102">
            <v>0</v>
          </cell>
          <cell r="M102">
            <v>0</v>
          </cell>
          <cell r="P102">
            <v>0</v>
          </cell>
          <cell r="Q102">
            <v>0</v>
          </cell>
        </row>
        <row r="103">
          <cell r="B103">
            <v>0</v>
          </cell>
          <cell r="D103" t="str">
            <v>Authentification</v>
          </cell>
          <cell r="I103">
            <v>0</v>
          </cell>
          <cell r="M103">
            <v>0</v>
          </cell>
          <cell r="Q103">
            <v>0</v>
          </cell>
        </row>
        <row r="104">
          <cell r="C104">
            <v>0</v>
          </cell>
          <cell r="H104">
            <v>0</v>
          </cell>
          <cell r="I104">
            <v>0</v>
          </cell>
          <cell r="J104">
            <v>0</v>
          </cell>
          <cell r="L104">
            <v>0</v>
          </cell>
          <cell r="M104">
            <v>0</v>
          </cell>
          <cell r="N104">
            <v>0</v>
          </cell>
          <cell r="P104">
            <v>0</v>
          </cell>
          <cell r="Q104">
            <v>0</v>
          </cell>
          <cell r="R104">
            <v>0</v>
          </cell>
        </row>
        <row r="105">
          <cell r="C105">
            <v>0</v>
          </cell>
          <cell r="H105">
            <v>0</v>
          </cell>
          <cell r="I105">
            <v>0</v>
          </cell>
          <cell r="L105">
            <v>0</v>
          </cell>
          <cell r="M105">
            <v>0</v>
          </cell>
          <cell r="P105">
            <v>0</v>
          </cell>
          <cell r="Q105">
            <v>0</v>
          </cell>
        </row>
        <row r="106">
          <cell r="B106">
            <v>0</v>
          </cell>
          <cell r="D106" t="str">
            <v>Mode d'exploitation</v>
          </cell>
          <cell r="I106">
            <v>0</v>
          </cell>
          <cell r="M106">
            <v>0</v>
          </cell>
          <cell r="Q106">
            <v>0</v>
          </cell>
        </row>
        <row r="107">
          <cell r="C107">
            <v>0</v>
          </cell>
          <cell r="H107">
            <v>0</v>
          </cell>
          <cell r="I107">
            <v>0</v>
          </cell>
          <cell r="J107">
            <v>0</v>
          </cell>
          <cell r="L107">
            <v>0</v>
          </cell>
          <cell r="M107">
            <v>0</v>
          </cell>
          <cell r="N107">
            <v>0</v>
          </cell>
          <cell r="P107">
            <v>0</v>
          </cell>
          <cell r="Q107">
            <v>0</v>
          </cell>
          <cell r="R107">
            <v>0</v>
          </cell>
        </row>
        <row r="108">
          <cell r="C108">
            <v>0</v>
          </cell>
          <cell r="H108">
            <v>0</v>
          </cell>
          <cell r="I108">
            <v>0</v>
          </cell>
          <cell r="L108">
            <v>0</v>
          </cell>
          <cell r="M108">
            <v>0</v>
          </cell>
          <cell r="P108">
            <v>0</v>
          </cell>
          <cell r="Q108">
            <v>0</v>
          </cell>
        </row>
        <row r="109">
          <cell r="B109">
            <v>0</v>
          </cell>
          <cell r="D109" t="str">
            <v xml:space="preserve">Spécification </v>
          </cell>
          <cell r="I109">
            <v>0</v>
          </cell>
          <cell r="M109">
            <v>0</v>
          </cell>
          <cell r="Q109">
            <v>0</v>
          </cell>
        </row>
        <row r="110">
          <cell r="C110">
            <v>0</v>
          </cell>
          <cell r="H110">
            <v>0</v>
          </cell>
          <cell r="I110">
            <v>0</v>
          </cell>
          <cell r="J110">
            <v>0</v>
          </cell>
          <cell r="L110">
            <v>0</v>
          </cell>
          <cell r="M110">
            <v>0</v>
          </cell>
          <cell r="N110">
            <v>0</v>
          </cell>
          <cell r="P110">
            <v>0</v>
          </cell>
          <cell r="Q110">
            <v>0</v>
          </cell>
          <cell r="R110">
            <v>0</v>
          </cell>
        </row>
        <row r="111">
          <cell r="C111">
            <v>0</v>
          </cell>
          <cell r="H111">
            <v>0</v>
          </cell>
          <cell r="I111">
            <v>0</v>
          </cell>
          <cell r="L111">
            <v>0</v>
          </cell>
          <cell r="M111">
            <v>0</v>
          </cell>
          <cell r="P111">
            <v>0</v>
          </cell>
          <cell r="Q111">
            <v>0</v>
          </cell>
        </row>
        <row r="112">
          <cell r="B112">
            <v>0</v>
          </cell>
          <cell r="I112">
            <v>0</v>
          </cell>
          <cell r="M112">
            <v>0</v>
          </cell>
          <cell r="Q112">
            <v>0</v>
          </cell>
        </row>
        <row r="113">
          <cell r="A113">
            <v>0</v>
          </cell>
          <cell r="C113" t="str">
            <v>Exploitation</v>
          </cell>
          <cell r="I113">
            <v>0</v>
          </cell>
          <cell r="M113">
            <v>0</v>
          </cell>
          <cell r="Q113">
            <v>0</v>
          </cell>
        </row>
        <row r="114">
          <cell r="B114">
            <v>0</v>
          </cell>
          <cell r="D114" t="str">
            <v>Mesure de performance</v>
          </cell>
          <cell r="I114">
            <v>0</v>
          </cell>
          <cell r="M114">
            <v>0</v>
          </cell>
          <cell r="Q114">
            <v>0</v>
          </cell>
        </row>
        <row r="115">
          <cell r="C115">
            <v>0</v>
          </cell>
          <cell r="H115">
            <v>0</v>
          </cell>
          <cell r="I115">
            <v>0</v>
          </cell>
          <cell r="J115">
            <v>0</v>
          </cell>
          <cell r="L115">
            <v>0</v>
          </cell>
          <cell r="M115">
            <v>0</v>
          </cell>
          <cell r="N115">
            <v>0</v>
          </cell>
          <cell r="P115">
            <v>0</v>
          </cell>
          <cell r="Q115">
            <v>0</v>
          </cell>
          <cell r="R115">
            <v>0</v>
          </cell>
        </row>
        <row r="116">
          <cell r="C116">
            <v>0</v>
          </cell>
          <cell r="H116">
            <v>0</v>
          </cell>
          <cell r="I116">
            <v>0</v>
          </cell>
          <cell r="L116">
            <v>0</v>
          </cell>
          <cell r="M116">
            <v>0</v>
          </cell>
          <cell r="P116">
            <v>0</v>
          </cell>
          <cell r="Q116">
            <v>0</v>
          </cell>
        </row>
        <row r="117">
          <cell r="B117">
            <v>0</v>
          </cell>
          <cell r="D117" t="str">
            <v>Supervision</v>
          </cell>
          <cell r="I117">
            <v>0</v>
          </cell>
          <cell r="M117">
            <v>0</v>
          </cell>
          <cell r="Q117">
            <v>0</v>
          </cell>
        </row>
        <row r="118">
          <cell r="C118">
            <v>0</v>
          </cell>
          <cell r="H118">
            <v>0</v>
          </cell>
          <cell r="I118">
            <v>0</v>
          </cell>
          <cell r="J118">
            <v>0</v>
          </cell>
          <cell r="L118">
            <v>0</v>
          </cell>
          <cell r="M118">
            <v>0</v>
          </cell>
          <cell r="N118">
            <v>0</v>
          </cell>
          <cell r="P118">
            <v>0</v>
          </cell>
          <cell r="Q118">
            <v>0</v>
          </cell>
          <cell r="R118">
            <v>0</v>
          </cell>
        </row>
        <row r="119">
          <cell r="C119">
            <v>0</v>
          </cell>
          <cell r="H119">
            <v>0</v>
          </cell>
          <cell r="I119">
            <v>0</v>
          </cell>
          <cell r="L119">
            <v>0</v>
          </cell>
          <cell r="M119">
            <v>0</v>
          </cell>
          <cell r="P119">
            <v>0</v>
          </cell>
          <cell r="Q119">
            <v>0</v>
          </cell>
        </row>
        <row r="120">
          <cell r="B120">
            <v>0</v>
          </cell>
          <cell r="D120" t="str">
            <v>Mise à jour</v>
          </cell>
          <cell r="I120">
            <v>0</v>
          </cell>
          <cell r="M120">
            <v>0</v>
          </cell>
          <cell r="Q120">
            <v>0</v>
          </cell>
        </row>
        <row r="121">
          <cell r="C121">
            <v>0</v>
          </cell>
          <cell r="H121">
            <v>0</v>
          </cell>
          <cell r="I121">
            <v>0</v>
          </cell>
          <cell r="J121">
            <v>0</v>
          </cell>
          <cell r="L121">
            <v>0</v>
          </cell>
          <cell r="M121">
            <v>0</v>
          </cell>
          <cell r="N121">
            <v>0</v>
          </cell>
          <cell r="P121">
            <v>0</v>
          </cell>
          <cell r="Q121">
            <v>0</v>
          </cell>
          <cell r="R121">
            <v>0</v>
          </cell>
        </row>
        <row r="122">
          <cell r="C122">
            <v>0</v>
          </cell>
          <cell r="H122">
            <v>0</v>
          </cell>
          <cell r="I122">
            <v>0</v>
          </cell>
          <cell r="L122">
            <v>0</v>
          </cell>
          <cell r="M122">
            <v>0</v>
          </cell>
          <cell r="P122">
            <v>0</v>
          </cell>
          <cell r="Q122">
            <v>0</v>
          </cell>
        </row>
        <row r="123">
          <cell r="B123">
            <v>0</v>
          </cell>
          <cell r="D123" t="str">
            <v>Traitement automatique</v>
          </cell>
          <cell r="I123">
            <v>0</v>
          </cell>
          <cell r="M123">
            <v>0</v>
          </cell>
          <cell r="Q123">
            <v>0</v>
          </cell>
        </row>
        <row r="124">
          <cell r="C124">
            <v>0</v>
          </cell>
          <cell r="H124">
            <v>0</v>
          </cell>
          <cell r="I124">
            <v>0</v>
          </cell>
          <cell r="J124">
            <v>0</v>
          </cell>
          <cell r="L124">
            <v>0</v>
          </cell>
          <cell r="M124">
            <v>0</v>
          </cell>
          <cell r="N124">
            <v>0</v>
          </cell>
          <cell r="P124">
            <v>0</v>
          </cell>
          <cell r="Q124">
            <v>0</v>
          </cell>
          <cell r="R124">
            <v>0</v>
          </cell>
        </row>
        <row r="125">
          <cell r="C125">
            <v>0</v>
          </cell>
          <cell r="H125">
            <v>0</v>
          </cell>
          <cell r="I125">
            <v>0</v>
          </cell>
          <cell r="L125">
            <v>0</v>
          </cell>
          <cell r="M125">
            <v>0</v>
          </cell>
          <cell r="P125">
            <v>0</v>
          </cell>
          <cell r="Q125">
            <v>0</v>
          </cell>
        </row>
        <row r="126">
          <cell r="B126">
            <v>0</v>
          </cell>
          <cell r="I126">
            <v>0</v>
          </cell>
          <cell r="M126">
            <v>0</v>
          </cell>
          <cell r="Q126">
            <v>0</v>
          </cell>
        </row>
        <row r="127">
          <cell r="A127">
            <v>0</v>
          </cell>
          <cell r="C127" t="str">
            <v>Adaptabilité</v>
          </cell>
          <cell r="I127">
            <v>0</v>
          </cell>
          <cell r="M127">
            <v>0</v>
          </cell>
          <cell r="Q127">
            <v>0</v>
          </cell>
        </row>
        <row r="128">
          <cell r="B128">
            <v>0</v>
          </cell>
          <cell r="D128" t="str">
            <v>Modalité d'extension</v>
          </cell>
          <cell r="I128">
            <v>0</v>
          </cell>
          <cell r="M128">
            <v>0</v>
          </cell>
          <cell r="Q128">
            <v>0</v>
          </cell>
        </row>
        <row r="129">
          <cell r="C129">
            <v>0</v>
          </cell>
          <cell r="H129">
            <v>0</v>
          </cell>
          <cell r="I129">
            <v>0</v>
          </cell>
          <cell r="J129">
            <v>0</v>
          </cell>
          <cell r="L129">
            <v>0</v>
          </cell>
          <cell r="M129">
            <v>0</v>
          </cell>
          <cell r="N129">
            <v>0</v>
          </cell>
          <cell r="P129">
            <v>0</v>
          </cell>
          <cell r="Q129">
            <v>0</v>
          </cell>
          <cell r="R129">
            <v>0</v>
          </cell>
        </row>
        <row r="130">
          <cell r="C130">
            <v>0</v>
          </cell>
          <cell r="H130">
            <v>0</v>
          </cell>
          <cell r="I130">
            <v>0</v>
          </cell>
          <cell r="L130">
            <v>0</v>
          </cell>
          <cell r="M130">
            <v>0</v>
          </cell>
          <cell r="P130">
            <v>0</v>
          </cell>
          <cell r="Q130">
            <v>0</v>
          </cell>
        </row>
        <row r="131">
          <cell r="B131">
            <v>0</v>
          </cell>
          <cell r="D131" t="str">
            <v>Environnement de développemement</v>
          </cell>
          <cell r="I131">
            <v>0</v>
          </cell>
          <cell r="M131">
            <v>0</v>
          </cell>
          <cell r="Q131">
            <v>0</v>
          </cell>
        </row>
        <row r="132">
          <cell r="C132">
            <v>0</v>
          </cell>
          <cell r="H132">
            <v>0</v>
          </cell>
          <cell r="I132">
            <v>0</v>
          </cell>
          <cell r="J132">
            <v>0</v>
          </cell>
          <cell r="L132">
            <v>0</v>
          </cell>
          <cell r="M132">
            <v>0</v>
          </cell>
          <cell r="N132">
            <v>0</v>
          </cell>
          <cell r="P132">
            <v>0</v>
          </cell>
          <cell r="Q132">
            <v>0</v>
          </cell>
          <cell r="R132">
            <v>0</v>
          </cell>
        </row>
        <row r="133">
          <cell r="C133">
            <v>0</v>
          </cell>
          <cell r="H133">
            <v>0</v>
          </cell>
          <cell r="I133">
            <v>0</v>
          </cell>
          <cell r="L133">
            <v>0</v>
          </cell>
          <cell r="M133">
            <v>0</v>
          </cell>
          <cell r="P133">
            <v>0</v>
          </cell>
          <cell r="Q133">
            <v>0</v>
          </cell>
        </row>
        <row r="134">
          <cell r="B134">
            <v>0</v>
          </cell>
          <cell r="D134" t="str">
            <v>Environnement d'intégration</v>
          </cell>
          <cell r="I134">
            <v>0</v>
          </cell>
          <cell r="M134">
            <v>0</v>
          </cell>
          <cell r="Q134">
            <v>0</v>
          </cell>
        </row>
        <row r="135">
          <cell r="C135">
            <v>0</v>
          </cell>
          <cell r="H135">
            <v>0</v>
          </cell>
          <cell r="I135">
            <v>0</v>
          </cell>
          <cell r="J135">
            <v>0</v>
          </cell>
          <cell r="L135">
            <v>0</v>
          </cell>
          <cell r="M135">
            <v>0</v>
          </cell>
          <cell r="N135">
            <v>0</v>
          </cell>
          <cell r="P135">
            <v>0</v>
          </cell>
          <cell r="Q135">
            <v>0</v>
          </cell>
          <cell r="R135">
            <v>0</v>
          </cell>
        </row>
        <row r="136">
          <cell r="B136">
            <v>0</v>
          </cell>
          <cell r="I136">
            <v>0</v>
          </cell>
          <cell r="M136">
            <v>0</v>
          </cell>
          <cell r="Q136">
            <v>0</v>
          </cell>
        </row>
        <row r="137">
          <cell r="A137">
            <v>0</v>
          </cell>
          <cell r="C137" t="str">
            <v>Mise en œuvre</v>
          </cell>
          <cell r="I137">
            <v>0</v>
          </cell>
          <cell r="M137">
            <v>0</v>
          </cell>
          <cell r="Q137">
            <v>0</v>
          </cell>
        </row>
        <row r="138">
          <cell r="B138">
            <v>0</v>
          </cell>
          <cell r="D138" t="str">
            <v>Validation de la solution</v>
          </cell>
          <cell r="I138">
            <v>0</v>
          </cell>
          <cell r="M138">
            <v>0</v>
          </cell>
          <cell r="Q138">
            <v>0</v>
          </cell>
        </row>
        <row r="139">
          <cell r="C139">
            <v>0</v>
          </cell>
          <cell r="H139">
            <v>0</v>
          </cell>
          <cell r="I139">
            <v>0</v>
          </cell>
          <cell r="J139">
            <v>0</v>
          </cell>
          <cell r="L139">
            <v>0</v>
          </cell>
          <cell r="M139">
            <v>0</v>
          </cell>
          <cell r="N139">
            <v>0</v>
          </cell>
          <cell r="P139">
            <v>0</v>
          </cell>
          <cell r="Q139">
            <v>0</v>
          </cell>
          <cell r="R139">
            <v>0</v>
          </cell>
        </row>
        <row r="140">
          <cell r="C140">
            <v>0</v>
          </cell>
          <cell r="H140">
            <v>0</v>
          </cell>
          <cell r="I140">
            <v>0</v>
          </cell>
          <cell r="L140">
            <v>0</v>
          </cell>
          <cell r="M140">
            <v>0</v>
          </cell>
          <cell r="P140">
            <v>0</v>
          </cell>
          <cell r="Q140">
            <v>0</v>
          </cell>
        </row>
        <row r="141">
          <cell r="B141">
            <v>0</v>
          </cell>
          <cell r="D141" t="str">
            <v>Support</v>
          </cell>
          <cell r="I141">
            <v>0</v>
          </cell>
          <cell r="M141">
            <v>0</v>
          </cell>
          <cell r="Q141">
            <v>0</v>
          </cell>
        </row>
        <row r="142">
          <cell r="C142">
            <v>0</v>
          </cell>
          <cell r="H142">
            <v>0</v>
          </cell>
          <cell r="I142">
            <v>0</v>
          </cell>
          <cell r="J142">
            <v>0</v>
          </cell>
          <cell r="L142">
            <v>0</v>
          </cell>
          <cell r="M142">
            <v>0</v>
          </cell>
          <cell r="N142">
            <v>0</v>
          </cell>
          <cell r="P142">
            <v>0</v>
          </cell>
          <cell r="Q142">
            <v>0</v>
          </cell>
          <cell r="R142">
            <v>0</v>
          </cell>
        </row>
        <row r="143">
          <cell r="C143">
            <v>0</v>
          </cell>
          <cell r="H143">
            <v>0</v>
          </cell>
          <cell r="I143">
            <v>0</v>
          </cell>
          <cell r="L143">
            <v>0</v>
          </cell>
          <cell r="M143">
            <v>0</v>
          </cell>
          <cell r="P143">
            <v>0</v>
          </cell>
          <cell r="Q143">
            <v>0</v>
          </cell>
        </row>
        <row r="144">
          <cell r="B144">
            <v>0</v>
          </cell>
          <cell r="D144" t="str">
            <v>Cycle de vie</v>
          </cell>
          <cell r="I144">
            <v>0</v>
          </cell>
          <cell r="M144">
            <v>0</v>
          </cell>
          <cell r="Q144">
            <v>0</v>
          </cell>
        </row>
        <row r="145">
          <cell r="C145">
            <v>0</v>
          </cell>
          <cell r="H145">
            <v>0</v>
          </cell>
          <cell r="I145">
            <v>0</v>
          </cell>
          <cell r="J145">
            <v>0</v>
          </cell>
          <cell r="L145">
            <v>0</v>
          </cell>
          <cell r="M145">
            <v>0</v>
          </cell>
          <cell r="N145">
            <v>0</v>
          </cell>
          <cell r="O145" t="str">
            <v>*</v>
          </cell>
          <cell r="P145">
            <v>3</v>
          </cell>
          <cell r="Q145">
            <v>0</v>
          </cell>
          <cell r="R145">
            <v>0</v>
          </cell>
        </row>
        <row r="146">
          <cell r="C146">
            <v>0</v>
          </cell>
          <cell r="H146">
            <v>0</v>
          </cell>
          <cell r="I146">
            <v>0</v>
          </cell>
          <cell r="L146">
            <v>0</v>
          </cell>
          <cell r="M146">
            <v>0</v>
          </cell>
          <cell r="O146" t="str">
            <v>**</v>
          </cell>
          <cell r="P146">
            <v>7</v>
          </cell>
          <cell r="Q146">
            <v>0</v>
          </cell>
        </row>
        <row r="147">
          <cell r="B147">
            <v>0</v>
          </cell>
          <cell r="I147">
            <v>0</v>
          </cell>
          <cell r="M147">
            <v>0</v>
          </cell>
          <cell r="Q147">
            <v>0</v>
          </cell>
        </row>
        <row r="148">
          <cell r="A148">
            <v>0</v>
          </cell>
          <cell r="C148" t="str">
            <v>Performance</v>
          </cell>
          <cell r="I148">
            <v>0</v>
          </cell>
          <cell r="M148">
            <v>0</v>
          </cell>
          <cell r="Q148">
            <v>0</v>
          </cell>
        </row>
        <row r="149">
          <cell r="B149">
            <v>0</v>
          </cell>
          <cell r="D149" t="str">
            <v>Temps</v>
          </cell>
          <cell r="I149">
            <v>0</v>
          </cell>
          <cell r="M149">
            <v>0</v>
          </cell>
          <cell r="Q149">
            <v>0</v>
          </cell>
        </row>
        <row r="150">
          <cell r="C150">
            <v>0</v>
          </cell>
          <cell r="H150">
            <v>0</v>
          </cell>
          <cell r="I150">
            <v>0</v>
          </cell>
          <cell r="J150">
            <v>0</v>
          </cell>
          <cell r="L150">
            <v>0</v>
          </cell>
          <cell r="M150">
            <v>0</v>
          </cell>
          <cell r="N150">
            <v>0</v>
          </cell>
          <cell r="P150">
            <v>0</v>
          </cell>
          <cell r="Q150">
            <v>0</v>
          </cell>
          <cell r="R150">
            <v>0</v>
          </cell>
        </row>
        <row r="151">
          <cell r="C151">
            <v>0</v>
          </cell>
          <cell r="H151">
            <v>0</v>
          </cell>
          <cell r="I151">
            <v>0</v>
          </cell>
          <cell r="L151">
            <v>0</v>
          </cell>
          <cell r="M151">
            <v>0</v>
          </cell>
          <cell r="P151">
            <v>0</v>
          </cell>
          <cell r="Q151">
            <v>0</v>
          </cell>
        </row>
        <row r="152">
          <cell r="B152">
            <v>0</v>
          </cell>
          <cell r="D152" t="str">
            <v>Scalabilité</v>
          </cell>
          <cell r="I152">
            <v>0</v>
          </cell>
          <cell r="M152">
            <v>0</v>
          </cell>
          <cell r="Q152">
            <v>0</v>
          </cell>
        </row>
        <row r="153">
          <cell r="C153">
            <v>0</v>
          </cell>
          <cell r="H153">
            <v>0</v>
          </cell>
          <cell r="I153">
            <v>0</v>
          </cell>
          <cell r="J153">
            <v>0</v>
          </cell>
          <cell r="L153">
            <v>0</v>
          </cell>
          <cell r="M153">
            <v>0</v>
          </cell>
          <cell r="N153">
            <v>0</v>
          </cell>
          <cell r="P153">
            <v>0</v>
          </cell>
          <cell r="Q153">
            <v>0</v>
          </cell>
          <cell r="R153">
            <v>0</v>
          </cell>
        </row>
        <row r="154">
          <cell r="C154">
            <v>0</v>
          </cell>
          <cell r="H154">
            <v>0</v>
          </cell>
          <cell r="I154">
            <v>0</v>
          </cell>
          <cell r="L154">
            <v>0</v>
          </cell>
          <cell r="M154">
            <v>0</v>
          </cell>
          <cell r="P154">
            <v>0</v>
          </cell>
          <cell r="Q154">
            <v>0</v>
          </cell>
        </row>
        <row r="155">
          <cell r="B155">
            <v>0</v>
          </cell>
          <cell r="D155" t="str">
            <v>Disponibilité/Fiabilité</v>
          </cell>
          <cell r="I155">
            <v>0</v>
          </cell>
          <cell r="M155">
            <v>0</v>
          </cell>
          <cell r="Q155">
            <v>0</v>
          </cell>
        </row>
        <row r="156">
          <cell r="C156">
            <v>0</v>
          </cell>
          <cell r="H156">
            <v>0</v>
          </cell>
          <cell r="I156">
            <v>0</v>
          </cell>
          <cell r="J156">
            <v>0</v>
          </cell>
          <cell r="L156">
            <v>0</v>
          </cell>
          <cell r="M156">
            <v>0</v>
          </cell>
          <cell r="N156">
            <v>0</v>
          </cell>
          <cell r="P156">
            <v>0</v>
          </cell>
          <cell r="Q156">
            <v>0</v>
          </cell>
          <cell r="R156">
            <v>0</v>
          </cell>
        </row>
        <row r="157">
          <cell r="C157">
            <v>0</v>
          </cell>
          <cell r="H157">
            <v>0</v>
          </cell>
          <cell r="I157">
            <v>0</v>
          </cell>
          <cell r="L157">
            <v>0</v>
          </cell>
          <cell r="M157">
            <v>0</v>
          </cell>
          <cell r="P157">
            <v>0</v>
          </cell>
          <cell r="Q157">
            <v>0</v>
          </cell>
        </row>
        <row r="158">
          <cell r="B158">
            <v>0</v>
          </cell>
          <cell r="I158">
            <v>0</v>
          </cell>
          <cell r="M158">
            <v>0</v>
          </cell>
          <cell r="Q158">
            <v>0</v>
          </cell>
        </row>
        <row r="159">
          <cell r="A159">
            <v>0</v>
          </cell>
          <cell r="C159" t="str">
            <v>Accessibilité</v>
          </cell>
          <cell r="I159">
            <v>0</v>
          </cell>
          <cell r="J159">
            <v>0</v>
          </cell>
          <cell r="M159">
            <v>0</v>
          </cell>
          <cell r="N159">
            <v>0</v>
          </cell>
          <cell r="Q159">
            <v>0</v>
          </cell>
          <cell r="R159">
            <v>0</v>
          </cell>
        </row>
        <row r="160">
          <cell r="C160">
            <v>0</v>
          </cell>
          <cell r="D160" t="str">
            <v>Internationalisation</v>
          </cell>
          <cell r="H160">
            <v>0</v>
          </cell>
          <cell r="I160">
            <v>0</v>
          </cell>
          <cell r="L160">
            <v>0</v>
          </cell>
          <cell r="M160">
            <v>0</v>
          </cell>
          <cell r="P160">
            <v>0</v>
          </cell>
          <cell r="Q160">
            <v>0</v>
          </cell>
        </row>
        <row r="161">
          <cell r="B161">
            <v>0</v>
          </cell>
        </row>
        <row r="162">
          <cell r="A162">
            <v>0</v>
          </cell>
          <cell r="G162" t="str">
            <v>Résultat</v>
          </cell>
          <cell r="I162">
            <v>0</v>
          </cell>
          <cell r="K162" t="str">
            <v>Résultat</v>
          </cell>
          <cell r="M162">
            <v>0</v>
          </cell>
          <cell r="O162" t="str">
            <v>Résultat</v>
          </cell>
          <cell r="Q162">
            <v>0</v>
          </cell>
        </row>
        <row r="165">
          <cell r="G165" t="str">
            <v>Solution 1 : Solution 1</v>
          </cell>
          <cell r="K165" t="str">
            <v>Solution 2 : Solution 2</v>
          </cell>
          <cell r="O165" t="str">
            <v>Solution 3 : Solution 3</v>
          </cell>
        </row>
        <row r="166">
          <cell r="A166">
            <v>0</v>
          </cell>
          <cell r="C166" t="str">
            <v>Proposition fi. et commerciale</v>
          </cell>
          <cell r="G166" t="str">
            <v>note</v>
          </cell>
          <cell r="H166" t="str">
            <v>Note sur 10</v>
          </cell>
          <cell r="I166" t="str">
            <v>Note pondérée</v>
          </cell>
          <cell r="K166" t="str">
            <v>note</v>
          </cell>
          <cell r="L166" t="str">
            <v>Note sur 10</v>
          </cell>
          <cell r="M166" t="str">
            <v>Note pondérée</v>
          </cell>
          <cell r="O166" t="str">
            <v>note</v>
          </cell>
          <cell r="P166" t="str">
            <v>Note sur 10</v>
          </cell>
          <cell r="Q166" t="str">
            <v>Note pondérée</v>
          </cell>
        </row>
        <row r="167">
          <cell r="A167">
            <v>0</v>
          </cell>
          <cell r="C167" t="str">
            <v>Fiche fournisseur</v>
          </cell>
          <cell r="I167">
            <v>0</v>
          </cell>
          <cell r="M167">
            <v>0</v>
          </cell>
          <cell r="Q167">
            <v>0</v>
          </cell>
        </row>
        <row r="168">
          <cell r="B168">
            <v>0</v>
          </cell>
          <cell r="C168" t="str">
            <v>Identifier la place sur le marché</v>
          </cell>
          <cell r="E168" t="str">
            <v xml:space="preserve">Chiffre d'affaires groupe </v>
          </cell>
          <cell r="H168">
            <v>0</v>
          </cell>
          <cell r="I168">
            <v>0</v>
          </cell>
          <cell r="J168">
            <v>0</v>
          </cell>
          <cell r="L168">
            <v>0</v>
          </cell>
          <cell r="M168">
            <v>0</v>
          </cell>
          <cell r="N168">
            <v>0</v>
          </cell>
          <cell r="P168">
            <v>0</v>
          </cell>
          <cell r="Q168">
            <v>0</v>
          </cell>
          <cell r="R168">
            <v>0</v>
          </cell>
        </row>
        <row r="169">
          <cell r="B169">
            <v>0</v>
          </cell>
          <cell r="C169" t="str">
            <v>Identifier la structure autour de la solution recherchée</v>
          </cell>
          <cell r="E169" t="str">
            <v>Fililale concernée par notre projet</v>
          </cell>
          <cell r="H169">
            <v>0</v>
          </cell>
          <cell r="I169">
            <v>0</v>
          </cell>
          <cell r="L169">
            <v>0</v>
          </cell>
          <cell r="M169">
            <v>0</v>
          </cell>
          <cell r="P169">
            <v>0</v>
          </cell>
          <cell r="Q169">
            <v>0</v>
          </cell>
        </row>
        <row r="170">
          <cell r="B170">
            <v>0</v>
          </cell>
          <cell r="C170" t="str">
            <v xml:space="preserve">Identifier la capacité à metttre à disposition des ressources </v>
          </cell>
          <cell r="E170" t="str">
            <v>Effectif</v>
          </cell>
          <cell r="H170">
            <v>0</v>
          </cell>
          <cell r="I170">
            <v>0</v>
          </cell>
          <cell r="L170">
            <v>0</v>
          </cell>
          <cell r="M170">
            <v>0</v>
          </cell>
          <cell r="P170">
            <v>0</v>
          </cell>
          <cell r="Q170">
            <v>0</v>
          </cell>
        </row>
        <row r="171">
          <cell r="B171">
            <v>0</v>
          </cell>
          <cell r="E171" t="str">
            <v xml:space="preserve">Effectif local
</v>
          </cell>
          <cell r="H171">
            <v>0</v>
          </cell>
          <cell r="I171">
            <v>0</v>
          </cell>
          <cell r="L171">
            <v>0</v>
          </cell>
          <cell r="M171">
            <v>0</v>
          </cell>
          <cell r="P171">
            <v>0</v>
          </cell>
          <cell r="Q171">
            <v>0</v>
          </cell>
        </row>
        <row r="172">
          <cell r="B172">
            <v>0</v>
          </cell>
          <cell r="C172" t="str">
            <v>Mesurer la crédibilité/confiance sur projet similaire</v>
          </cell>
          <cell r="E172" t="str">
            <v>Références clients sur périmètre ou métier identique : intégrateur et solution</v>
          </cell>
          <cell r="H172">
            <v>0</v>
          </cell>
          <cell r="I172">
            <v>0</v>
          </cell>
          <cell r="L172">
            <v>0</v>
          </cell>
          <cell r="M172">
            <v>0</v>
          </cell>
          <cell r="P172">
            <v>0</v>
          </cell>
          <cell r="Q172">
            <v>0</v>
          </cell>
        </row>
        <row r="173">
          <cell r="B173">
            <v>0</v>
          </cell>
          <cell r="E173" t="str">
            <v>Echange avec référence  client ayant réalisé un projet similaire au nôtre</v>
          </cell>
          <cell r="H173">
            <v>0</v>
          </cell>
          <cell r="I173">
            <v>0</v>
          </cell>
          <cell r="L173">
            <v>0</v>
          </cell>
          <cell r="M173">
            <v>0</v>
          </cell>
          <cell r="P173">
            <v>0</v>
          </cell>
          <cell r="Q173">
            <v>0</v>
          </cell>
        </row>
        <row r="174">
          <cell r="B174">
            <v>0</v>
          </cell>
          <cell r="C174" t="str">
            <v>Indice de confiance et stabilité financière</v>
          </cell>
          <cell r="E174" t="str">
            <v xml:space="preserve">Résultat net/CA </v>
          </cell>
          <cell r="H174">
            <v>0</v>
          </cell>
          <cell r="I174">
            <v>0</v>
          </cell>
          <cell r="L174">
            <v>0</v>
          </cell>
          <cell r="M174">
            <v>0</v>
          </cell>
          <cell r="P174">
            <v>0</v>
          </cell>
          <cell r="Q174">
            <v>0</v>
          </cell>
        </row>
        <row r="175">
          <cell r="B175">
            <v>0</v>
          </cell>
          <cell r="E175" t="str">
            <v>Coface</v>
          </cell>
          <cell r="H175">
            <v>0</v>
          </cell>
          <cell r="I175">
            <v>0</v>
          </cell>
          <cell r="L175">
            <v>0</v>
          </cell>
          <cell r="M175">
            <v>0</v>
          </cell>
          <cell r="P175">
            <v>0</v>
          </cell>
          <cell r="Q175">
            <v>0</v>
          </cell>
        </row>
        <row r="176">
          <cell r="A176">
            <v>0</v>
          </cell>
          <cell r="C176" t="str">
            <v>Compréhension du besoin</v>
          </cell>
          <cell r="I176">
            <v>0</v>
          </cell>
          <cell r="M176">
            <v>0</v>
          </cell>
          <cell r="Q176">
            <v>0</v>
          </cell>
        </row>
        <row r="177">
          <cell r="B177">
            <v>0</v>
          </cell>
          <cell r="C177" t="str">
            <v>Mesurer la compétence</v>
          </cell>
          <cell r="E177" t="str">
            <v>Compréhension du besoin</v>
          </cell>
          <cell r="H177">
            <v>0</v>
          </cell>
          <cell r="I177">
            <v>0</v>
          </cell>
          <cell r="J177">
            <v>0</v>
          </cell>
          <cell r="L177">
            <v>0</v>
          </cell>
          <cell r="M177">
            <v>0</v>
          </cell>
          <cell r="N177">
            <v>0</v>
          </cell>
          <cell r="P177">
            <v>0</v>
          </cell>
          <cell r="Q177">
            <v>0</v>
          </cell>
          <cell r="R177">
            <v>0</v>
          </cell>
        </row>
        <row r="178">
          <cell r="B178">
            <v>0</v>
          </cell>
          <cell r="C178" t="str">
            <v>Mesurer la rigueur de la réponse et le respect par rapport aux les éléments demandés</v>
          </cell>
          <cell r="E178" t="str">
            <v>Remarques, suggestion et proposition pour le PAQ</v>
          </cell>
          <cell r="H178">
            <v>0</v>
          </cell>
          <cell r="I178">
            <v>0</v>
          </cell>
          <cell r="L178">
            <v>0</v>
          </cell>
          <cell r="M178">
            <v>0</v>
          </cell>
          <cell r="P178">
            <v>0</v>
          </cell>
          <cell r="Q178">
            <v>0</v>
          </cell>
        </row>
        <row r="179">
          <cell r="B179">
            <v>0</v>
          </cell>
          <cell r="E179" t="str">
            <v>Remarques, suggestion et proposition pour le CTT</v>
          </cell>
          <cell r="H179">
            <v>0</v>
          </cell>
          <cell r="I179">
            <v>0</v>
          </cell>
          <cell r="L179">
            <v>0</v>
          </cell>
          <cell r="M179">
            <v>0</v>
          </cell>
          <cell r="P179">
            <v>0</v>
          </cell>
          <cell r="Q179">
            <v>0</v>
          </cell>
        </row>
        <row r="180">
          <cell r="B180">
            <v>0</v>
          </cell>
          <cell r="C180" t="str">
            <v>Mesurer la rigueur administrative</v>
          </cell>
          <cell r="E180" t="str">
            <v>Appel d’offres paraphé</v>
          </cell>
          <cell r="H180">
            <v>0</v>
          </cell>
          <cell r="I180">
            <v>0</v>
          </cell>
          <cell r="L180">
            <v>0</v>
          </cell>
          <cell r="M180">
            <v>0</v>
          </cell>
          <cell r="P180">
            <v>0</v>
          </cell>
          <cell r="Q180">
            <v>0</v>
          </cell>
        </row>
        <row r="181">
          <cell r="B181">
            <v>0</v>
          </cell>
          <cell r="E181" t="str">
            <v>Ensemble des annexes retournées dûment remplies</v>
          </cell>
          <cell r="H181">
            <v>0</v>
          </cell>
          <cell r="I181">
            <v>0</v>
          </cell>
          <cell r="L181">
            <v>0</v>
          </cell>
          <cell r="M181">
            <v>0</v>
          </cell>
          <cell r="P181">
            <v>0</v>
          </cell>
          <cell r="Q181">
            <v>0</v>
          </cell>
        </row>
        <row r="182">
          <cell r="B182">
            <v>0</v>
          </cell>
          <cell r="E182" t="str">
            <v>Clarté des réponses et des commentaires</v>
          </cell>
          <cell r="H182">
            <v>0</v>
          </cell>
          <cell r="I182">
            <v>0</v>
          </cell>
        </row>
        <row r="183">
          <cell r="B183">
            <v>0</v>
          </cell>
          <cell r="E183" t="str">
            <v>Fournis les documents administratifs (engagement de confidentialité, extrait K-Bis, attestation d'assurance)</v>
          </cell>
          <cell r="H183">
            <v>0</v>
          </cell>
          <cell r="I183">
            <v>0</v>
          </cell>
          <cell r="L183">
            <v>0</v>
          </cell>
          <cell r="M183">
            <v>0</v>
          </cell>
          <cell r="P183">
            <v>0</v>
          </cell>
          <cell r="Q183">
            <v>0</v>
          </cell>
        </row>
        <row r="184">
          <cell r="B184">
            <v>0</v>
          </cell>
          <cell r="C184" t="str">
            <v>Mesurer leur engagement en terme de "bonnes pratiques"</v>
          </cell>
          <cell r="E184" t="str">
            <v>Capacité à utiliser les bonnes pratiques de gestion de projet</v>
          </cell>
          <cell r="H184">
            <v>0</v>
          </cell>
          <cell r="I184">
            <v>0</v>
          </cell>
          <cell r="L184">
            <v>0</v>
          </cell>
          <cell r="M184">
            <v>0</v>
          </cell>
          <cell r="P184">
            <v>0</v>
          </cell>
          <cell r="Q184">
            <v>0</v>
          </cell>
        </row>
        <row r="185">
          <cell r="B185">
            <v>0</v>
          </cell>
          <cell r="E185" t="str">
            <v>Références fournis</v>
          </cell>
          <cell r="H185">
            <v>0</v>
          </cell>
          <cell r="I185">
            <v>0</v>
          </cell>
          <cell r="L185">
            <v>0</v>
          </cell>
          <cell r="M185">
            <v>0</v>
          </cell>
          <cell r="P185">
            <v>0</v>
          </cell>
          <cell r="Q185">
            <v>0</v>
          </cell>
        </row>
        <row r="186">
          <cell r="A186">
            <v>0</v>
          </cell>
          <cell r="C186" t="str">
            <v>Soutenance</v>
          </cell>
          <cell r="I186">
            <v>0</v>
          </cell>
          <cell r="M186">
            <v>0</v>
          </cell>
          <cell r="Q186">
            <v>0</v>
          </cell>
        </row>
        <row r="187">
          <cell r="B187">
            <v>0</v>
          </cell>
          <cell r="C187" t="str">
            <v>Mesurer la maîtrise du dossier et évaluer les compétences de l'équipe et le relationnel</v>
          </cell>
          <cell r="E187" t="str">
            <v>Clarté de la prestation</v>
          </cell>
          <cell r="H187">
            <v>0</v>
          </cell>
          <cell r="I187">
            <v>0</v>
          </cell>
          <cell r="J187">
            <v>0</v>
          </cell>
          <cell r="L187">
            <v>0</v>
          </cell>
          <cell r="M187">
            <v>0</v>
          </cell>
          <cell r="N187">
            <v>0</v>
          </cell>
          <cell r="P187">
            <v>0</v>
          </cell>
          <cell r="Q187">
            <v>0</v>
          </cell>
          <cell r="R187">
            <v>0</v>
          </cell>
        </row>
        <row r="188">
          <cell r="B188">
            <v>0</v>
          </cell>
          <cell r="E188" t="str">
            <v>Réponses aux questions</v>
          </cell>
          <cell r="H188">
            <v>0</v>
          </cell>
          <cell r="I188">
            <v>0</v>
          </cell>
          <cell r="L188">
            <v>0</v>
          </cell>
          <cell r="M188">
            <v>0</v>
          </cell>
          <cell r="P188">
            <v>0</v>
          </cell>
          <cell r="Q188">
            <v>0</v>
          </cell>
        </row>
        <row r="189">
          <cell r="B189">
            <v>0</v>
          </cell>
          <cell r="E189" t="str">
            <v>Supports présentés</v>
          </cell>
          <cell r="H189">
            <v>0</v>
          </cell>
          <cell r="I189">
            <v>0</v>
          </cell>
          <cell r="L189">
            <v>0</v>
          </cell>
          <cell r="M189">
            <v>0</v>
          </cell>
          <cell r="P189">
            <v>0</v>
          </cell>
          <cell r="Q189">
            <v>0</v>
          </cell>
        </row>
        <row r="190">
          <cell r="B190">
            <v>0</v>
          </cell>
          <cell r="C190" t="str">
            <v>Mesurer la compréhension de notre organisation et l'ergonomie de l'outil proposé</v>
          </cell>
          <cell r="E190" t="str">
            <v>Maquette et démonstration</v>
          </cell>
          <cell r="H190">
            <v>0</v>
          </cell>
          <cell r="I190">
            <v>0</v>
          </cell>
          <cell r="L190">
            <v>0</v>
          </cell>
          <cell r="M190">
            <v>0</v>
          </cell>
          <cell r="P190">
            <v>0</v>
          </cell>
          <cell r="Q190">
            <v>0</v>
          </cell>
        </row>
        <row r="191">
          <cell r="A191">
            <v>0</v>
          </cell>
          <cell r="C191" t="str">
            <v>Organisation autour du projet</v>
          </cell>
          <cell r="I191">
            <v>0</v>
          </cell>
          <cell r="M191">
            <v>0</v>
          </cell>
          <cell r="Q191">
            <v>0</v>
          </cell>
        </row>
        <row r="192">
          <cell r="B192">
            <v>0</v>
          </cell>
          <cell r="C192" t="str">
            <v>Mesurer la capacité à mettre à disposition des moyens</v>
          </cell>
          <cell r="E192" t="str">
            <v>Ressources matériel et humaines</v>
          </cell>
          <cell r="H192">
            <v>0</v>
          </cell>
          <cell r="I192">
            <v>0</v>
          </cell>
          <cell r="J192">
            <v>0</v>
          </cell>
          <cell r="L192">
            <v>0</v>
          </cell>
          <cell r="M192">
            <v>0</v>
          </cell>
          <cell r="N192">
            <v>0</v>
          </cell>
          <cell r="P192">
            <v>0</v>
          </cell>
          <cell r="Q192">
            <v>0</v>
          </cell>
          <cell r="R192">
            <v>0</v>
          </cell>
        </row>
        <row r="193">
          <cell r="B193">
            <v>0</v>
          </cell>
          <cell r="C193" t="str">
            <v>Identifier les moyens de formation</v>
          </cell>
          <cell r="E193" t="str">
            <v>Capacité à former</v>
          </cell>
          <cell r="H193">
            <v>0</v>
          </cell>
          <cell r="I193">
            <v>0</v>
          </cell>
          <cell r="L193">
            <v>0</v>
          </cell>
          <cell r="M193">
            <v>0</v>
          </cell>
          <cell r="P193">
            <v>0</v>
          </cell>
          <cell r="Q193">
            <v>0</v>
          </cell>
        </row>
        <row r="194">
          <cell r="B194">
            <v>0</v>
          </cell>
          <cell r="C194" t="str">
            <v>Mesurer le niveau d'engagement</v>
          </cell>
          <cell r="E194" t="str">
            <v>Capacité à fournir les livrables (jalons, contenu)</v>
          </cell>
          <cell r="H194">
            <v>0</v>
          </cell>
          <cell r="I194">
            <v>0</v>
          </cell>
          <cell r="L194">
            <v>0</v>
          </cell>
          <cell r="M194">
            <v>0</v>
          </cell>
          <cell r="P194">
            <v>0</v>
          </cell>
          <cell r="Q194">
            <v>0</v>
          </cell>
        </row>
        <row r="195">
          <cell r="B195">
            <v>0</v>
          </cell>
          <cell r="C195" t="str">
            <v>Mesure la capacité à nous garantir un projet de qualité (planning, processus etc …)</v>
          </cell>
          <cell r="E195" t="str">
            <v>Gestion de la qualité (PAQ …)</v>
          </cell>
          <cell r="H195">
            <v>0</v>
          </cell>
          <cell r="I195">
            <v>0</v>
          </cell>
          <cell r="L195">
            <v>0</v>
          </cell>
          <cell r="M195">
            <v>0</v>
          </cell>
          <cell r="P195">
            <v>0</v>
          </cell>
          <cell r="Q195">
            <v>0</v>
          </cell>
        </row>
        <row r="196">
          <cell r="B196">
            <v>0</v>
          </cell>
          <cell r="C196" t="str">
            <v>Mesurer la prise en compte des charges nécéssaires et suffisantes par rapport aux besoins</v>
          </cell>
          <cell r="E196" t="str">
            <v>Charges cohérentes</v>
          </cell>
          <cell r="H196">
            <v>0</v>
          </cell>
          <cell r="I196">
            <v>0</v>
          </cell>
          <cell r="L196">
            <v>0</v>
          </cell>
          <cell r="M196">
            <v>0</v>
          </cell>
          <cell r="P196">
            <v>0</v>
          </cell>
          <cell r="Q196">
            <v>0</v>
          </cell>
        </row>
        <row r="197">
          <cell r="A197">
            <v>0</v>
          </cell>
          <cell r="C197" t="str">
            <v>Coûts</v>
          </cell>
          <cell r="I197">
            <v>0</v>
          </cell>
          <cell r="M197">
            <v>0</v>
          </cell>
          <cell r="Q197">
            <v>0</v>
          </cell>
        </row>
        <row r="198">
          <cell r="B198">
            <v>0</v>
          </cell>
          <cell r="C198" t="str">
            <v>Mesurer les aspects financiers</v>
          </cell>
          <cell r="E198" t="str">
            <v>Coût licence (abonnement pour mode SaaS) ou loyer</v>
          </cell>
          <cell r="H198">
            <v>0</v>
          </cell>
          <cell r="I198">
            <v>0</v>
          </cell>
          <cell r="J198">
            <v>0</v>
          </cell>
          <cell r="L198">
            <v>0</v>
          </cell>
          <cell r="M198">
            <v>0</v>
          </cell>
          <cell r="N198">
            <v>0</v>
          </cell>
          <cell r="P198">
            <v>0</v>
          </cell>
          <cell r="Q198">
            <v>0</v>
          </cell>
          <cell r="R198">
            <v>0</v>
          </cell>
        </row>
        <row r="199">
          <cell r="B199">
            <v>0</v>
          </cell>
          <cell r="E199" t="str">
            <v>Coût maintenance</v>
          </cell>
          <cell r="H199">
            <v>0</v>
          </cell>
          <cell r="I199">
            <v>0</v>
          </cell>
          <cell r="L199">
            <v>0</v>
          </cell>
          <cell r="M199">
            <v>0</v>
          </cell>
          <cell r="P199">
            <v>0</v>
          </cell>
          <cell r="Q199">
            <v>0</v>
          </cell>
        </row>
        <row r="200">
          <cell r="B200">
            <v>0</v>
          </cell>
          <cell r="E200" t="str">
            <v>Coût prestations : accompagnement / formation</v>
          </cell>
          <cell r="H200">
            <v>0</v>
          </cell>
          <cell r="I200">
            <v>0</v>
          </cell>
          <cell r="L200">
            <v>0</v>
          </cell>
          <cell r="M200">
            <v>0</v>
          </cell>
          <cell r="P200">
            <v>0</v>
          </cell>
          <cell r="Q200">
            <v>0</v>
          </cell>
        </row>
        <row r="201">
          <cell r="B201">
            <v>0</v>
          </cell>
          <cell r="E201" t="str">
            <v>Paramètres d'évolution des coûts : volumétrie du stockage (documents, contacts, etc), nombre d'utilisateurs, nombre de centres d'activité, durée engagement, etc.</v>
          </cell>
          <cell r="H201">
            <v>0</v>
          </cell>
          <cell r="I201">
            <v>0</v>
          </cell>
          <cell r="L201">
            <v>0</v>
          </cell>
          <cell r="M201">
            <v>0</v>
          </cell>
          <cell r="P201">
            <v>0</v>
          </cell>
          <cell r="Q201">
            <v>0</v>
          </cell>
        </row>
        <row r="202">
          <cell r="B202">
            <v>0</v>
          </cell>
          <cell r="E202" t="str">
            <v>Charge</v>
          </cell>
          <cell r="H202">
            <v>0</v>
          </cell>
          <cell r="I202">
            <v>0</v>
          </cell>
          <cell r="L202">
            <v>0</v>
          </cell>
          <cell r="M202">
            <v>0</v>
          </cell>
          <cell r="P202">
            <v>0</v>
          </cell>
          <cell r="Q202">
            <v>0</v>
          </cell>
        </row>
        <row r="203">
          <cell r="B203">
            <v>0</v>
          </cell>
          <cell r="E203" t="str">
            <v>Coût module natif</v>
          </cell>
          <cell r="H203">
            <v>0</v>
          </cell>
          <cell r="I203">
            <v>0</v>
          </cell>
          <cell r="L203">
            <v>0</v>
          </cell>
          <cell r="M203">
            <v>0</v>
          </cell>
          <cell r="P203">
            <v>0</v>
          </cell>
          <cell r="Q203">
            <v>0</v>
          </cell>
        </row>
        <row r="204">
          <cell r="B204">
            <v>0</v>
          </cell>
          <cell r="E204" t="str">
            <v>Coût module optionnel</v>
          </cell>
          <cell r="H204">
            <v>0</v>
          </cell>
          <cell r="I204">
            <v>0</v>
          </cell>
          <cell r="L204">
            <v>0</v>
          </cell>
          <cell r="M204">
            <v>0</v>
          </cell>
          <cell r="P204">
            <v>0</v>
          </cell>
          <cell r="Q204">
            <v>0</v>
          </cell>
        </row>
        <row r="205">
          <cell r="A205">
            <v>0</v>
          </cell>
          <cell r="G205" t="str">
            <v>Résultat</v>
          </cell>
          <cell r="I205">
            <v>0</v>
          </cell>
          <cell r="K205" t="str">
            <v>Résultat</v>
          </cell>
          <cell r="M205">
            <v>0</v>
          </cell>
          <cell r="O205" t="str">
            <v>Résultat</v>
          </cell>
          <cell r="Q205">
            <v>0</v>
          </cell>
        </row>
        <row r="206">
          <cell r="B206" t="str">
            <v>note de cœur : ressenti des équipes, de la solution, intérêt pour notre projet</v>
          </cell>
        </row>
      </sheetData>
      <sheetData sheetId="9" refreshError="1"/>
      <sheetData sheetId="10" refreshError="1">
        <row r="1">
          <cell r="A1" t="str">
            <v>PRJ</v>
          </cell>
        </row>
        <row r="2">
          <cell r="A2" t="str">
            <v>Nom Projet</v>
          </cell>
        </row>
        <row r="31">
          <cell r="A31" t="str">
            <v>OUI</v>
          </cell>
        </row>
        <row r="32">
          <cell r="A32" t="str">
            <v>NON</v>
          </cell>
        </row>
        <row r="33">
          <cell r="A33" t="str">
            <v>N/A</v>
          </cell>
        </row>
      </sheetData>
      <sheetData sheetId="11" refreshError="1"/>
      <sheetData sheetId="12" refreshError="1"/>
      <sheetData sheetId="13"/>
      <sheetData sheetId="14" refreshError="1"/>
      <sheetData sheetId="15" refreshError="1"/>
      <sheetData sheetId="16" refreshError="1"/>
      <sheetData sheetId="17" refreshError="1"/>
      <sheetData sheetId="18">
        <row r="1">
          <cell r="G1" t="str">
            <v xml:space="preserve"> Appel d'Offres - Analyse résultats </v>
          </cell>
        </row>
      </sheetData>
      <sheetData sheetId="19" refreshError="1"/>
      <sheetData sheetId="20"/>
      <sheetData sheetId="21"/>
      <sheetData sheetId="22"/>
      <sheetData sheetId="23"/>
      <sheetData sheetId="24"/>
      <sheetData sheetId="25"/>
      <sheetData sheetId="26"/>
      <sheetData sheetId="27">
        <row r="1">
          <cell r="G1" t="str">
            <v xml:space="preserve"> Appel d'Offres - Analyse résultats </v>
          </cell>
        </row>
      </sheetData>
      <sheetData sheetId="2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showGridLines="0" view="pageLayout" zoomScaleNormal="100" workbookViewId="0">
      <selection activeCell="A6" sqref="A6:G6"/>
    </sheetView>
  </sheetViews>
  <sheetFormatPr baseColWidth="10" defaultColWidth="11.453125" defaultRowHeight="14.5"/>
  <cols>
    <col min="1" max="1" width="14.453125" style="4" customWidth="1"/>
    <col min="2" max="2" width="5.54296875" style="4" customWidth="1"/>
    <col min="3" max="3" width="21.453125" style="4" customWidth="1"/>
    <col min="4" max="6" width="11.453125" style="4"/>
    <col min="7" max="7" width="12" style="4" customWidth="1"/>
    <col min="8" max="16384" width="11.453125" style="4"/>
  </cols>
  <sheetData>
    <row r="1" spans="1:7" ht="90.75" customHeight="1"/>
    <row r="3" spans="1:7" ht="114" customHeight="1">
      <c r="A3" s="206" t="s">
        <v>17</v>
      </c>
      <c r="B3" s="207"/>
      <c r="C3" s="207"/>
      <c r="D3" s="207"/>
      <c r="E3" s="207"/>
      <c r="F3" s="207"/>
      <c r="G3" s="207"/>
    </row>
    <row r="4" spans="1:7" ht="125.25" customHeight="1">
      <c r="A4" s="208" t="s">
        <v>328</v>
      </c>
      <c r="B4" s="209"/>
      <c r="C4" s="209"/>
      <c r="D4" s="209"/>
      <c r="E4" s="209"/>
      <c r="F4" s="209"/>
      <c r="G4" s="209"/>
    </row>
    <row r="5" spans="1:7" ht="93" customHeight="1">
      <c r="A5" s="210" t="s">
        <v>329</v>
      </c>
      <c r="B5" s="211"/>
      <c r="C5" s="211"/>
      <c r="D5" s="211"/>
      <c r="E5" s="211"/>
      <c r="F5" s="211"/>
      <c r="G5" s="212"/>
    </row>
    <row r="6" spans="1:7" ht="156.75" customHeight="1">
      <c r="A6" s="213" t="s">
        <v>162</v>
      </c>
      <c r="B6" s="214"/>
      <c r="C6" s="214"/>
      <c r="D6" s="214"/>
      <c r="E6" s="214"/>
      <c r="F6" s="214"/>
      <c r="G6" s="215"/>
    </row>
  </sheetData>
  <sheetProtection selectLockedCells="1"/>
  <protectedRanges>
    <protectedRange password="CEEF" sqref="A4:G4" name="Numéro et objet"/>
  </protectedRanges>
  <mergeCells count="4">
    <mergeCell ref="A3:G3"/>
    <mergeCell ref="A4:G4"/>
    <mergeCell ref="A5:G5"/>
    <mergeCell ref="A6:G6"/>
  </mergeCells>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K868"/>
  <sheetViews>
    <sheetView showGridLines="0" topLeftCell="A6" zoomScaleNormal="100" workbookViewId="0">
      <selection activeCell="D13" sqref="D13"/>
    </sheetView>
  </sheetViews>
  <sheetFormatPr baseColWidth="10" defaultColWidth="11.453125" defaultRowHeight="12.5"/>
  <cols>
    <col min="1" max="1" width="11.453125" style="2" customWidth="1"/>
    <col min="2" max="2" width="71.1796875" style="2" customWidth="1"/>
    <col min="3" max="3" width="40.453125" style="2" bestFit="1" customWidth="1"/>
    <col min="4" max="4" width="70.54296875" style="2" customWidth="1"/>
    <col min="5" max="5" width="13.54296875" style="136" customWidth="1"/>
    <col min="6" max="16384" width="11.453125" style="2"/>
  </cols>
  <sheetData>
    <row r="1" spans="1:5" ht="94.5" customHeight="1">
      <c r="D1" s="7" t="s">
        <v>6</v>
      </c>
      <c r="E1" s="253"/>
    </row>
    <row r="2" spans="1:5" ht="38.25" customHeight="1">
      <c r="D2" s="154" t="s">
        <v>180</v>
      </c>
      <c r="E2" s="254"/>
    </row>
    <row r="3" spans="1:5" ht="118.5" customHeight="1">
      <c r="A3" s="216" t="s">
        <v>313</v>
      </c>
      <c r="B3" s="216"/>
      <c r="C3" s="216"/>
      <c r="D3" s="216"/>
      <c r="E3" s="216"/>
    </row>
    <row r="4" spans="1:5" ht="36.75" customHeight="1">
      <c r="A4" s="217" t="s">
        <v>163</v>
      </c>
      <c r="B4" s="217"/>
      <c r="C4" s="217"/>
      <c r="D4" s="217"/>
      <c r="E4" s="217"/>
    </row>
    <row r="5" spans="1:5" ht="13">
      <c r="A5" s="26" t="s">
        <v>37</v>
      </c>
      <c r="B5" s="27"/>
      <c r="C5" s="28"/>
      <c r="D5" s="29" t="s">
        <v>331</v>
      </c>
      <c r="E5" s="130"/>
    </row>
    <row r="6" spans="1:5">
      <c r="A6" s="23" t="s">
        <v>38</v>
      </c>
      <c r="B6" s="12"/>
      <c r="C6" s="22"/>
      <c r="D6" s="24" t="s">
        <v>148</v>
      </c>
      <c r="E6" s="130"/>
    </row>
    <row r="7" spans="1:5">
      <c r="A7" s="23" t="s">
        <v>147</v>
      </c>
      <c r="B7" s="12"/>
      <c r="C7" s="22"/>
      <c r="D7" s="25" t="s">
        <v>149</v>
      </c>
      <c r="E7" s="130"/>
    </row>
    <row r="8" spans="1:5" ht="52.5" customHeight="1">
      <c r="A8" s="221" t="s">
        <v>160</v>
      </c>
      <c r="B8" s="222"/>
      <c r="C8" s="223"/>
      <c r="D8" s="12"/>
      <c r="E8" s="130"/>
    </row>
    <row r="9" spans="1:5" ht="42.75" customHeight="1">
      <c r="A9" s="225" t="s">
        <v>161</v>
      </c>
      <c r="B9" s="225"/>
      <c r="C9" s="225"/>
      <c r="D9" s="12"/>
      <c r="E9" s="130"/>
    </row>
    <row r="10" spans="1:5" ht="62">
      <c r="A10" s="138"/>
      <c r="B10" s="138"/>
      <c r="C10" s="159" t="s">
        <v>126</v>
      </c>
      <c r="D10" s="160" t="s">
        <v>127</v>
      </c>
      <c r="E10" s="137" t="s">
        <v>36</v>
      </c>
    </row>
    <row r="11" spans="1:5" ht="18.75" customHeight="1">
      <c r="A11" s="36" t="s">
        <v>11</v>
      </c>
      <c r="B11" s="139" t="s">
        <v>12</v>
      </c>
      <c r="C11" s="219"/>
      <c r="D11" s="255"/>
      <c r="E11" s="218"/>
    </row>
    <row r="12" spans="1:5">
      <c r="A12" s="224" t="s">
        <v>35</v>
      </c>
      <c r="B12" s="140" t="s">
        <v>19</v>
      </c>
      <c r="C12" s="219"/>
      <c r="D12" s="255"/>
      <c r="E12" s="218"/>
    </row>
    <row r="13" spans="1:5">
      <c r="A13" s="224"/>
      <c r="B13" s="141" t="s">
        <v>20</v>
      </c>
      <c r="C13" s="219"/>
      <c r="D13" s="255"/>
      <c r="E13" s="218"/>
    </row>
    <row r="14" spans="1:5">
      <c r="A14" s="224"/>
      <c r="B14" s="141" t="s">
        <v>13</v>
      </c>
      <c r="C14" s="219"/>
      <c r="D14" s="255"/>
      <c r="E14" s="218"/>
    </row>
    <row r="15" spans="1:5">
      <c r="A15" s="224"/>
      <c r="B15" s="141" t="s">
        <v>21</v>
      </c>
      <c r="C15" s="219"/>
      <c r="D15" s="255"/>
      <c r="E15" s="218"/>
    </row>
    <row r="16" spans="1:5">
      <c r="A16" s="224"/>
      <c r="B16" s="141" t="s">
        <v>189</v>
      </c>
      <c r="C16" s="219"/>
      <c r="D16" s="255"/>
      <c r="E16" s="218"/>
    </row>
    <row r="17" spans="1:5">
      <c r="A17" s="224"/>
      <c r="B17" s="142" t="s">
        <v>14</v>
      </c>
      <c r="C17" s="219"/>
      <c r="D17" s="255"/>
      <c r="E17" s="218"/>
    </row>
    <row r="18" spans="1:5">
      <c r="A18" s="224"/>
      <c r="B18" s="142" t="s">
        <v>22</v>
      </c>
      <c r="C18" s="219"/>
      <c r="D18" s="255"/>
      <c r="E18" s="218"/>
    </row>
    <row r="19" spans="1:5" ht="50">
      <c r="A19" s="224"/>
      <c r="B19" s="143" t="s">
        <v>23</v>
      </c>
      <c r="C19" s="219"/>
      <c r="D19" s="255"/>
      <c r="E19" s="218"/>
    </row>
    <row r="20" spans="1:5" ht="13">
      <c r="A20" s="224"/>
      <c r="B20" s="144" t="s">
        <v>123</v>
      </c>
      <c r="C20" s="219"/>
      <c r="D20" s="256"/>
      <c r="E20" s="218"/>
    </row>
    <row r="21" spans="1:5" ht="13">
      <c r="A21" s="224"/>
      <c r="B21" s="144" t="s">
        <v>124</v>
      </c>
      <c r="C21" s="219"/>
      <c r="D21" s="256"/>
      <c r="E21" s="218"/>
    </row>
    <row r="22" spans="1:5">
      <c r="A22" s="224"/>
      <c r="B22" s="142" t="s">
        <v>24</v>
      </c>
      <c r="C22" s="219"/>
      <c r="D22" s="255"/>
      <c r="E22" s="218"/>
    </row>
    <row r="23" spans="1:5">
      <c r="A23" s="224"/>
      <c r="B23" s="142" t="s">
        <v>25</v>
      </c>
      <c r="C23" s="219"/>
      <c r="D23" s="255"/>
      <c r="E23" s="218"/>
    </row>
    <row r="24" spans="1:5" ht="27.75" customHeight="1">
      <c r="A24" s="220"/>
      <c r="B24" s="220"/>
      <c r="C24" s="220"/>
      <c r="D24" s="220"/>
      <c r="E24" s="220"/>
    </row>
    <row r="25" spans="1:5" s="37" customFormat="1" ht="21.75" customHeight="1">
      <c r="A25" s="36" t="s">
        <v>0</v>
      </c>
      <c r="B25" s="139" t="s">
        <v>200</v>
      </c>
      <c r="C25" s="139"/>
      <c r="D25" s="139"/>
      <c r="E25" s="139"/>
    </row>
    <row r="26" spans="1:5" ht="13">
      <c r="A26" s="1" t="s">
        <v>7</v>
      </c>
      <c r="B26" s="128" t="s">
        <v>201</v>
      </c>
      <c r="C26" s="145"/>
      <c r="D26" s="3"/>
      <c r="E26" s="3"/>
    </row>
    <row r="27" spans="1:5" ht="60" customHeight="1">
      <c r="A27" s="6" t="s">
        <v>46</v>
      </c>
      <c r="B27" s="174" t="s">
        <v>354</v>
      </c>
      <c r="C27" s="158" t="s">
        <v>58</v>
      </c>
      <c r="D27" s="257"/>
      <c r="E27" s="132">
        <v>1</v>
      </c>
    </row>
    <row r="28" spans="1:5" ht="79.75" customHeight="1">
      <c r="A28" s="191" t="s">
        <v>47</v>
      </c>
      <c r="B28" s="175" t="s">
        <v>297</v>
      </c>
      <c r="C28" s="158" t="s">
        <v>58</v>
      </c>
      <c r="D28" s="257"/>
      <c r="E28" s="132">
        <v>1</v>
      </c>
    </row>
    <row r="29" spans="1:5" ht="79.75" customHeight="1">
      <c r="A29" s="191" t="s">
        <v>203</v>
      </c>
      <c r="B29" s="175" t="s">
        <v>349</v>
      </c>
      <c r="C29" s="158" t="s">
        <v>58</v>
      </c>
      <c r="D29" s="257"/>
      <c r="E29" s="132">
        <v>1</v>
      </c>
    </row>
    <row r="30" spans="1:5" ht="79.75" customHeight="1">
      <c r="A30" s="191" t="s">
        <v>204</v>
      </c>
      <c r="B30" s="175" t="s">
        <v>350</v>
      </c>
      <c r="C30" s="158" t="s">
        <v>58</v>
      </c>
      <c r="D30" s="257"/>
      <c r="E30" s="132">
        <v>1</v>
      </c>
    </row>
    <row r="31" spans="1:5" ht="79.75" customHeight="1">
      <c r="A31" s="191" t="s">
        <v>292</v>
      </c>
      <c r="B31" s="175" t="s">
        <v>294</v>
      </c>
      <c r="C31" s="158" t="s">
        <v>58</v>
      </c>
      <c r="D31" s="257"/>
      <c r="E31" s="132">
        <v>1</v>
      </c>
    </row>
    <row r="32" spans="1:5" s="190" customFormat="1" ht="79.75" customHeight="1">
      <c r="A32" s="191" t="s">
        <v>357</v>
      </c>
      <c r="B32" s="175" t="s">
        <v>358</v>
      </c>
      <c r="C32" s="158" t="s">
        <v>58</v>
      </c>
      <c r="D32" s="257"/>
      <c r="E32" s="132">
        <v>1</v>
      </c>
    </row>
    <row r="33" spans="1:5" ht="42.65" customHeight="1">
      <c r="A33" s="1" t="s">
        <v>8</v>
      </c>
      <c r="B33" s="38" t="s">
        <v>202</v>
      </c>
      <c r="C33" s="35"/>
      <c r="D33" s="258"/>
      <c r="E33" s="3"/>
    </row>
    <row r="34" spans="1:5" ht="37.5">
      <c r="A34" s="6" t="s">
        <v>9</v>
      </c>
      <c r="B34" s="201" t="s">
        <v>197</v>
      </c>
      <c r="C34" s="179" t="s">
        <v>198</v>
      </c>
      <c r="D34" s="248"/>
      <c r="E34" s="205">
        <v>2</v>
      </c>
    </row>
    <row r="35" spans="1:5" ht="64.400000000000006" customHeight="1">
      <c r="A35" s="6" t="s">
        <v>10</v>
      </c>
      <c r="B35" s="176" t="s">
        <v>199</v>
      </c>
      <c r="C35" s="179" t="s">
        <v>198</v>
      </c>
      <c r="D35" s="248"/>
      <c r="E35" s="132">
        <v>2</v>
      </c>
    </row>
    <row r="36" spans="1:5" ht="64.400000000000006" customHeight="1">
      <c r="A36" s="6" t="s">
        <v>299</v>
      </c>
      <c r="B36" s="176" t="s">
        <v>355</v>
      </c>
      <c r="C36" s="179" t="s">
        <v>198</v>
      </c>
      <c r="D36" s="248"/>
      <c r="E36" s="132">
        <v>2</v>
      </c>
    </row>
    <row r="37" spans="1:5" ht="42.65" customHeight="1">
      <c r="A37" s="1" t="s">
        <v>15</v>
      </c>
      <c r="B37" s="38" t="s">
        <v>209</v>
      </c>
      <c r="C37" s="35"/>
      <c r="D37" s="258"/>
      <c r="E37" s="3"/>
    </row>
    <row r="38" spans="1:5" ht="42.65" customHeight="1">
      <c r="A38" s="6" t="s">
        <v>16</v>
      </c>
      <c r="B38" s="175" t="s">
        <v>205</v>
      </c>
      <c r="C38" s="158" t="s">
        <v>58</v>
      </c>
      <c r="D38" s="257"/>
      <c r="E38" s="131">
        <v>2</v>
      </c>
    </row>
    <row r="39" spans="1:5" ht="13">
      <c r="A39" s="1" t="s">
        <v>48</v>
      </c>
      <c r="B39" s="146" t="s">
        <v>33</v>
      </c>
      <c r="C39" s="145"/>
      <c r="D39" s="258"/>
      <c r="E39" s="3"/>
    </row>
    <row r="40" spans="1:5" ht="39">
      <c r="A40" s="21" t="s">
        <v>49</v>
      </c>
      <c r="B40" s="156" t="s">
        <v>61</v>
      </c>
      <c r="C40" s="178" t="s">
        <v>319</v>
      </c>
      <c r="D40" s="257"/>
      <c r="E40" s="199"/>
    </row>
    <row r="41" spans="1:5" ht="39">
      <c r="A41" s="21" t="s">
        <v>206</v>
      </c>
      <c r="B41" s="156" t="s">
        <v>62</v>
      </c>
      <c r="C41" s="178" t="s">
        <v>319</v>
      </c>
      <c r="D41" s="257"/>
      <c r="E41" s="199"/>
    </row>
    <row r="42" spans="1:5" ht="13">
      <c r="A42" s="1" t="s">
        <v>50</v>
      </c>
      <c r="B42" s="146" t="s">
        <v>32</v>
      </c>
      <c r="C42" s="145"/>
      <c r="D42" s="258"/>
      <c r="E42" s="3"/>
    </row>
    <row r="43" spans="1:5" ht="37.5">
      <c r="A43" s="6" t="s">
        <v>51</v>
      </c>
      <c r="B43" s="175" t="s">
        <v>207</v>
      </c>
      <c r="C43" s="158" t="s">
        <v>58</v>
      </c>
      <c r="D43" s="257"/>
      <c r="E43" s="131">
        <v>1</v>
      </c>
    </row>
    <row r="44" spans="1:5" ht="13">
      <c r="A44" s="1" t="s">
        <v>52</v>
      </c>
      <c r="B44" s="38" t="s">
        <v>71</v>
      </c>
      <c r="C44" s="145"/>
      <c r="D44" s="258"/>
      <c r="E44" s="3"/>
    </row>
    <row r="45" spans="1:5" ht="69" customHeight="1">
      <c r="A45" s="5" t="s">
        <v>53</v>
      </c>
      <c r="B45" s="143" t="s">
        <v>320</v>
      </c>
      <c r="C45" s="158" t="s">
        <v>58</v>
      </c>
      <c r="D45" s="259"/>
      <c r="E45" s="133">
        <v>1</v>
      </c>
    </row>
    <row r="46" spans="1:5" ht="13">
      <c r="A46" s="1" t="s">
        <v>95</v>
      </c>
      <c r="B46" s="146" t="s">
        <v>63</v>
      </c>
      <c r="C46" s="145"/>
      <c r="D46" s="258"/>
      <c r="E46" s="3"/>
    </row>
    <row r="47" spans="1:5" ht="25">
      <c r="A47" s="6" t="s">
        <v>97</v>
      </c>
      <c r="B47" s="177" t="s">
        <v>318</v>
      </c>
      <c r="C47" s="158" t="s">
        <v>143</v>
      </c>
      <c r="D47" s="257"/>
      <c r="E47" s="131">
        <v>1</v>
      </c>
    </row>
    <row r="48" spans="1:5" ht="13">
      <c r="A48" s="1" t="s">
        <v>96</v>
      </c>
      <c r="B48" s="38" t="s">
        <v>64</v>
      </c>
      <c r="C48" s="145"/>
      <c r="D48" s="258"/>
      <c r="E48" s="3"/>
    </row>
    <row r="49" spans="1:5" ht="84" customHeight="1">
      <c r="A49" s="6" t="s">
        <v>98</v>
      </c>
      <c r="B49" s="157" t="s">
        <v>208</v>
      </c>
      <c r="C49" s="178" t="s">
        <v>332</v>
      </c>
      <c r="D49" s="257"/>
      <c r="E49" s="132">
        <v>2</v>
      </c>
    </row>
    <row r="50" spans="1:5" s="37" customFormat="1" ht="21.75" customHeight="1">
      <c r="A50" s="36" t="s">
        <v>1</v>
      </c>
      <c r="B50" s="139" t="s">
        <v>211</v>
      </c>
      <c r="C50" s="139"/>
      <c r="D50" s="260"/>
      <c r="E50" s="139"/>
    </row>
    <row r="51" spans="1:5" ht="13">
      <c r="A51" s="1" t="s">
        <v>54</v>
      </c>
      <c r="B51" s="128" t="s">
        <v>210</v>
      </c>
      <c r="C51" s="145"/>
      <c r="D51" s="258"/>
      <c r="E51" s="3"/>
    </row>
    <row r="52" spans="1:5" ht="79.75" customHeight="1">
      <c r="A52" s="6" t="s">
        <v>72</v>
      </c>
      <c r="B52" s="175" t="s">
        <v>356</v>
      </c>
      <c r="C52" s="158" t="s">
        <v>58</v>
      </c>
      <c r="D52" s="257"/>
      <c r="E52" s="132">
        <v>1</v>
      </c>
    </row>
    <row r="53" spans="1:5" ht="79.75" customHeight="1">
      <c r="A53" s="6" t="s">
        <v>146</v>
      </c>
      <c r="B53" s="174" t="s">
        <v>298</v>
      </c>
      <c r="C53" s="158" t="s">
        <v>58</v>
      </c>
      <c r="D53" s="257"/>
      <c r="E53" s="132">
        <v>1</v>
      </c>
    </row>
    <row r="54" spans="1:5" ht="79.75" customHeight="1">
      <c r="A54" s="6" t="s">
        <v>213</v>
      </c>
      <c r="B54" s="175" t="s">
        <v>212</v>
      </c>
      <c r="C54" s="158" t="s">
        <v>58</v>
      </c>
      <c r="D54" s="257"/>
      <c r="E54" s="132">
        <v>1</v>
      </c>
    </row>
    <row r="55" spans="1:5" ht="79.75" customHeight="1">
      <c r="A55" s="6" t="s">
        <v>214</v>
      </c>
      <c r="B55" s="175" t="s">
        <v>351</v>
      </c>
      <c r="C55" s="158" t="s">
        <v>58</v>
      </c>
      <c r="D55" s="257"/>
      <c r="E55" s="132">
        <v>1</v>
      </c>
    </row>
    <row r="56" spans="1:5" ht="79.75" customHeight="1">
      <c r="A56" s="6" t="s">
        <v>215</v>
      </c>
      <c r="B56" s="174" t="s">
        <v>352</v>
      </c>
      <c r="C56" s="158" t="s">
        <v>58</v>
      </c>
      <c r="D56" s="257"/>
      <c r="E56" s="132">
        <v>1</v>
      </c>
    </row>
    <row r="57" spans="1:5" ht="79.75" customHeight="1">
      <c r="A57" s="6" t="s">
        <v>293</v>
      </c>
      <c r="B57" s="175" t="s">
        <v>295</v>
      </c>
      <c r="C57" s="158" t="s">
        <v>58</v>
      </c>
      <c r="D57" s="257"/>
      <c r="E57" s="132">
        <v>1</v>
      </c>
    </row>
    <row r="58" spans="1:5" ht="42.65" customHeight="1">
      <c r="A58" s="1" t="s">
        <v>216</v>
      </c>
      <c r="B58" s="38" t="s">
        <v>202</v>
      </c>
      <c r="C58" s="35"/>
      <c r="D58" s="258"/>
      <c r="E58" s="3"/>
    </row>
    <row r="59" spans="1:5" ht="37.5">
      <c r="A59" s="6" t="s">
        <v>219</v>
      </c>
      <c r="B59" s="201" t="s">
        <v>217</v>
      </c>
      <c r="C59" s="129" t="s">
        <v>359</v>
      </c>
      <c r="D59" s="249"/>
      <c r="E59" s="205">
        <v>1</v>
      </c>
    </row>
    <row r="60" spans="1:5" ht="42.65" customHeight="1">
      <c r="A60" s="1" t="s">
        <v>218</v>
      </c>
      <c r="B60" s="38" t="s">
        <v>209</v>
      </c>
      <c r="C60" s="35"/>
      <c r="D60" s="258"/>
      <c r="E60" s="3"/>
    </row>
    <row r="61" spans="1:5" ht="42.65" customHeight="1">
      <c r="A61" s="6" t="s">
        <v>220</v>
      </c>
      <c r="B61" s="175" t="s">
        <v>224</v>
      </c>
      <c r="C61" s="158" t="s">
        <v>58</v>
      </c>
      <c r="D61" s="257"/>
      <c r="E61" s="131">
        <v>1</v>
      </c>
    </row>
    <row r="62" spans="1:5" ht="13">
      <c r="A62" s="1" t="s">
        <v>221</v>
      </c>
      <c r="B62" s="146" t="s">
        <v>33</v>
      </c>
      <c r="C62" s="145"/>
      <c r="D62" s="258"/>
      <c r="E62" s="3"/>
    </row>
    <row r="63" spans="1:5" ht="37.5">
      <c r="A63" s="21" t="s">
        <v>223</v>
      </c>
      <c r="B63" s="156" t="s">
        <v>61</v>
      </c>
      <c r="C63" s="129" t="s">
        <v>125</v>
      </c>
      <c r="D63" s="257"/>
      <c r="E63" s="199"/>
    </row>
    <row r="64" spans="1:5" ht="37.5">
      <c r="A64" s="21" t="s">
        <v>232</v>
      </c>
      <c r="B64" s="156" t="s">
        <v>62</v>
      </c>
      <c r="C64" s="129" t="s">
        <v>125</v>
      </c>
      <c r="D64" s="257"/>
      <c r="E64" s="199"/>
    </row>
    <row r="65" spans="1:5" ht="13">
      <c r="A65" s="1" t="s">
        <v>222</v>
      </c>
      <c r="B65" s="146" t="s">
        <v>32</v>
      </c>
      <c r="C65" s="145"/>
      <c r="D65" s="258"/>
      <c r="E65" s="3"/>
    </row>
    <row r="66" spans="1:5" ht="37.5">
      <c r="A66" s="6" t="s">
        <v>233</v>
      </c>
      <c r="B66" s="175" t="s">
        <v>225</v>
      </c>
      <c r="C66" s="158" t="s">
        <v>58</v>
      </c>
      <c r="D66" s="257"/>
      <c r="E66" s="131">
        <v>1</v>
      </c>
    </row>
    <row r="67" spans="1:5" ht="13">
      <c r="A67" s="1" t="s">
        <v>229</v>
      </c>
      <c r="B67" s="38" t="s">
        <v>71</v>
      </c>
      <c r="C67" s="145"/>
      <c r="D67" s="258"/>
      <c r="E67" s="3"/>
    </row>
    <row r="68" spans="1:5" ht="69" customHeight="1">
      <c r="A68" s="5" t="s">
        <v>234</v>
      </c>
      <c r="B68" s="143" t="s">
        <v>226</v>
      </c>
      <c r="C68" s="158" t="s">
        <v>58</v>
      </c>
      <c r="D68" s="259"/>
      <c r="E68" s="133">
        <v>1</v>
      </c>
    </row>
    <row r="69" spans="1:5" ht="13">
      <c r="A69" s="1" t="s">
        <v>230</v>
      </c>
      <c r="B69" s="146" t="s">
        <v>63</v>
      </c>
      <c r="C69" s="145"/>
      <c r="D69" s="258"/>
      <c r="E69" s="3"/>
    </row>
    <row r="70" spans="1:5" ht="34.75" customHeight="1">
      <c r="A70" s="6" t="s">
        <v>235</v>
      </c>
      <c r="B70" s="177" t="s">
        <v>296</v>
      </c>
      <c r="C70" s="158" t="s">
        <v>58</v>
      </c>
      <c r="D70" s="257"/>
      <c r="E70" s="131">
        <v>1</v>
      </c>
    </row>
    <row r="71" spans="1:5" ht="13">
      <c r="A71" s="1" t="s">
        <v>231</v>
      </c>
      <c r="B71" s="38" t="s">
        <v>64</v>
      </c>
      <c r="C71" s="145"/>
      <c r="D71" s="258"/>
      <c r="E71" s="3"/>
    </row>
    <row r="72" spans="1:5" ht="82" customHeight="1">
      <c r="A72" s="6" t="s">
        <v>236</v>
      </c>
      <c r="B72" s="157" t="s">
        <v>227</v>
      </c>
      <c r="C72" s="178" t="s">
        <v>321</v>
      </c>
      <c r="D72" s="257"/>
      <c r="E72" s="132">
        <v>2</v>
      </c>
    </row>
    <row r="73" spans="1:5" s="37" customFormat="1" ht="18.75" customHeight="1">
      <c r="A73" s="36" t="s">
        <v>4</v>
      </c>
      <c r="B73" s="139" t="s">
        <v>34</v>
      </c>
      <c r="C73" s="147"/>
      <c r="D73" s="260"/>
      <c r="E73" s="139"/>
    </row>
    <row r="74" spans="1:5" ht="13">
      <c r="A74" s="1" t="s">
        <v>55</v>
      </c>
      <c r="B74" s="38" t="s">
        <v>170</v>
      </c>
      <c r="C74" s="145"/>
      <c r="D74" s="258"/>
      <c r="E74" s="3"/>
    </row>
    <row r="75" spans="1:5" ht="63.5">
      <c r="A75" s="5" t="s">
        <v>237</v>
      </c>
      <c r="B75" s="149" t="s">
        <v>333</v>
      </c>
      <c r="C75" s="166" t="s">
        <v>181</v>
      </c>
      <c r="D75" s="259"/>
      <c r="E75" s="133">
        <v>1</v>
      </c>
    </row>
    <row r="76" spans="1:5" ht="76.5">
      <c r="A76" s="5" t="s">
        <v>237</v>
      </c>
      <c r="B76" s="149" t="s">
        <v>334</v>
      </c>
      <c r="C76" s="166" t="s">
        <v>181</v>
      </c>
      <c r="D76" s="259"/>
      <c r="E76" s="133">
        <v>1</v>
      </c>
    </row>
    <row r="77" spans="1:5" ht="17.149999999999999" customHeight="1">
      <c r="A77" s="5" t="s">
        <v>238</v>
      </c>
      <c r="B77" s="148" t="s">
        <v>239</v>
      </c>
      <c r="C77" s="158" t="s">
        <v>58</v>
      </c>
      <c r="D77" s="259"/>
      <c r="E77" s="133">
        <v>1</v>
      </c>
    </row>
    <row r="78" spans="1:5" s="37" customFormat="1" ht="18" customHeight="1">
      <c r="A78" s="36" t="s">
        <v>3</v>
      </c>
      <c r="B78" s="139" t="s">
        <v>59</v>
      </c>
      <c r="C78" s="147"/>
      <c r="D78" s="260"/>
      <c r="E78" s="139"/>
    </row>
    <row r="79" spans="1:5" ht="38.5">
      <c r="A79" s="5" t="s">
        <v>56</v>
      </c>
      <c r="B79" s="39" t="s">
        <v>174</v>
      </c>
      <c r="C79" s="155" t="s">
        <v>182</v>
      </c>
      <c r="D79" s="259"/>
      <c r="E79" s="133">
        <v>1</v>
      </c>
    </row>
    <row r="80" spans="1:5" ht="50.5">
      <c r="A80" s="5" t="s">
        <v>57</v>
      </c>
      <c r="B80" s="39" t="s">
        <v>183</v>
      </c>
      <c r="C80" s="155" t="s">
        <v>228</v>
      </c>
      <c r="D80" s="259"/>
      <c r="E80" s="133">
        <v>2</v>
      </c>
    </row>
    <row r="81" spans="1:63" ht="26">
      <c r="A81" s="5" t="s">
        <v>242</v>
      </c>
      <c r="B81" s="39" t="s">
        <v>175</v>
      </c>
      <c r="C81" s="158" t="s">
        <v>58</v>
      </c>
      <c r="D81" s="259"/>
      <c r="E81" s="133">
        <v>1</v>
      </c>
    </row>
    <row r="82" spans="1:63" ht="13">
      <c r="A82" s="5" t="s">
        <v>243</v>
      </c>
      <c r="B82" s="39" t="s">
        <v>60</v>
      </c>
      <c r="C82" s="158" t="s">
        <v>58</v>
      </c>
      <c r="D82" s="259"/>
      <c r="E82" s="134">
        <v>1</v>
      </c>
    </row>
    <row r="83" spans="1:63" s="37" customFormat="1" ht="27.75" customHeight="1">
      <c r="A83" s="36" t="s">
        <v>5</v>
      </c>
      <c r="B83" s="139" t="s">
        <v>65</v>
      </c>
      <c r="C83" s="147"/>
      <c r="D83" s="260"/>
      <c r="E83" s="139"/>
    </row>
    <row r="84" spans="1:63" s="30" customFormat="1" ht="13">
      <c r="A84" s="1" t="s">
        <v>76</v>
      </c>
      <c r="B84" s="150" t="s">
        <v>66</v>
      </c>
      <c r="C84" s="151"/>
      <c r="D84" s="261"/>
      <c r="E84" s="15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ht="51">
      <c r="A85" s="5" t="s">
        <v>78</v>
      </c>
      <c r="B85" s="39" t="s">
        <v>194</v>
      </c>
      <c r="C85" s="165" t="s">
        <v>240</v>
      </c>
      <c r="D85" s="259"/>
      <c r="E85" s="133">
        <v>1</v>
      </c>
    </row>
    <row r="86" spans="1:63" ht="39" customHeight="1">
      <c r="A86" s="5" t="s">
        <v>79</v>
      </c>
      <c r="B86" s="39" t="s">
        <v>195</v>
      </c>
      <c r="C86" s="165" t="s">
        <v>241</v>
      </c>
      <c r="D86" s="259"/>
      <c r="E86" s="133">
        <v>2</v>
      </c>
    </row>
    <row r="87" spans="1:63" ht="34.5" customHeight="1">
      <c r="A87" s="5" t="s">
        <v>88</v>
      </c>
      <c r="B87" s="39" t="s">
        <v>184</v>
      </c>
      <c r="C87" s="165" t="s">
        <v>196</v>
      </c>
      <c r="D87" s="259"/>
      <c r="E87" s="133">
        <v>1</v>
      </c>
    </row>
    <row r="88" spans="1:63" ht="50.5">
      <c r="A88" s="5" t="s">
        <v>89</v>
      </c>
      <c r="B88" s="170" t="s">
        <v>165</v>
      </c>
      <c r="C88" s="169" t="s">
        <v>166</v>
      </c>
      <c r="D88" s="259"/>
      <c r="E88" s="133">
        <v>2</v>
      </c>
    </row>
    <row r="89" spans="1:63" ht="50.5">
      <c r="A89" s="5" t="s">
        <v>244</v>
      </c>
      <c r="B89" s="170" t="s">
        <v>315</v>
      </c>
      <c r="C89" s="169" t="s">
        <v>167</v>
      </c>
      <c r="D89" s="259"/>
      <c r="E89" s="133">
        <v>2</v>
      </c>
    </row>
    <row r="90" spans="1:63" ht="25.5">
      <c r="A90" s="5" t="s">
        <v>245</v>
      </c>
      <c r="B90" s="200" t="s">
        <v>336</v>
      </c>
      <c r="C90" s="155" t="s">
        <v>128</v>
      </c>
      <c r="D90" s="259"/>
      <c r="E90" s="133">
        <v>2</v>
      </c>
    </row>
    <row r="91" spans="1:63" ht="51">
      <c r="A91" s="5" t="s">
        <v>246</v>
      </c>
      <c r="B91" s="149" t="s">
        <v>316</v>
      </c>
      <c r="C91" s="169" t="s">
        <v>168</v>
      </c>
      <c r="D91" s="259"/>
      <c r="E91" s="133">
        <v>2</v>
      </c>
    </row>
    <row r="92" spans="1:63" ht="50.5">
      <c r="A92" s="5" t="s">
        <v>247</v>
      </c>
      <c r="B92" s="170" t="s">
        <v>317</v>
      </c>
      <c r="C92" s="169" t="s">
        <v>169</v>
      </c>
      <c r="D92" s="259"/>
      <c r="E92" s="133">
        <v>2</v>
      </c>
    </row>
    <row r="93" spans="1:63" s="30" customFormat="1" ht="13">
      <c r="A93" s="1" t="s">
        <v>77</v>
      </c>
      <c r="B93" s="150" t="s">
        <v>2</v>
      </c>
      <c r="C93" s="151"/>
      <c r="D93" s="261"/>
      <c r="E93" s="15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ht="13">
      <c r="A94" s="5" t="s">
        <v>90</v>
      </c>
      <c r="B94" s="39" t="s">
        <v>69</v>
      </c>
      <c r="C94" s="158" t="s">
        <v>58</v>
      </c>
      <c r="D94" s="250"/>
      <c r="E94" s="135"/>
    </row>
    <row r="95" spans="1:63" ht="25">
      <c r="A95" s="5" t="s">
        <v>91</v>
      </c>
      <c r="B95" s="39" t="s">
        <v>70</v>
      </c>
      <c r="C95" s="158" t="s">
        <v>58</v>
      </c>
      <c r="D95" s="251"/>
      <c r="E95" s="198">
        <v>2</v>
      </c>
    </row>
    <row r="96" spans="1:63" ht="13">
      <c r="A96" s="5" t="s">
        <v>92</v>
      </c>
      <c r="B96" s="39" t="s">
        <v>27</v>
      </c>
      <c r="C96" s="158" t="s">
        <v>58</v>
      </c>
      <c r="D96" s="252"/>
      <c r="E96" s="135"/>
    </row>
    <row r="97" spans="1:63" ht="13">
      <c r="A97" s="5" t="s">
        <v>93</v>
      </c>
      <c r="B97" s="39" t="s">
        <v>28</v>
      </c>
      <c r="C97" s="158" t="s">
        <v>58</v>
      </c>
      <c r="D97" s="252"/>
      <c r="E97" s="135"/>
    </row>
    <row r="98" spans="1:63" ht="13">
      <c r="A98" s="5" t="s">
        <v>157</v>
      </c>
      <c r="B98" s="39" t="s">
        <v>29</v>
      </c>
      <c r="C98" s="158" t="s">
        <v>58</v>
      </c>
      <c r="D98" s="252"/>
      <c r="E98" s="135"/>
    </row>
    <row r="99" spans="1:63" ht="13">
      <c r="A99" s="5" t="s">
        <v>158</v>
      </c>
      <c r="B99" s="39" t="s">
        <v>68</v>
      </c>
      <c r="C99" s="158" t="s">
        <v>58</v>
      </c>
      <c r="D99" s="252"/>
      <c r="E99" s="135"/>
    </row>
    <row r="100" spans="1:63" ht="25">
      <c r="A100" s="5" t="s">
        <v>159</v>
      </c>
      <c r="B100" s="39" t="s">
        <v>67</v>
      </c>
      <c r="C100" s="158" t="s">
        <v>58</v>
      </c>
      <c r="D100" s="252"/>
      <c r="E100" s="135"/>
    </row>
    <row r="101" spans="1:63" ht="13">
      <c r="A101" s="5" t="s">
        <v>248</v>
      </c>
      <c r="B101" s="39" t="s">
        <v>30</v>
      </c>
      <c r="C101" s="158" t="s">
        <v>58</v>
      </c>
      <c r="D101" s="252"/>
      <c r="E101" s="135"/>
    </row>
    <row r="102" spans="1:63" s="37" customFormat="1" ht="18.75" customHeight="1">
      <c r="A102" s="36" t="s">
        <v>249</v>
      </c>
      <c r="B102" s="139" t="s">
        <v>75</v>
      </c>
      <c r="C102" s="147"/>
      <c r="D102" s="260"/>
      <c r="E102" s="139"/>
    </row>
    <row r="103" spans="1:63" s="34" customFormat="1" ht="13">
      <c r="A103" s="5" t="s">
        <v>250</v>
      </c>
      <c r="B103" s="40" t="s">
        <v>85</v>
      </c>
      <c r="C103" s="158" t="s">
        <v>58</v>
      </c>
      <c r="D103" s="262"/>
      <c r="E103" s="198">
        <v>2</v>
      </c>
    </row>
    <row r="104" spans="1:63" s="34" customFormat="1" ht="25">
      <c r="A104" s="5" t="s">
        <v>251</v>
      </c>
      <c r="B104" s="164" t="s">
        <v>176</v>
      </c>
      <c r="C104" s="158" t="s">
        <v>58</v>
      </c>
      <c r="D104" s="262"/>
      <c r="E104" s="199"/>
    </row>
    <row r="105" spans="1:63" s="34" customFormat="1" ht="13">
      <c r="A105" s="5" t="s">
        <v>252</v>
      </c>
      <c r="B105" s="40" t="s">
        <v>86</v>
      </c>
      <c r="C105" s="158" t="s">
        <v>58</v>
      </c>
      <c r="D105" s="262"/>
      <c r="E105" s="199"/>
    </row>
    <row r="106" spans="1:63" s="34" customFormat="1" ht="13">
      <c r="A106" s="5" t="s">
        <v>253</v>
      </c>
      <c r="B106" s="40" t="s">
        <v>87</v>
      </c>
      <c r="C106" s="158" t="s">
        <v>58</v>
      </c>
      <c r="D106" s="262"/>
      <c r="E106" s="199"/>
    </row>
    <row r="107" spans="1:63" s="34" customFormat="1" ht="25">
      <c r="A107" s="5" t="s">
        <v>254</v>
      </c>
      <c r="B107" s="164" t="s">
        <v>322</v>
      </c>
      <c r="C107" s="158"/>
      <c r="D107" s="262"/>
      <c r="E107" s="198">
        <v>2</v>
      </c>
    </row>
    <row r="108" spans="1:63" s="30" customFormat="1" ht="13">
      <c r="A108" s="1" t="s">
        <v>255</v>
      </c>
      <c r="B108" s="153" t="s">
        <v>156</v>
      </c>
      <c r="C108" s="151"/>
      <c r="D108" s="261"/>
      <c r="E108" s="15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row>
    <row r="109" spans="1:63" ht="37.5">
      <c r="A109" s="5" t="s">
        <v>256</v>
      </c>
      <c r="B109" s="39" t="s">
        <v>101</v>
      </c>
      <c r="C109" s="162" t="s">
        <v>137</v>
      </c>
      <c r="D109" s="259"/>
      <c r="E109" s="135"/>
    </row>
    <row r="110" spans="1:63" ht="25">
      <c r="A110" s="5" t="s">
        <v>257</v>
      </c>
      <c r="B110" s="39" t="s">
        <v>100</v>
      </c>
      <c r="C110" s="155" t="s">
        <v>132</v>
      </c>
      <c r="D110" s="259"/>
      <c r="E110" s="135"/>
    </row>
    <row r="111" spans="1:63" s="33" customFormat="1" ht="37.5">
      <c r="A111" s="5" t="s">
        <v>258</v>
      </c>
      <c r="B111" s="39" t="s">
        <v>81</v>
      </c>
      <c r="C111" s="161" t="s">
        <v>129</v>
      </c>
      <c r="D111" s="259"/>
      <c r="E111" s="198">
        <v>2</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row>
    <row r="112" spans="1:63" ht="13">
      <c r="A112" s="5" t="s">
        <v>259</v>
      </c>
      <c r="B112" s="39" t="s">
        <v>82</v>
      </c>
      <c r="C112" s="158" t="s">
        <v>143</v>
      </c>
      <c r="D112" s="259"/>
      <c r="E112" s="135"/>
    </row>
    <row r="113" spans="1:63" s="30" customFormat="1" ht="13">
      <c r="A113" s="1" t="s">
        <v>260</v>
      </c>
      <c r="B113" s="153" t="s">
        <v>177</v>
      </c>
      <c r="C113" s="151"/>
      <c r="D113" s="261"/>
      <c r="E113" s="15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row>
    <row r="114" spans="1:63" ht="25">
      <c r="A114" s="5" t="s">
        <v>261</v>
      </c>
      <c r="B114" s="39" t="s">
        <v>102</v>
      </c>
      <c r="C114" s="161" t="s">
        <v>130</v>
      </c>
      <c r="D114" s="259"/>
      <c r="E114" s="135"/>
    </row>
    <row r="115" spans="1:63" ht="13">
      <c r="A115" s="5" t="s">
        <v>262</v>
      </c>
      <c r="B115" s="39" t="s">
        <v>138</v>
      </c>
      <c r="C115" s="158" t="s">
        <v>58</v>
      </c>
      <c r="D115" s="259"/>
      <c r="E115" s="135"/>
    </row>
    <row r="116" spans="1:63" ht="26">
      <c r="A116" s="5" t="s">
        <v>263</v>
      </c>
      <c r="B116" s="39" t="s">
        <v>140</v>
      </c>
      <c r="C116" s="165" t="s">
        <v>185</v>
      </c>
      <c r="D116" s="259"/>
      <c r="E116" s="135"/>
    </row>
    <row r="117" spans="1:63" ht="37.5">
      <c r="A117" s="5" t="s">
        <v>264</v>
      </c>
      <c r="B117" s="39" t="s">
        <v>141</v>
      </c>
      <c r="C117" s="167" t="s">
        <v>186</v>
      </c>
      <c r="D117" s="259"/>
      <c r="E117" s="198">
        <v>2</v>
      </c>
    </row>
    <row r="118" spans="1:63" ht="39">
      <c r="A118" s="5" t="s">
        <v>265</v>
      </c>
      <c r="B118" s="39" t="s">
        <v>142</v>
      </c>
      <c r="C118" s="167" t="s">
        <v>186</v>
      </c>
      <c r="D118" s="259"/>
      <c r="E118" s="198">
        <v>2</v>
      </c>
    </row>
    <row r="119" spans="1:63" s="33" customFormat="1" ht="37.5">
      <c r="A119" s="5" t="s">
        <v>266</v>
      </c>
      <c r="B119" s="39" t="s">
        <v>81</v>
      </c>
      <c r="C119" s="161" t="s">
        <v>129</v>
      </c>
      <c r="D119" s="259"/>
      <c r="E119" s="198">
        <v>2</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row>
    <row r="120" spans="1:63" ht="13">
      <c r="A120" s="5" t="s">
        <v>267</v>
      </c>
      <c r="B120" s="39" t="s">
        <v>82</v>
      </c>
      <c r="C120" s="158" t="s">
        <v>143</v>
      </c>
      <c r="D120" s="259"/>
      <c r="E120" s="135"/>
    </row>
    <row r="121" spans="1:63" s="30" customFormat="1" ht="13">
      <c r="A121" s="1" t="s">
        <v>268</v>
      </c>
      <c r="B121" s="150" t="s">
        <v>178</v>
      </c>
      <c r="C121" s="151"/>
      <c r="D121" s="261"/>
      <c r="E121" s="15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row>
    <row r="122" spans="1:63" ht="13">
      <c r="A122" s="5" t="s">
        <v>269</v>
      </c>
      <c r="B122" s="39" t="s">
        <v>99</v>
      </c>
      <c r="C122" s="155" t="s">
        <v>131</v>
      </c>
      <c r="D122" s="259"/>
      <c r="E122" s="135"/>
    </row>
    <row r="123" spans="1:63" ht="37.5">
      <c r="A123" s="5" t="s">
        <v>270</v>
      </c>
      <c r="B123" s="39" t="s">
        <v>101</v>
      </c>
      <c r="C123" s="162" t="s">
        <v>137</v>
      </c>
      <c r="D123" s="259"/>
      <c r="E123" s="135"/>
    </row>
    <row r="124" spans="1:63" ht="25">
      <c r="A124" s="5" t="s">
        <v>271</v>
      </c>
      <c r="B124" s="39" t="s">
        <v>100</v>
      </c>
      <c r="C124" s="155" t="s">
        <v>132</v>
      </c>
      <c r="D124" s="259"/>
      <c r="E124" s="135"/>
    </row>
    <row r="125" spans="1:63" ht="25">
      <c r="A125" s="5" t="s">
        <v>272</v>
      </c>
      <c r="B125" s="39" t="s">
        <v>102</v>
      </c>
      <c r="C125" s="161" t="s">
        <v>130</v>
      </c>
      <c r="D125" s="259"/>
      <c r="E125" s="135"/>
    </row>
    <row r="126" spans="1:63" ht="13">
      <c r="A126" s="5" t="s">
        <v>273</v>
      </c>
      <c r="B126" s="39" t="s">
        <v>138</v>
      </c>
      <c r="C126" s="158" t="s">
        <v>58</v>
      </c>
      <c r="D126" s="259"/>
      <c r="E126" s="135"/>
    </row>
    <row r="127" spans="1:63" ht="26">
      <c r="A127" s="5" t="s">
        <v>274</v>
      </c>
      <c r="B127" s="39" t="s">
        <v>140</v>
      </c>
      <c r="C127" s="165" t="s">
        <v>185</v>
      </c>
      <c r="D127" s="259"/>
      <c r="E127" s="135"/>
    </row>
    <row r="128" spans="1:63" ht="37.5">
      <c r="A128" s="5" t="s">
        <v>275</v>
      </c>
      <c r="B128" s="39" t="s">
        <v>141</v>
      </c>
      <c r="C128" s="167" t="s">
        <v>186</v>
      </c>
      <c r="D128" s="259"/>
      <c r="E128" s="198">
        <v>2</v>
      </c>
    </row>
    <row r="129" spans="1:63" ht="39">
      <c r="A129" s="5" t="s">
        <v>276</v>
      </c>
      <c r="B129" s="39" t="s">
        <v>142</v>
      </c>
      <c r="C129" s="167" t="s">
        <v>186</v>
      </c>
      <c r="D129" s="259"/>
      <c r="E129" s="198">
        <v>2</v>
      </c>
    </row>
    <row r="130" spans="1:63" s="33" customFormat="1" ht="37.5">
      <c r="A130" s="5" t="s">
        <v>277</v>
      </c>
      <c r="B130" s="39" t="s">
        <v>81</v>
      </c>
      <c r="C130" s="161" t="s">
        <v>129</v>
      </c>
      <c r="D130" s="259"/>
      <c r="E130" s="198">
        <v>2</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row>
    <row r="131" spans="1:63" ht="13">
      <c r="A131" s="5" t="s">
        <v>278</v>
      </c>
      <c r="B131" s="39" t="s">
        <v>82</v>
      </c>
      <c r="C131" s="158" t="s">
        <v>143</v>
      </c>
      <c r="D131" s="259"/>
      <c r="E131" s="135"/>
    </row>
    <row r="132" spans="1:63" s="30" customFormat="1" ht="13">
      <c r="A132" s="1" t="s">
        <v>279</v>
      </c>
      <c r="B132" s="153" t="s">
        <v>179</v>
      </c>
      <c r="C132" s="151"/>
      <c r="D132" s="261"/>
      <c r="E132" s="15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row>
    <row r="133" spans="1:63" s="33" customFormat="1" ht="37.5">
      <c r="A133" s="5" t="s">
        <v>280</v>
      </c>
      <c r="B133" s="39" t="s">
        <v>140</v>
      </c>
      <c r="C133" s="167" t="s">
        <v>187</v>
      </c>
      <c r="D133" s="259"/>
      <c r="E133" s="1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row>
    <row r="134" spans="1:63" s="33" customFormat="1" ht="37.5">
      <c r="A134" s="5" t="s">
        <v>281</v>
      </c>
      <c r="B134" s="39" t="s">
        <v>145</v>
      </c>
      <c r="C134" s="167" t="s">
        <v>144</v>
      </c>
      <c r="D134" s="259"/>
      <c r="E134" s="198">
        <v>2</v>
      </c>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row>
    <row r="135" spans="1:63" s="33" customFormat="1" ht="39">
      <c r="A135" s="5" t="s">
        <v>282</v>
      </c>
      <c r="B135" s="39" t="s">
        <v>142</v>
      </c>
      <c r="C135" s="167" t="s">
        <v>188</v>
      </c>
      <c r="D135" s="259"/>
      <c r="E135" s="198">
        <v>2</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row>
    <row r="136" spans="1:63" s="33" customFormat="1" ht="37.5">
      <c r="A136" s="5" t="s">
        <v>283</v>
      </c>
      <c r="B136" s="39" t="s">
        <v>81</v>
      </c>
      <c r="C136" s="161" t="s">
        <v>129</v>
      </c>
      <c r="D136" s="259"/>
      <c r="E136" s="198">
        <v>2</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row>
    <row r="137" spans="1:63" s="30" customFormat="1" ht="13">
      <c r="A137" s="1" t="s">
        <v>284</v>
      </c>
      <c r="B137" s="153" t="s">
        <v>83</v>
      </c>
      <c r="C137" s="151"/>
      <c r="D137" s="261"/>
      <c r="E137" s="15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row>
    <row r="138" spans="1:63" s="33" customFormat="1" ht="13">
      <c r="A138" s="5" t="s">
        <v>285</v>
      </c>
      <c r="B138" s="41" t="s">
        <v>94</v>
      </c>
      <c r="C138" s="158" t="s">
        <v>58</v>
      </c>
      <c r="D138" s="259"/>
      <c r="E138" s="1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row>
    <row r="139" spans="1:63" s="30" customFormat="1" ht="13">
      <c r="A139" s="1" t="s">
        <v>287</v>
      </c>
      <c r="B139" s="153" t="s">
        <v>80</v>
      </c>
      <c r="C139" s="151"/>
      <c r="D139" s="261"/>
      <c r="E139" s="15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row>
    <row r="140" spans="1:63" ht="13">
      <c r="A140" s="5" t="s">
        <v>286</v>
      </c>
      <c r="B140" s="42" t="s">
        <v>84</v>
      </c>
      <c r="C140" s="158" t="s">
        <v>58</v>
      </c>
      <c r="D140" s="259"/>
      <c r="E140" s="198">
        <v>2</v>
      </c>
    </row>
    <row r="141" spans="1:63" ht="14">
      <c r="A141" s="36" t="s">
        <v>300</v>
      </c>
      <c r="B141" s="139" t="s">
        <v>301</v>
      </c>
      <c r="C141" s="147"/>
      <c r="D141" s="260"/>
      <c r="E141" s="139"/>
    </row>
    <row r="142" spans="1:63" ht="42" customHeight="1">
      <c r="A142" s="6" t="s">
        <v>302</v>
      </c>
      <c r="B142" s="203" t="s">
        <v>335</v>
      </c>
      <c r="C142" s="158" t="s">
        <v>58</v>
      </c>
      <c r="D142" s="257"/>
      <c r="E142" s="133">
        <v>2</v>
      </c>
    </row>
    <row r="143" spans="1:63" ht="42" customHeight="1">
      <c r="A143" s="6" t="s">
        <v>303</v>
      </c>
      <c r="B143" s="203" t="s">
        <v>353</v>
      </c>
      <c r="C143" s="158" t="s">
        <v>58</v>
      </c>
      <c r="D143" s="257"/>
      <c r="E143" s="133">
        <v>2</v>
      </c>
    </row>
    <row r="144" spans="1:63" ht="42.75" customHeight="1">
      <c r="A144" s="6" t="s">
        <v>304</v>
      </c>
      <c r="B144" s="203" t="s">
        <v>311</v>
      </c>
      <c r="C144" s="158" t="s">
        <v>58</v>
      </c>
      <c r="D144" s="257"/>
      <c r="E144" s="133">
        <v>2</v>
      </c>
    </row>
    <row r="145" spans="1:5" ht="42.75" customHeight="1">
      <c r="A145" s="6" t="s">
        <v>305</v>
      </c>
      <c r="B145" s="204" t="s">
        <v>312</v>
      </c>
      <c r="C145" s="158" t="s">
        <v>58</v>
      </c>
      <c r="D145" s="257"/>
      <c r="E145" s="133">
        <v>2</v>
      </c>
    </row>
    <row r="146" spans="1:5" ht="25">
      <c r="A146" s="6" t="s">
        <v>306</v>
      </c>
      <c r="B146" s="180" t="s">
        <v>338</v>
      </c>
      <c r="C146" s="158" t="s">
        <v>58</v>
      </c>
      <c r="D146" s="257"/>
      <c r="E146" s="133">
        <v>2</v>
      </c>
    </row>
    <row r="147" spans="1:5" ht="25">
      <c r="A147" s="6" t="s">
        <v>307</v>
      </c>
      <c r="B147" s="180" t="s">
        <v>339</v>
      </c>
      <c r="C147" s="158" t="s">
        <v>58</v>
      </c>
      <c r="D147" s="257"/>
      <c r="E147" s="133">
        <v>2</v>
      </c>
    </row>
    <row r="148" spans="1:5" ht="25">
      <c r="A148" s="6" t="s">
        <v>308</v>
      </c>
      <c r="B148" s="180" t="s">
        <v>337</v>
      </c>
      <c r="C148" s="158" t="s">
        <v>58</v>
      </c>
      <c r="D148" s="257"/>
      <c r="E148" s="133">
        <v>2</v>
      </c>
    </row>
    <row r="149" spans="1:5" ht="25">
      <c r="A149" s="6" t="s">
        <v>309</v>
      </c>
      <c r="B149" s="180" t="s">
        <v>340</v>
      </c>
      <c r="C149" s="158" t="s">
        <v>58</v>
      </c>
      <c r="D149" s="257"/>
      <c r="E149" s="133">
        <v>2</v>
      </c>
    </row>
    <row r="150" spans="1:5" ht="25">
      <c r="A150" s="6" t="s">
        <v>310</v>
      </c>
      <c r="B150" s="180" t="s">
        <v>341</v>
      </c>
      <c r="C150" s="158" t="s">
        <v>58</v>
      </c>
      <c r="D150" s="257"/>
      <c r="E150" s="133">
        <v>2</v>
      </c>
    </row>
    <row r="151" spans="1:5" ht="25">
      <c r="A151" s="191" t="s">
        <v>342</v>
      </c>
      <c r="B151" s="180" t="s">
        <v>343</v>
      </c>
      <c r="C151" s="158" t="s">
        <v>58</v>
      </c>
      <c r="D151" s="257"/>
      <c r="E151" s="198">
        <v>2</v>
      </c>
    </row>
    <row r="152" spans="1:5" s="190" customFormat="1" ht="13">
      <c r="A152" s="183"/>
      <c r="B152" s="185"/>
      <c r="C152" s="184"/>
      <c r="D152" s="263"/>
      <c r="E152" s="181"/>
    </row>
    <row r="153" spans="1:5">
      <c r="D153" s="264" t="s">
        <v>323</v>
      </c>
      <c r="E153" s="2"/>
    </row>
    <row r="154" spans="1:5">
      <c r="D154" s="264" t="s">
        <v>18</v>
      </c>
      <c r="E154" s="2"/>
    </row>
    <row r="155" spans="1:5">
      <c r="D155" s="264"/>
      <c r="E155" s="2"/>
    </row>
    <row r="156" spans="1:5">
      <c r="D156" s="264"/>
      <c r="E156" s="2"/>
    </row>
    <row r="157" spans="1:5">
      <c r="E157" s="2"/>
    </row>
    <row r="158" spans="1:5">
      <c r="E158" s="2"/>
    </row>
    <row r="159" spans="1:5">
      <c r="E159" s="2"/>
    </row>
    <row r="160" spans="1:5">
      <c r="E160" s="2"/>
    </row>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row r="311" s="2" customFormat="1"/>
    <row r="312" s="2" customFormat="1"/>
    <row r="313" s="2" customFormat="1"/>
    <row r="314" s="2" customFormat="1"/>
    <row r="315" s="2" customFormat="1"/>
    <row r="316" s="2" customFormat="1"/>
    <row r="317" s="2" customFormat="1"/>
    <row r="318" s="2" customFormat="1"/>
    <row r="319" s="2" customFormat="1"/>
    <row r="320" s="2" customFormat="1"/>
    <row r="321" s="2" customFormat="1"/>
    <row r="322" s="2" customFormat="1"/>
    <row r="323" s="2" customFormat="1"/>
    <row r="324" s="2" customFormat="1"/>
    <row r="325" s="2" customFormat="1"/>
    <row r="326" s="2" customFormat="1"/>
    <row r="327" s="2" customFormat="1"/>
    <row r="328" s="2" customFormat="1"/>
    <row r="329" s="2" customFormat="1"/>
    <row r="330" s="2" customFormat="1"/>
    <row r="331" s="2" customFormat="1"/>
    <row r="332" s="2" customFormat="1"/>
    <row r="333" s="2" customFormat="1"/>
    <row r="334" s="2" customFormat="1"/>
    <row r="335" s="2" customFormat="1"/>
    <row r="336" s="2" customFormat="1"/>
    <row r="337" s="2" customFormat="1"/>
    <row r="338" s="2" customFormat="1"/>
    <row r="339" s="2" customFormat="1"/>
    <row r="340" s="2" customFormat="1"/>
    <row r="341" s="2" customFormat="1"/>
    <row r="342" s="2" customFormat="1"/>
    <row r="343" s="2" customFormat="1"/>
    <row r="344" s="2" customFormat="1"/>
    <row r="345" s="2" customFormat="1"/>
    <row r="346" s="2" customFormat="1"/>
    <row r="347" s="2" customFormat="1"/>
    <row r="348" s="2" customFormat="1"/>
    <row r="349" s="2" customFormat="1"/>
    <row r="350" s="2" customFormat="1"/>
    <row r="351" s="2" customFormat="1"/>
    <row r="352" s="2" customFormat="1"/>
    <row r="353" s="2" customFormat="1"/>
    <row r="354" s="2" customFormat="1"/>
    <row r="355" s="2" customFormat="1"/>
    <row r="356" s="2" customFormat="1"/>
    <row r="357" s="2" customFormat="1"/>
    <row r="358" s="2" customFormat="1"/>
    <row r="359" s="2" customFormat="1"/>
    <row r="360" s="2" customFormat="1"/>
    <row r="361" s="2" customFormat="1"/>
    <row r="362" s="2" customFormat="1"/>
    <row r="363" s="2" customFormat="1"/>
    <row r="364" s="2" customFormat="1"/>
    <row r="365" s="2" customFormat="1"/>
    <row r="366" s="2" customFormat="1"/>
    <row r="367" s="2" customFormat="1"/>
    <row r="368" s="2" customFormat="1"/>
    <row r="369" s="2" customFormat="1"/>
    <row r="370" s="2" customFormat="1"/>
    <row r="371" s="2" customFormat="1"/>
    <row r="372" s="2" customFormat="1"/>
    <row r="373" s="2" customFormat="1"/>
    <row r="374" s="2" customFormat="1"/>
    <row r="375" s="2" customFormat="1"/>
    <row r="376" s="2" customFormat="1"/>
    <row r="377" s="2" customFormat="1"/>
    <row r="378" s="2" customFormat="1"/>
    <row r="379" s="2" customFormat="1"/>
    <row r="380" s="2" customFormat="1"/>
    <row r="381" s="2" customFormat="1"/>
    <row r="382" s="2" customFormat="1"/>
    <row r="383" s="2" customFormat="1"/>
    <row r="384" s="2" customFormat="1"/>
    <row r="385" s="2" customFormat="1"/>
    <row r="386" s="2" customFormat="1"/>
    <row r="387" s="2" customFormat="1"/>
    <row r="388" s="2" customFormat="1"/>
    <row r="389" s="2" customFormat="1"/>
    <row r="390" s="2" customFormat="1"/>
    <row r="391" s="2" customFormat="1"/>
    <row r="392" s="2" customFormat="1"/>
    <row r="393" s="2" customFormat="1"/>
    <row r="394" s="2" customFormat="1"/>
    <row r="395" s="2" customFormat="1"/>
    <row r="396" s="2" customFormat="1"/>
    <row r="397" s="2" customFormat="1"/>
    <row r="398" s="2" customFormat="1"/>
    <row r="399" s="2" customFormat="1"/>
    <row r="400" s="2" customFormat="1"/>
    <row r="401" s="2" customFormat="1"/>
    <row r="402" s="2" customFormat="1"/>
    <row r="403" s="2" customFormat="1"/>
    <row r="404" s="2" customFormat="1"/>
    <row r="405" s="2" customFormat="1"/>
    <row r="406" s="2" customFormat="1"/>
    <row r="407" s="2" customFormat="1"/>
    <row r="408" s="2" customFormat="1"/>
    <row r="409" s="2" customFormat="1"/>
    <row r="410" s="2" customFormat="1"/>
    <row r="411" s="2" customFormat="1"/>
    <row r="412" s="2" customFormat="1"/>
    <row r="413" s="2" customFormat="1"/>
    <row r="414" s="2" customFormat="1"/>
    <row r="415" s="2" customFormat="1"/>
    <row r="416" s="2" customFormat="1"/>
    <row r="417" s="2" customFormat="1"/>
    <row r="418" s="2" customFormat="1"/>
    <row r="419" s="2" customFormat="1"/>
    <row r="420" s="2" customFormat="1"/>
    <row r="421" s="2" customFormat="1"/>
    <row r="422" s="2" customFormat="1"/>
    <row r="423" s="2" customFormat="1"/>
    <row r="424" s="2" customFormat="1"/>
    <row r="425" s="2" customFormat="1"/>
    <row r="426" s="2" customFormat="1"/>
    <row r="427" s="2" customFormat="1"/>
    <row r="428" s="2" customFormat="1"/>
    <row r="429" s="2" customFormat="1"/>
    <row r="430" s="2" customFormat="1"/>
    <row r="431" s="2" customFormat="1"/>
    <row r="432" s="2" customFormat="1"/>
    <row r="433" s="2" customFormat="1"/>
    <row r="434" s="2" customFormat="1"/>
    <row r="435" s="2" customFormat="1"/>
    <row r="436" s="2" customFormat="1"/>
    <row r="437" s="2" customFormat="1"/>
    <row r="438" s="2" customFormat="1"/>
    <row r="439" s="2" customFormat="1"/>
    <row r="440" s="2" customFormat="1"/>
    <row r="441" s="2" customFormat="1"/>
    <row r="442" s="2" customFormat="1"/>
    <row r="443" s="2" customFormat="1"/>
    <row r="444" s="2" customFormat="1"/>
    <row r="445" s="2" customFormat="1"/>
    <row r="446" s="2" customFormat="1"/>
    <row r="447" s="2" customFormat="1"/>
    <row r="448" s="2" customFormat="1"/>
    <row r="449" s="2" customFormat="1"/>
    <row r="450" s="2" customFormat="1"/>
    <row r="451" s="2" customFormat="1"/>
    <row r="452" s="2" customFormat="1"/>
    <row r="453" s="2" customFormat="1"/>
    <row r="454" s="2" customFormat="1"/>
    <row r="455" s="2" customFormat="1"/>
    <row r="456" s="2" customFormat="1"/>
    <row r="457" s="2" customFormat="1"/>
    <row r="458" s="2" customFormat="1"/>
    <row r="459" s="2" customFormat="1"/>
    <row r="460" s="2" customFormat="1"/>
    <row r="461" s="2" customFormat="1"/>
    <row r="462" s="2" customFormat="1"/>
    <row r="463" s="2" customFormat="1"/>
    <row r="464" s="2" customFormat="1"/>
    <row r="465" s="2" customFormat="1"/>
    <row r="466" s="2" customFormat="1"/>
    <row r="467" s="2" customFormat="1"/>
    <row r="468" s="2" customFormat="1"/>
    <row r="469" s="2" customFormat="1"/>
    <row r="470" s="2" customFormat="1"/>
    <row r="471" s="2" customFormat="1"/>
    <row r="472" s="2" customFormat="1"/>
    <row r="473" s="2" customFormat="1"/>
    <row r="474" s="2" customFormat="1"/>
    <row r="475" s="2" customFormat="1"/>
    <row r="476" s="2" customFormat="1"/>
    <row r="477" s="2" customFormat="1"/>
    <row r="478" s="2" customFormat="1"/>
    <row r="479" s="2" customFormat="1"/>
    <row r="480" s="2" customFormat="1"/>
    <row r="481" s="2" customFormat="1"/>
    <row r="482" s="2" customFormat="1"/>
    <row r="483" s="2" customFormat="1"/>
    <row r="484" s="2" customFormat="1"/>
    <row r="485" s="2" customFormat="1"/>
    <row r="486" s="2" customFormat="1"/>
    <row r="487" s="2" customFormat="1"/>
    <row r="488" s="2" customFormat="1"/>
    <row r="489" s="2" customFormat="1"/>
    <row r="490" s="2" customFormat="1"/>
    <row r="491" s="2" customFormat="1"/>
    <row r="492" s="2" customFormat="1"/>
    <row r="493" s="2" customFormat="1"/>
    <row r="494" s="2" customFormat="1"/>
    <row r="495" s="2" customFormat="1"/>
    <row r="496" s="2" customFormat="1"/>
    <row r="497" s="2" customFormat="1"/>
    <row r="498" s="2" customFormat="1"/>
    <row r="499" s="2" customFormat="1"/>
    <row r="500" s="2" customFormat="1"/>
    <row r="501" s="2" customFormat="1"/>
    <row r="502" s="2" customFormat="1"/>
    <row r="503" s="2" customFormat="1"/>
    <row r="504" s="2" customFormat="1"/>
    <row r="505" s="2" customFormat="1"/>
    <row r="506" s="2" customFormat="1"/>
    <row r="507" s="2" customFormat="1"/>
    <row r="508" s="2" customFormat="1"/>
    <row r="509" s="2" customFormat="1"/>
    <row r="510" s="2" customFormat="1"/>
    <row r="511" s="2" customFormat="1"/>
    <row r="512" s="2" customFormat="1"/>
    <row r="513" s="2" customFormat="1"/>
    <row r="514" s="2" customFormat="1"/>
    <row r="515" s="2" customFormat="1"/>
    <row r="516" s="2" customFormat="1"/>
    <row r="517" s="2" customFormat="1"/>
    <row r="518" s="2" customFormat="1"/>
    <row r="519" s="2" customFormat="1"/>
    <row r="520" s="2" customFormat="1"/>
    <row r="521" s="2" customFormat="1"/>
    <row r="522" s="2" customFormat="1"/>
    <row r="523" s="2" customFormat="1"/>
    <row r="524" s="2" customFormat="1"/>
    <row r="525" s="2" customFormat="1"/>
    <row r="526" s="2" customFormat="1"/>
    <row r="527" s="2" customFormat="1"/>
    <row r="528" s="2" customFormat="1"/>
    <row r="529" s="2" customFormat="1"/>
    <row r="530" s="2" customFormat="1"/>
    <row r="531" s="2" customFormat="1"/>
    <row r="532" s="2" customFormat="1"/>
    <row r="533" s="2" customFormat="1"/>
    <row r="534" s="2" customFormat="1"/>
    <row r="535" s="2" customFormat="1"/>
    <row r="536" s="2" customFormat="1"/>
    <row r="537" s="2" customFormat="1"/>
    <row r="538" s="2" customFormat="1"/>
    <row r="539" s="2" customFormat="1"/>
    <row r="540" s="2" customFormat="1"/>
    <row r="541" s="2" customFormat="1"/>
    <row r="542" s="2" customFormat="1"/>
    <row r="543" s="2" customFormat="1"/>
    <row r="544" s="2" customFormat="1"/>
    <row r="545" s="2" customFormat="1"/>
    <row r="546" s="2" customFormat="1"/>
    <row r="547" s="2" customFormat="1"/>
    <row r="548" s="2" customFormat="1"/>
    <row r="549" s="2" customFormat="1"/>
    <row r="550" s="2" customFormat="1"/>
    <row r="551" s="2" customFormat="1"/>
    <row r="552" s="2" customFormat="1"/>
    <row r="553" s="2" customFormat="1"/>
    <row r="554" s="2" customFormat="1"/>
    <row r="555" s="2" customFormat="1"/>
    <row r="556" s="2" customFormat="1"/>
    <row r="557" s="2" customFormat="1"/>
    <row r="558" s="2" customFormat="1"/>
    <row r="559" s="2" customFormat="1"/>
    <row r="560" s="2" customFormat="1"/>
    <row r="561" s="2" customFormat="1"/>
    <row r="562" s="2" customFormat="1"/>
    <row r="563" s="2" customFormat="1"/>
    <row r="564" s="2" customFormat="1"/>
    <row r="565" s="2" customFormat="1"/>
    <row r="566" s="2" customFormat="1"/>
    <row r="567" s="2" customFormat="1"/>
    <row r="568" s="2" customFormat="1"/>
    <row r="569" s="2" customFormat="1"/>
    <row r="570" s="2" customFormat="1"/>
    <row r="571" s="2" customFormat="1"/>
    <row r="572" s="2" customFormat="1"/>
    <row r="573" s="2" customFormat="1"/>
    <row r="574" s="2" customFormat="1"/>
    <row r="575" s="2" customFormat="1"/>
    <row r="576" s="2" customFormat="1"/>
    <row r="577" s="2" customFormat="1"/>
    <row r="578" s="2" customFormat="1"/>
    <row r="579" s="2" customFormat="1"/>
    <row r="580" s="2" customFormat="1"/>
    <row r="581" s="2" customFormat="1"/>
    <row r="582" s="2" customFormat="1"/>
    <row r="583" s="2" customFormat="1"/>
    <row r="584" s="2" customFormat="1"/>
    <row r="585" s="2" customFormat="1"/>
    <row r="586" s="2" customFormat="1"/>
    <row r="587" s="2" customFormat="1"/>
    <row r="588" s="2" customFormat="1"/>
    <row r="589" s="2" customFormat="1"/>
    <row r="590" s="2" customFormat="1"/>
    <row r="591" s="2" customFormat="1"/>
    <row r="592" s="2" customFormat="1"/>
    <row r="593" s="2" customFormat="1"/>
    <row r="594" s="2" customFormat="1"/>
    <row r="595" s="2" customFormat="1"/>
    <row r="596" s="2" customFormat="1"/>
    <row r="597" s="2" customFormat="1"/>
    <row r="598" s="2" customFormat="1"/>
    <row r="599" s="2" customFormat="1"/>
    <row r="600" s="2" customFormat="1"/>
    <row r="601" s="2" customFormat="1"/>
    <row r="602" s="2" customFormat="1"/>
    <row r="603" s="2" customFormat="1"/>
    <row r="604" s="2" customFormat="1"/>
    <row r="605" s="2" customFormat="1"/>
    <row r="606" s="2" customFormat="1"/>
    <row r="607" s="2" customFormat="1"/>
    <row r="608" s="2" customFormat="1"/>
    <row r="609" s="2" customFormat="1"/>
    <row r="610" s="2" customFormat="1"/>
    <row r="611" s="2" customFormat="1"/>
    <row r="612" s="2" customFormat="1"/>
    <row r="613" s="2" customFormat="1"/>
    <row r="614" s="2" customFormat="1"/>
    <row r="615" s="2" customFormat="1"/>
    <row r="616" s="2" customFormat="1"/>
    <row r="617" s="2" customFormat="1"/>
    <row r="618" s="2" customFormat="1"/>
    <row r="619" s="2" customFormat="1"/>
    <row r="620" s="2" customFormat="1"/>
    <row r="621" s="2" customFormat="1"/>
    <row r="622" s="2" customFormat="1"/>
    <row r="623" s="2" customFormat="1"/>
    <row r="624" s="2" customFormat="1"/>
    <row r="625" s="2" customFormat="1"/>
    <row r="626" s="2" customFormat="1"/>
    <row r="627" s="2" customFormat="1"/>
    <row r="628" s="2" customFormat="1"/>
    <row r="629" s="2" customFormat="1"/>
    <row r="630" s="2" customFormat="1"/>
    <row r="631" s="2" customFormat="1"/>
    <row r="632" s="2" customFormat="1"/>
    <row r="633" s="2" customFormat="1"/>
    <row r="634" s="2" customFormat="1"/>
    <row r="635" s="2" customFormat="1"/>
    <row r="636" s="2" customFormat="1"/>
    <row r="637" s="2" customFormat="1"/>
    <row r="638" s="2" customFormat="1"/>
    <row r="639" s="2" customFormat="1"/>
    <row r="640" s="2" customFormat="1"/>
    <row r="641" s="2" customFormat="1"/>
    <row r="642" s="2" customFormat="1"/>
    <row r="643" s="2" customFormat="1"/>
    <row r="644" s="2" customFormat="1"/>
    <row r="645" s="2" customFormat="1"/>
    <row r="646" s="2" customFormat="1"/>
    <row r="647" s="2" customFormat="1"/>
    <row r="648" s="2" customFormat="1"/>
    <row r="649" s="2" customFormat="1"/>
    <row r="650" s="2" customFormat="1"/>
    <row r="651" s="2" customFormat="1"/>
    <row r="652" s="2" customFormat="1"/>
    <row r="653" s="2" customFormat="1"/>
    <row r="654" s="2" customFormat="1"/>
    <row r="655" s="2" customFormat="1"/>
    <row r="656" s="2" customFormat="1"/>
    <row r="657" s="2" customFormat="1"/>
    <row r="658" s="2" customFormat="1"/>
    <row r="659" s="2" customFormat="1"/>
    <row r="660" s="2" customFormat="1"/>
    <row r="661" s="2" customFormat="1"/>
    <row r="662" s="2" customFormat="1"/>
    <row r="663" s="2" customFormat="1"/>
    <row r="664" s="2" customFormat="1"/>
    <row r="665" s="2" customFormat="1"/>
    <row r="666" s="2" customFormat="1"/>
    <row r="667" s="2" customFormat="1"/>
    <row r="668" s="2" customFormat="1"/>
    <row r="669" s="2" customFormat="1"/>
    <row r="670" s="2" customFormat="1"/>
    <row r="671" s="2" customFormat="1"/>
    <row r="672" s="2" customFormat="1"/>
    <row r="673" s="2" customFormat="1"/>
    <row r="674" s="2" customFormat="1"/>
    <row r="675" s="2" customFormat="1"/>
    <row r="676" s="2" customFormat="1"/>
    <row r="677" s="2" customFormat="1"/>
    <row r="678" s="2" customFormat="1"/>
    <row r="679" s="2" customFormat="1"/>
    <row r="680" s="2" customFormat="1"/>
    <row r="681" s="2" customFormat="1"/>
    <row r="682" s="2" customFormat="1"/>
    <row r="683" s="2" customFormat="1"/>
    <row r="684" s="2" customFormat="1"/>
    <row r="685" s="2" customFormat="1"/>
    <row r="686" s="2" customFormat="1"/>
    <row r="687" s="2" customFormat="1"/>
    <row r="688" s="2" customFormat="1"/>
    <row r="689" s="2" customFormat="1"/>
    <row r="690" s="2" customFormat="1"/>
    <row r="691" s="2" customFormat="1"/>
    <row r="692" s="2" customFormat="1"/>
    <row r="693" s="2" customFormat="1"/>
    <row r="694" s="2" customFormat="1"/>
    <row r="695" s="2" customFormat="1"/>
    <row r="696" s="2" customFormat="1"/>
    <row r="697" s="2" customFormat="1"/>
    <row r="698" s="2" customFormat="1"/>
    <row r="699" s="2" customFormat="1"/>
    <row r="700" s="2" customFormat="1"/>
    <row r="701" s="2" customFormat="1"/>
    <row r="702" s="2" customFormat="1"/>
    <row r="703" s="2" customFormat="1"/>
    <row r="704" s="2" customFormat="1"/>
    <row r="705" s="2" customFormat="1"/>
    <row r="706" s="2" customFormat="1"/>
    <row r="707" s="2" customFormat="1"/>
    <row r="708" s="2" customFormat="1"/>
    <row r="709" s="2" customFormat="1"/>
    <row r="710" s="2" customFormat="1"/>
    <row r="711" s="2" customFormat="1"/>
    <row r="712" s="2" customFormat="1"/>
    <row r="713" s="2" customFormat="1"/>
    <row r="714" s="2" customFormat="1"/>
    <row r="715" s="2" customFormat="1"/>
    <row r="716" s="2" customFormat="1"/>
    <row r="717" s="2" customFormat="1"/>
    <row r="718" s="2" customFormat="1"/>
    <row r="719" s="2" customFormat="1"/>
    <row r="720" s="2" customFormat="1"/>
    <row r="721" s="2" customFormat="1"/>
    <row r="722" s="2" customFormat="1"/>
    <row r="723" s="2" customFormat="1"/>
    <row r="724" s="2" customFormat="1"/>
    <row r="725" s="2" customFormat="1"/>
    <row r="726" s="2" customFormat="1"/>
    <row r="727" s="2" customFormat="1"/>
    <row r="728" s="2" customFormat="1"/>
    <row r="729" s="2" customFormat="1"/>
    <row r="730" s="2" customFormat="1"/>
    <row r="731" s="2" customFormat="1"/>
    <row r="732" s="2" customFormat="1"/>
    <row r="733" s="2" customFormat="1"/>
    <row r="734" s="2" customFormat="1"/>
    <row r="735" s="2" customFormat="1"/>
    <row r="736" s="2" customFormat="1"/>
    <row r="737" s="2" customFormat="1"/>
    <row r="738" s="2" customFormat="1"/>
    <row r="739" s="2" customFormat="1"/>
    <row r="740" s="2" customFormat="1"/>
    <row r="741" s="2" customFormat="1"/>
    <row r="742" s="2" customFormat="1"/>
    <row r="743" s="2" customFormat="1"/>
    <row r="744" s="2" customFormat="1"/>
    <row r="745" s="2" customFormat="1"/>
    <row r="746" s="2" customFormat="1"/>
    <row r="747" s="2" customFormat="1"/>
    <row r="748" s="2" customFormat="1"/>
    <row r="749" s="2" customFormat="1"/>
    <row r="750" s="2" customFormat="1"/>
    <row r="751" s="2" customFormat="1"/>
    <row r="752" s="2" customFormat="1"/>
    <row r="753" s="2" customFormat="1"/>
    <row r="754" s="2" customFormat="1"/>
    <row r="755" s="2" customFormat="1"/>
    <row r="756" s="2" customFormat="1"/>
    <row r="757" s="2" customFormat="1"/>
    <row r="758" s="2" customFormat="1"/>
    <row r="759" s="2" customFormat="1"/>
    <row r="760" s="2" customFormat="1"/>
    <row r="761" s="2" customFormat="1"/>
    <row r="762" s="2" customFormat="1"/>
    <row r="763" s="2" customFormat="1"/>
    <row r="764" s="2" customFormat="1"/>
    <row r="765" s="2" customFormat="1"/>
    <row r="766" s="2" customFormat="1"/>
    <row r="767" s="2" customFormat="1"/>
    <row r="768" s="2" customFormat="1"/>
    <row r="769" s="2" customFormat="1"/>
    <row r="770" s="2" customFormat="1"/>
    <row r="771" s="2" customFormat="1"/>
    <row r="772" s="2" customFormat="1"/>
    <row r="773" s="2" customFormat="1"/>
    <row r="774" s="2" customFormat="1"/>
    <row r="775" s="2" customFormat="1"/>
    <row r="776" s="2" customFormat="1"/>
    <row r="777" s="2" customFormat="1"/>
    <row r="778" s="2" customFormat="1"/>
    <row r="779" s="2" customFormat="1"/>
    <row r="780" s="2" customFormat="1"/>
    <row r="781" s="2" customFormat="1"/>
    <row r="782" s="2" customFormat="1"/>
    <row r="783" s="2" customFormat="1"/>
    <row r="784" s="2" customFormat="1"/>
    <row r="785" s="2" customFormat="1"/>
    <row r="786" s="2" customFormat="1"/>
    <row r="787" s="2" customFormat="1"/>
    <row r="788" s="2" customFormat="1"/>
    <row r="789" s="2" customFormat="1"/>
    <row r="790" s="2" customFormat="1"/>
    <row r="791" s="2" customFormat="1"/>
    <row r="792" s="2" customFormat="1"/>
    <row r="793" s="2" customFormat="1"/>
    <row r="794" s="2" customFormat="1"/>
    <row r="795" s="2" customFormat="1"/>
    <row r="796" s="2" customFormat="1"/>
    <row r="797" s="2" customFormat="1"/>
    <row r="798" s="2" customFormat="1"/>
    <row r="799" s="2" customFormat="1"/>
    <row r="800" s="2" customFormat="1"/>
    <row r="801" s="2" customFormat="1"/>
    <row r="802" s="2" customFormat="1"/>
    <row r="803" s="2" customFormat="1"/>
    <row r="804" s="2" customFormat="1"/>
    <row r="805" s="2" customFormat="1"/>
    <row r="806" s="2" customFormat="1"/>
    <row r="807" s="2" customFormat="1"/>
    <row r="808" s="2" customFormat="1"/>
    <row r="809" s="2" customFormat="1"/>
    <row r="810" s="2" customFormat="1"/>
    <row r="811" s="2" customFormat="1"/>
    <row r="812" s="2" customFormat="1"/>
    <row r="813" s="2" customFormat="1"/>
    <row r="814" s="2" customFormat="1"/>
    <row r="815" s="2" customFormat="1"/>
    <row r="816" s="2" customFormat="1"/>
    <row r="817" s="2" customFormat="1"/>
    <row r="818" s="2" customFormat="1"/>
    <row r="819" s="2" customFormat="1"/>
    <row r="820" s="2" customFormat="1"/>
    <row r="821" s="2" customFormat="1"/>
    <row r="822" s="2" customFormat="1"/>
    <row r="823" s="2" customFormat="1"/>
    <row r="824" s="2" customFormat="1"/>
    <row r="825" s="2" customFormat="1"/>
    <row r="826" s="2" customFormat="1"/>
    <row r="827" s="2" customFormat="1"/>
    <row r="828" s="2" customFormat="1"/>
    <row r="829" s="2" customFormat="1"/>
    <row r="830" s="2" customFormat="1"/>
    <row r="831" s="2" customFormat="1"/>
    <row r="832" s="2" customFormat="1"/>
    <row r="833" s="2" customFormat="1"/>
    <row r="834" s="2" customFormat="1"/>
    <row r="835" s="2" customFormat="1"/>
    <row r="836" s="2" customFormat="1"/>
    <row r="837" s="2" customFormat="1"/>
    <row r="838" s="2" customFormat="1"/>
    <row r="839" s="2" customFormat="1"/>
    <row r="840" s="2" customFormat="1"/>
    <row r="841" s="2" customFormat="1"/>
    <row r="842" s="2" customFormat="1"/>
    <row r="843" s="2" customFormat="1"/>
    <row r="844" s="2" customFormat="1"/>
    <row r="845" s="2" customFormat="1"/>
    <row r="846" s="2" customFormat="1"/>
    <row r="847" s="2" customFormat="1"/>
    <row r="848" s="2" customFormat="1"/>
    <row r="849" s="2" customFormat="1"/>
    <row r="850" s="2" customFormat="1"/>
    <row r="851" s="2" customFormat="1"/>
    <row r="852" s="2" customFormat="1"/>
    <row r="853" s="2" customFormat="1"/>
    <row r="854" s="2" customFormat="1"/>
    <row r="855" s="2" customFormat="1"/>
    <row r="856" s="2" customFormat="1"/>
    <row r="857" s="2" customFormat="1"/>
    <row r="858" s="2" customFormat="1"/>
    <row r="859" s="2" customFormat="1"/>
    <row r="860" s="2" customFormat="1"/>
    <row r="861" s="2" customFormat="1"/>
    <row r="862" s="2" customFormat="1"/>
    <row r="863" s="2" customFormat="1"/>
    <row r="864" s="2" customFormat="1"/>
    <row r="865" s="2" customFormat="1"/>
    <row r="866" s="2" customFormat="1"/>
    <row r="867" s="2" customFormat="1"/>
    <row r="868" s="2" customFormat="1"/>
  </sheetData>
  <sheetProtection algorithmName="SHA-512" hashValue="RfLtMQW90ILWf9ZF/5357T3wVhFfUWX/aU3qN61bMcw/2waqoOtrv76XLYaLxCUT1qRRvFqb8NK1Ut5sgtDPqg==" saltValue="NVToX050GsIAC77GSbLmtg==" spinCount="100000" sheet="1" objects="1" scenarios="1" selectLockedCells="1"/>
  <mergeCells count="8">
    <mergeCell ref="A3:E3"/>
    <mergeCell ref="A4:E4"/>
    <mergeCell ref="E11:E23"/>
    <mergeCell ref="C11:C23"/>
    <mergeCell ref="A24:E24"/>
    <mergeCell ref="A8:C8"/>
    <mergeCell ref="A12:A23"/>
    <mergeCell ref="A9:C9"/>
  </mergeCells>
  <phoneticPr fontId="76" type="noConversion"/>
  <dataValidations disablePrompts="1" count="1">
    <dataValidation type="custom" allowBlank="1" showInputMessage="1" showErrorMessage="1" sqref="A3:A7" xr:uid="{00000000-0002-0000-0200-000000000000}"/>
  </dataValidations>
  <pageMargins left="0.70866141732283472" right="0.70866141732283472" top="0.74803149606299213" bottom="0.74803149606299213" header="0.31496062992125984" footer="0.31496062992125984"/>
  <pageSetup paperSize="8" scale="93" fitToHeight="0" orientation="landscape" r:id="rId1"/>
  <headerFooter>
    <oddFooter>&amp;LAnnexe  à l'AE_Marché composite_V2</oddFooter>
  </headerFooter>
  <rowBreaks count="1" manualBreakCount="1">
    <brk id="7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86"/>
  <sheetViews>
    <sheetView zoomScale="115" zoomScaleNormal="115" workbookViewId="0">
      <selection activeCell="I79" sqref="I79"/>
    </sheetView>
  </sheetViews>
  <sheetFormatPr baseColWidth="10" defaultColWidth="11.453125" defaultRowHeight="14.5"/>
  <cols>
    <col min="1" max="1" width="7" style="54" customWidth="1"/>
    <col min="2" max="2" width="8.453125" style="54" customWidth="1"/>
    <col min="3" max="3" width="47" style="53" customWidth="1"/>
    <col min="4" max="4" width="16.453125" style="53" bestFit="1" customWidth="1"/>
    <col min="5" max="5" width="11.453125" style="53"/>
    <col min="6" max="6" width="12.54296875" style="53" customWidth="1"/>
    <col min="7" max="8" width="11.453125" style="53"/>
    <col min="9" max="9" width="11.453125" style="55"/>
    <col min="10" max="10" width="54" style="53" bestFit="1" customWidth="1"/>
    <col min="11" max="11" width="11.453125" style="56" customWidth="1"/>
    <col min="12" max="16384" width="11.453125" style="53"/>
  </cols>
  <sheetData>
    <row r="1" spans="1:11" s="50" customFormat="1" ht="57.75" customHeight="1">
      <c r="A1" s="49"/>
      <c r="B1" s="49"/>
      <c r="G1" s="226" t="s">
        <v>6</v>
      </c>
      <c r="H1" s="226"/>
      <c r="I1" s="226"/>
      <c r="J1" s="127"/>
    </row>
    <row r="2" spans="1:11" s="50" customFormat="1" ht="123.75" customHeight="1">
      <c r="A2" s="227" t="s">
        <v>325</v>
      </c>
      <c r="B2" s="227"/>
      <c r="C2" s="227"/>
      <c r="D2" s="227"/>
      <c r="E2" s="227"/>
      <c r="F2" s="227"/>
      <c r="G2" s="227"/>
      <c r="H2" s="227"/>
      <c r="I2" s="227"/>
      <c r="J2" s="227"/>
      <c r="K2" s="227"/>
    </row>
    <row r="3" spans="1:11" s="50" customFormat="1" ht="24" customHeight="1">
      <c r="A3" s="49"/>
      <c r="B3" s="49"/>
      <c r="C3" s="228"/>
      <c r="D3" s="229"/>
      <c r="E3" s="8"/>
      <c r="F3" s="8"/>
      <c r="G3" s="8"/>
      <c r="H3" s="8"/>
      <c r="I3" s="58"/>
      <c r="J3" s="8"/>
      <c r="K3" s="13"/>
    </row>
    <row r="4" spans="1:11" s="50" customFormat="1" ht="33.75" customHeight="1">
      <c r="A4" s="237" t="s">
        <v>164</v>
      </c>
      <c r="B4" s="237"/>
      <c r="C4" s="237"/>
      <c r="D4" s="237"/>
      <c r="E4" s="237"/>
      <c r="F4" s="237"/>
      <c r="G4" s="237"/>
      <c r="H4" s="237"/>
      <c r="I4" s="237"/>
      <c r="J4" s="237"/>
      <c r="K4" s="237"/>
    </row>
    <row r="5" spans="1:11" s="50" customFormat="1" ht="45" customHeight="1">
      <c r="A5" s="237"/>
      <c r="B5" s="237"/>
      <c r="C5" s="237"/>
      <c r="D5" s="237"/>
      <c r="E5" s="237"/>
      <c r="F5" s="237"/>
      <c r="G5" s="237"/>
      <c r="H5" s="237"/>
      <c r="I5" s="237"/>
      <c r="J5" s="237"/>
      <c r="K5" s="237"/>
    </row>
    <row r="6" spans="1:11" s="50" customFormat="1" ht="20.149999999999999" customHeight="1">
      <c r="A6" s="49"/>
      <c r="B6" s="49"/>
      <c r="C6" s="8"/>
      <c r="D6" s="8"/>
      <c r="F6" s="51"/>
      <c r="G6" s="9"/>
      <c r="H6" s="9"/>
      <c r="I6" s="9"/>
      <c r="J6" s="10"/>
      <c r="K6" s="14"/>
    </row>
    <row r="7" spans="1:11" s="50" customFormat="1" ht="20.149999999999999" customHeight="1">
      <c r="A7" s="49"/>
      <c r="B7" s="49"/>
      <c r="C7" s="122" t="s">
        <v>74</v>
      </c>
      <c r="D7" s="8"/>
      <c r="F7" s="51"/>
      <c r="G7" s="9"/>
      <c r="H7" s="9"/>
      <c r="I7" s="9"/>
      <c r="J7" s="10"/>
      <c r="K7" s="14"/>
    </row>
    <row r="8" spans="1:11" s="50" customFormat="1" ht="20.149999999999999" customHeight="1">
      <c r="A8" s="49"/>
      <c r="B8" s="49"/>
      <c r="C8" s="32" t="s">
        <v>171</v>
      </c>
      <c r="D8" s="31"/>
      <c r="E8" s="31"/>
      <c r="F8" s="31"/>
      <c r="G8" s="31"/>
      <c r="H8" s="31"/>
      <c r="I8" s="43"/>
      <c r="J8" s="31"/>
      <c r="K8" s="31"/>
    </row>
    <row r="9" spans="1:11" s="50" customFormat="1">
      <c r="A9" s="49"/>
      <c r="B9" s="49"/>
      <c r="C9" s="32" t="s">
        <v>139</v>
      </c>
      <c r="D9" s="11"/>
      <c r="F9" s="51"/>
      <c r="G9" s="9"/>
      <c r="H9" s="9"/>
      <c r="I9" s="9"/>
      <c r="J9" s="10"/>
      <c r="K9" s="14"/>
    </row>
    <row r="10" spans="1:11" s="50" customFormat="1">
      <c r="A10" s="49"/>
      <c r="B10" s="49"/>
      <c r="C10" s="240" t="s">
        <v>173</v>
      </c>
      <c r="D10" s="240"/>
      <c r="E10" s="240"/>
      <c r="F10" s="240"/>
      <c r="G10" s="240"/>
      <c r="H10" s="240"/>
      <c r="I10" s="240"/>
      <c r="J10" s="240"/>
      <c r="K10" s="14"/>
    </row>
    <row r="11" spans="1:11" s="50" customFormat="1">
      <c r="A11" s="49"/>
      <c r="B11" s="49"/>
      <c r="C11" s="240" t="s">
        <v>172</v>
      </c>
      <c r="D11" s="240"/>
      <c r="E11" s="240"/>
      <c r="F11" s="240"/>
      <c r="G11" s="240"/>
      <c r="H11" s="240"/>
      <c r="I11" s="240"/>
      <c r="J11" s="240"/>
      <c r="K11" s="14"/>
    </row>
    <row r="12" spans="1:11" s="50" customFormat="1" ht="13">
      <c r="A12" s="49"/>
      <c r="B12" s="49"/>
      <c r="C12" s="11"/>
      <c r="D12" s="11"/>
      <c r="F12" s="51"/>
      <c r="G12" s="9"/>
      <c r="H12" s="9"/>
      <c r="I12" s="9"/>
      <c r="J12" s="10"/>
      <c r="K12" s="14"/>
    </row>
    <row r="13" spans="1:11" s="50" customFormat="1" ht="25.5" customHeight="1">
      <c r="A13" s="238" t="s">
        <v>120</v>
      </c>
      <c r="B13" s="245" t="s">
        <v>122</v>
      </c>
      <c r="C13" s="98" t="s">
        <v>73</v>
      </c>
      <c r="D13" s="98" t="s">
        <v>39</v>
      </c>
      <c r="E13" s="98" t="s">
        <v>40</v>
      </c>
      <c r="F13" s="98" t="s">
        <v>43</v>
      </c>
      <c r="G13" s="98" t="s">
        <v>44</v>
      </c>
      <c r="H13" s="98" t="s">
        <v>110</v>
      </c>
      <c r="I13" s="98" t="s">
        <v>118</v>
      </c>
      <c r="J13" s="98" t="s">
        <v>45</v>
      </c>
      <c r="K13" s="98" t="s">
        <v>41</v>
      </c>
    </row>
    <row r="14" spans="1:11" s="50" customFormat="1" ht="39">
      <c r="A14" s="239"/>
      <c r="B14" s="246"/>
      <c r="C14" s="83" t="s">
        <v>345</v>
      </c>
      <c r="D14" s="84"/>
      <c r="E14" s="85"/>
      <c r="F14" s="85"/>
      <c r="G14" s="86"/>
      <c r="H14" s="86"/>
      <c r="I14" s="90"/>
      <c r="J14" s="91"/>
      <c r="K14" s="89"/>
    </row>
    <row r="15" spans="1:11" s="50" customFormat="1" ht="15" customHeight="1">
      <c r="A15" s="239"/>
      <c r="B15" s="246"/>
      <c r="C15" s="79"/>
      <c r="D15" s="80"/>
      <c r="E15" s="81"/>
      <c r="F15" s="81"/>
      <c r="G15" s="115">
        <v>6</v>
      </c>
      <c r="H15" s="241" t="s">
        <v>117</v>
      </c>
      <c r="I15" s="119">
        <v>0</v>
      </c>
      <c r="J15" s="82"/>
      <c r="K15" s="63">
        <f>G15*I15</f>
        <v>0</v>
      </c>
    </row>
    <row r="16" spans="1:11" s="50" customFormat="1" ht="15" customHeight="1">
      <c r="A16" s="239"/>
      <c r="B16" s="246"/>
      <c r="C16" s="44"/>
      <c r="D16" s="16"/>
      <c r="E16" s="15"/>
      <c r="F16" s="15"/>
      <c r="G16" s="116"/>
      <c r="H16" s="242"/>
      <c r="I16" s="120">
        <v>0</v>
      </c>
      <c r="J16" s="17"/>
      <c r="K16" s="18">
        <f>G16*I16</f>
        <v>0</v>
      </c>
    </row>
    <row r="17" spans="1:11" s="50" customFormat="1" ht="26">
      <c r="A17" s="239"/>
      <c r="B17" s="246"/>
      <c r="C17" s="83" t="s">
        <v>135</v>
      </c>
      <c r="D17" s="84"/>
      <c r="E17" s="85"/>
      <c r="F17" s="85"/>
      <c r="G17" s="86"/>
      <c r="H17" s="242"/>
      <c r="I17" s="87"/>
      <c r="J17" s="88"/>
      <c r="K17" s="89"/>
    </row>
    <row r="18" spans="1:11" s="50" customFormat="1" ht="15" customHeight="1">
      <c r="A18" s="239"/>
      <c r="B18" s="246"/>
      <c r="C18" s="79"/>
      <c r="D18" s="80"/>
      <c r="E18" s="81"/>
      <c r="F18" s="81"/>
      <c r="G18" s="115"/>
      <c r="H18" s="242"/>
      <c r="I18" s="119">
        <v>0</v>
      </c>
      <c r="J18" s="82"/>
      <c r="K18" s="63">
        <f>G18*I18</f>
        <v>0</v>
      </c>
    </row>
    <row r="19" spans="1:11" s="50" customFormat="1" ht="15" customHeight="1">
      <c r="A19" s="239"/>
      <c r="B19" s="246"/>
      <c r="C19" s="44"/>
      <c r="D19" s="16"/>
      <c r="E19" s="15"/>
      <c r="F19" s="15"/>
      <c r="G19" s="116"/>
      <c r="H19" s="242"/>
      <c r="I19" s="120">
        <v>0</v>
      </c>
      <c r="J19" s="17"/>
      <c r="K19" s="18">
        <f>G19*I19</f>
        <v>0</v>
      </c>
    </row>
    <row r="20" spans="1:11" s="50" customFormat="1" ht="26">
      <c r="A20" s="239"/>
      <c r="B20" s="246"/>
      <c r="C20" s="83" t="s">
        <v>136</v>
      </c>
      <c r="D20" s="84"/>
      <c r="E20" s="85"/>
      <c r="F20" s="85"/>
      <c r="G20" s="86"/>
      <c r="H20" s="242"/>
      <c r="I20" s="87"/>
      <c r="J20" s="88"/>
      <c r="K20" s="89"/>
    </row>
    <row r="21" spans="1:11" s="50" customFormat="1" ht="15" customHeight="1">
      <c r="A21" s="239"/>
      <c r="B21" s="246"/>
      <c r="C21" s="79"/>
      <c r="D21" s="80"/>
      <c r="E21" s="81"/>
      <c r="F21" s="81"/>
      <c r="G21" s="115"/>
      <c r="H21" s="242"/>
      <c r="I21" s="119">
        <v>0</v>
      </c>
      <c r="J21" s="82"/>
      <c r="K21" s="63">
        <f>G21*I21</f>
        <v>0</v>
      </c>
    </row>
    <row r="22" spans="1:11" s="50" customFormat="1" ht="15" customHeight="1">
      <c r="A22" s="239"/>
      <c r="B22" s="246"/>
      <c r="C22" s="44"/>
      <c r="D22" s="16"/>
      <c r="E22" s="15"/>
      <c r="F22" s="15"/>
      <c r="G22" s="116"/>
      <c r="H22" s="242"/>
      <c r="I22" s="120">
        <v>0</v>
      </c>
      <c r="J22" s="17"/>
      <c r="K22" s="18">
        <f>G22*I22</f>
        <v>0</v>
      </c>
    </row>
    <row r="23" spans="1:11" s="50" customFormat="1" ht="13">
      <c r="A23" s="239"/>
      <c r="B23" s="246"/>
      <c r="C23" s="64" t="s">
        <v>42</v>
      </c>
      <c r="D23" s="65"/>
      <c r="E23" s="65"/>
      <c r="F23" s="65"/>
      <c r="G23" s="66"/>
      <c r="H23" s="242"/>
      <c r="I23" s="67"/>
      <c r="J23" s="68"/>
      <c r="K23" s="69"/>
    </row>
    <row r="24" spans="1:11" s="50" customFormat="1" ht="15" customHeight="1">
      <c r="A24" s="239"/>
      <c r="B24" s="246"/>
      <c r="C24" s="70"/>
      <c r="D24" s="96"/>
      <c r="E24" s="96"/>
      <c r="F24" s="96"/>
      <c r="G24" s="117"/>
      <c r="H24" s="242"/>
      <c r="I24" s="121">
        <v>0</v>
      </c>
      <c r="J24" s="71"/>
      <c r="K24" s="72">
        <f>I24</f>
        <v>0</v>
      </c>
    </row>
    <row r="25" spans="1:11" s="50" customFormat="1" ht="26">
      <c r="A25" s="239"/>
      <c r="B25" s="246"/>
      <c r="C25" s="163" t="s">
        <v>344</v>
      </c>
      <c r="D25" s="75"/>
      <c r="E25" s="75"/>
      <c r="F25" s="75"/>
      <c r="G25" s="76"/>
      <c r="H25" s="242"/>
      <c r="I25" s="77"/>
      <c r="J25" s="75"/>
      <c r="K25" s="78"/>
    </row>
    <row r="26" spans="1:11" s="50" customFormat="1" ht="12.75" customHeight="1">
      <c r="A26" s="239"/>
      <c r="B26" s="246"/>
      <c r="C26" s="62"/>
      <c r="D26" s="94"/>
      <c r="E26" s="94"/>
      <c r="F26" s="94"/>
      <c r="G26" s="115"/>
      <c r="H26" s="242"/>
      <c r="I26" s="119">
        <v>0</v>
      </c>
      <c r="J26" s="73"/>
      <c r="K26" s="63">
        <f>G26*I26</f>
        <v>0</v>
      </c>
    </row>
    <row r="27" spans="1:11" s="50" customFormat="1" ht="12.75" customHeight="1">
      <c r="A27" s="239"/>
      <c r="B27" s="246"/>
      <c r="C27" s="45"/>
      <c r="D27" s="95"/>
      <c r="E27" s="95"/>
      <c r="F27" s="95"/>
      <c r="G27" s="116"/>
      <c r="H27" s="242"/>
      <c r="I27" s="120">
        <v>0</v>
      </c>
      <c r="J27" s="20"/>
      <c r="K27" s="18">
        <f>G27*I27</f>
        <v>0</v>
      </c>
    </row>
    <row r="28" spans="1:11" s="52" customFormat="1" ht="13">
      <c r="A28" s="239"/>
      <c r="B28" s="246"/>
      <c r="C28" s="64" t="s">
        <v>31</v>
      </c>
      <c r="D28" s="75"/>
      <c r="E28" s="75"/>
      <c r="F28" s="75"/>
      <c r="G28" s="76"/>
      <c r="H28" s="242"/>
      <c r="I28" s="77"/>
      <c r="J28" s="75" t="s">
        <v>35</v>
      </c>
      <c r="K28" s="78"/>
    </row>
    <row r="29" spans="1:11" s="52" customFormat="1" ht="13">
      <c r="A29" s="239"/>
      <c r="B29" s="246"/>
      <c r="C29" s="62"/>
      <c r="D29" s="96"/>
      <c r="E29" s="96"/>
      <c r="F29" s="96"/>
      <c r="G29" s="118"/>
      <c r="H29" s="242"/>
      <c r="I29" s="119">
        <v>0</v>
      </c>
      <c r="J29" s="73"/>
      <c r="K29" s="63">
        <f>I29</f>
        <v>0</v>
      </c>
    </row>
    <row r="30" spans="1:11" s="52" customFormat="1" ht="13">
      <c r="A30" s="239"/>
      <c r="B30" s="246"/>
      <c r="C30" s="64" t="s">
        <v>104</v>
      </c>
      <c r="D30" s="75"/>
      <c r="E30" s="75"/>
      <c r="F30" s="75"/>
      <c r="G30" s="76"/>
      <c r="H30" s="242"/>
      <c r="I30" s="77"/>
      <c r="J30" s="75"/>
      <c r="K30" s="78"/>
    </row>
    <row r="31" spans="1:11" s="52" customFormat="1" ht="15" customHeight="1">
      <c r="A31" s="239"/>
      <c r="B31" s="246"/>
      <c r="C31" s="70"/>
      <c r="D31" s="96"/>
      <c r="E31" s="96"/>
      <c r="F31" s="96"/>
      <c r="G31" s="171"/>
      <c r="H31" s="242"/>
      <c r="I31" s="119">
        <v>0</v>
      </c>
      <c r="J31" s="73"/>
      <c r="K31" s="63">
        <f>G31*I31</f>
        <v>0</v>
      </c>
    </row>
    <row r="32" spans="1:11" s="52" customFormat="1" ht="13">
      <c r="A32" s="239"/>
      <c r="B32" s="246"/>
      <c r="C32" s="163" t="s">
        <v>193</v>
      </c>
      <c r="D32" s="66"/>
      <c r="E32" s="66"/>
      <c r="F32" s="66"/>
      <c r="G32" s="173"/>
      <c r="H32" s="242"/>
      <c r="I32" s="77"/>
      <c r="J32" s="75"/>
      <c r="K32" s="78"/>
    </row>
    <row r="33" spans="1:11" s="52" customFormat="1" ht="15" customHeight="1">
      <c r="A33" s="239"/>
      <c r="B33" s="246"/>
      <c r="C33" s="70"/>
      <c r="D33" s="106"/>
      <c r="E33" s="106"/>
      <c r="F33" s="106"/>
      <c r="G33" s="171"/>
      <c r="H33" s="243"/>
      <c r="I33" s="119">
        <v>0</v>
      </c>
      <c r="J33" s="172"/>
      <c r="K33" s="63">
        <f>G33*I33</f>
        <v>0</v>
      </c>
    </row>
    <row r="34" spans="1:11" s="50" customFormat="1" ht="39">
      <c r="A34" s="239"/>
      <c r="B34" s="246"/>
      <c r="C34" s="83" t="s">
        <v>346</v>
      </c>
      <c r="D34" s="84"/>
      <c r="E34" s="85"/>
      <c r="F34" s="85"/>
      <c r="G34" s="86"/>
      <c r="H34" s="86"/>
      <c r="I34" s="90"/>
      <c r="J34" s="91"/>
      <c r="K34" s="89"/>
    </row>
    <row r="35" spans="1:11" s="50" customFormat="1" ht="15" customHeight="1">
      <c r="A35" s="239"/>
      <c r="B35" s="246"/>
      <c r="C35" s="79"/>
      <c r="D35" s="80"/>
      <c r="E35" s="81"/>
      <c r="F35" s="81"/>
      <c r="G35" s="115">
        <v>1</v>
      </c>
      <c r="H35" s="241" t="s">
        <v>117</v>
      </c>
      <c r="I35" s="119">
        <v>0</v>
      </c>
      <c r="J35" s="82"/>
      <c r="K35" s="63">
        <f>G35*I35</f>
        <v>0</v>
      </c>
    </row>
    <row r="36" spans="1:11" s="50" customFormat="1" ht="15" customHeight="1">
      <c r="A36" s="239"/>
      <c r="B36" s="246"/>
      <c r="C36" s="44"/>
      <c r="D36" s="16"/>
      <c r="E36" s="15"/>
      <c r="F36" s="15"/>
      <c r="G36" s="116"/>
      <c r="H36" s="242"/>
      <c r="I36" s="120">
        <v>0</v>
      </c>
      <c r="J36" s="17"/>
      <c r="K36" s="18">
        <f>G36*I36</f>
        <v>0</v>
      </c>
    </row>
    <row r="37" spans="1:11" s="50" customFormat="1" ht="26">
      <c r="A37" s="239"/>
      <c r="B37" s="246"/>
      <c r="C37" s="83" t="s">
        <v>135</v>
      </c>
      <c r="D37" s="84"/>
      <c r="E37" s="85"/>
      <c r="F37" s="85"/>
      <c r="G37" s="86"/>
      <c r="H37" s="242"/>
      <c r="I37" s="87"/>
      <c r="J37" s="88"/>
      <c r="K37" s="89"/>
    </row>
    <row r="38" spans="1:11" s="50" customFormat="1" ht="15" customHeight="1">
      <c r="A38" s="239"/>
      <c r="B38" s="246"/>
      <c r="C38" s="79"/>
      <c r="D38" s="80"/>
      <c r="E38" s="81"/>
      <c r="F38" s="81"/>
      <c r="G38" s="115"/>
      <c r="H38" s="242"/>
      <c r="I38" s="119">
        <v>0</v>
      </c>
      <c r="J38" s="82"/>
      <c r="K38" s="63">
        <f>G38*I38</f>
        <v>0</v>
      </c>
    </row>
    <row r="39" spans="1:11" s="50" customFormat="1" ht="15" customHeight="1">
      <c r="A39" s="239"/>
      <c r="B39" s="246"/>
      <c r="C39" s="44"/>
      <c r="D39" s="16"/>
      <c r="E39" s="15"/>
      <c r="F39" s="15"/>
      <c r="G39" s="116"/>
      <c r="H39" s="242"/>
      <c r="I39" s="120">
        <v>0</v>
      </c>
      <c r="J39" s="17"/>
      <c r="K39" s="18">
        <f>G39*I39</f>
        <v>0</v>
      </c>
    </row>
    <row r="40" spans="1:11" s="50" customFormat="1" ht="26">
      <c r="A40" s="239"/>
      <c r="B40" s="246"/>
      <c r="C40" s="83" t="s">
        <v>136</v>
      </c>
      <c r="D40" s="84"/>
      <c r="E40" s="85"/>
      <c r="F40" s="85"/>
      <c r="G40" s="86"/>
      <c r="H40" s="242"/>
      <c r="I40" s="87"/>
      <c r="J40" s="88"/>
      <c r="K40" s="89"/>
    </row>
    <row r="41" spans="1:11" s="50" customFormat="1" ht="15" customHeight="1">
      <c r="A41" s="239"/>
      <c r="B41" s="246"/>
      <c r="C41" s="79"/>
      <c r="D41" s="80"/>
      <c r="E41" s="81"/>
      <c r="F41" s="81"/>
      <c r="G41" s="115"/>
      <c r="H41" s="242"/>
      <c r="I41" s="119">
        <v>0</v>
      </c>
      <c r="J41" s="82"/>
      <c r="K41" s="63">
        <f>G41*I41</f>
        <v>0</v>
      </c>
    </row>
    <row r="42" spans="1:11" s="50" customFormat="1" ht="15" customHeight="1">
      <c r="A42" s="239"/>
      <c r="B42" s="246"/>
      <c r="C42" s="44"/>
      <c r="D42" s="16"/>
      <c r="E42" s="15"/>
      <c r="F42" s="15"/>
      <c r="G42" s="116"/>
      <c r="H42" s="242"/>
      <c r="I42" s="120">
        <v>0</v>
      </c>
      <c r="J42" s="17"/>
      <c r="K42" s="18">
        <f>G42*I42</f>
        <v>0</v>
      </c>
    </row>
    <row r="43" spans="1:11" s="50" customFormat="1" ht="13">
      <c r="A43" s="239"/>
      <c r="B43" s="246"/>
      <c r="C43" s="64" t="s">
        <v>42</v>
      </c>
      <c r="D43" s="65"/>
      <c r="E43" s="65"/>
      <c r="F43" s="65"/>
      <c r="G43" s="66"/>
      <c r="H43" s="242"/>
      <c r="I43" s="67"/>
      <c r="J43" s="68"/>
      <c r="K43" s="69"/>
    </row>
    <row r="44" spans="1:11" s="50" customFormat="1" ht="15" customHeight="1">
      <c r="A44" s="239"/>
      <c r="B44" s="246"/>
      <c r="C44" s="70"/>
      <c r="D44" s="96"/>
      <c r="E44" s="96"/>
      <c r="F44" s="96"/>
      <c r="G44" s="117"/>
      <c r="H44" s="242"/>
      <c r="I44" s="121">
        <v>0</v>
      </c>
      <c r="J44" s="71"/>
      <c r="K44" s="72">
        <f>I44</f>
        <v>0</v>
      </c>
    </row>
    <row r="45" spans="1:11" s="50" customFormat="1" ht="26">
      <c r="A45" s="239"/>
      <c r="B45" s="246"/>
      <c r="C45" s="163" t="s">
        <v>344</v>
      </c>
      <c r="D45" s="75"/>
      <c r="E45" s="75"/>
      <c r="F45" s="75"/>
      <c r="G45" s="76"/>
      <c r="H45" s="242"/>
      <c r="I45" s="77"/>
      <c r="J45" s="75"/>
      <c r="K45" s="78"/>
    </row>
    <row r="46" spans="1:11" s="50" customFormat="1" ht="12.75" customHeight="1">
      <c r="A46" s="239"/>
      <c r="B46" s="246"/>
      <c r="C46" s="62"/>
      <c r="D46" s="94"/>
      <c r="E46" s="94"/>
      <c r="F46" s="94"/>
      <c r="G46" s="115"/>
      <c r="H46" s="242"/>
      <c r="I46" s="119">
        <v>0</v>
      </c>
      <c r="J46" s="73"/>
      <c r="K46" s="63">
        <f>G46*I46</f>
        <v>0</v>
      </c>
    </row>
    <row r="47" spans="1:11" s="50" customFormat="1" ht="12.75" customHeight="1">
      <c r="A47" s="239"/>
      <c r="B47" s="246"/>
      <c r="C47" s="45"/>
      <c r="D47" s="95"/>
      <c r="E47" s="95"/>
      <c r="F47" s="95"/>
      <c r="G47" s="116"/>
      <c r="H47" s="242"/>
      <c r="I47" s="120">
        <v>0</v>
      </c>
      <c r="J47" s="20"/>
      <c r="K47" s="18">
        <f>G47*I47</f>
        <v>0</v>
      </c>
    </row>
    <row r="48" spans="1:11" s="52" customFormat="1" ht="13">
      <c r="A48" s="239"/>
      <c r="B48" s="246"/>
      <c r="C48" s="64" t="s">
        <v>31</v>
      </c>
      <c r="D48" s="75"/>
      <c r="E48" s="75"/>
      <c r="F48" s="75"/>
      <c r="G48" s="76"/>
      <c r="H48" s="242"/>
      <c r="I48" s="77"/>
      <c r="J48" s="75" t="s">
        <v>35</v>
      </c>
      <c r="K48" s="78"/>
    </row>
    <row r="49" spans="1:11" s="52" customFormat="1" ht="13">
      <c r="A49" s="239"/>
      <c r="B49" s="246"/>
      <c r="C49" s="62"/>
      <c r="D49" s="96"/>
      <c r="E49" s="96"/>
      <c r="F49" s="96"/>
      <c r="G49" s="118"/>
      <c r="H49" s="242"/>
      <c r="I49" s="119">
        <v>0</v>
      </c>
      <c r="J49" s="73"/>
      <c r="K49" s="63">
        <f>I49</f>
        <v>0</v>
      </c>
    </row>
    <row r="50" spans="1:11" s="52" customFormat="1" ht="13">
      <c r="A50" s="239"/>
      <c r="B50" s="246"/>
      <c r="C50" s="64" t="s">
        <v>104</v>
      </c>
      <c r="D50" s="75"/>
      <c r="E50" s="75"/>
      <c r="F50" s="75"/>
      <c r="G50" s="76"/>
      <c r="H50" s="242"/>
      <c r="I50" s="77"/>
      <c r="J50" s="75"/>
      <c r="K50" s="78"/>
    </row>
    <row r="51" spans="1:11" s="52" customFormat="1" ht="15" customHeight="1">
      <c r="A51" s="239"/>
      <c r="B51" s="246"/>
      <c r="C51" s="70"/>
      <c r="D51" s="96"/>
      <c r="E51" s="96"/>
      <c r="F51" s="96"/>
      <c r="G51" s="171"/>
      <c r="H51" s="242"/>
      <c r="I51" s="119">
        <v>0</v>
      </c>
      <c r="J51" s="73"/>
      <c r="K51" s="63">
        <f>G51*I51</f>
        <v>0</v>
      </c>
    </row>
    <row r="52" spans="1:11" s="52" customFormat="1" ht="13">
      <c r="A52" s="239"/>
      <c r="B52" s="246"/>
      <c r="C52" s="163" t="s">
        <v>193</v>
      </c>
      <c r="D52" s="66"/>
      <c r="E52" s="66"/>
      <c r="F52" s="66"/>
      <c r="G52" s="173"/>
      <c r="H52" s="242"/>
      <c r="I52" s="77"/>
      <c r="J52" s="75"/>
      <c r="K52" s="78"/>
    </row>
    <row r="53" spans="1:11" s="52" customFormat="1" ht="15" customHeight="1">
      <c r="A53" s="239"/>
      <c r="B53" s="246"/>
      <c r="C53" s="70"/>
      <c r="D53" s="106"/>
      <c r="E53" s="106"/>
      <c r="F53" s="106"/>
      <c r="G53" s="171"/>
      <c r="H53" s="243"/>
      <c r="I53" s="119">
        <v>0</v>
      </c>
      <c r="J53" s="172"/>
      <c r="K53" s="63">
        <f>G53*I53</f>
        <v>0</v>
      </c>
    </row>
    <row r="54" spans="1:11" s="52" customFormat="1" ht="28.5" customHeight="1">
      <c r="A54" s="239"/>
      <c r="B54" s="247"/>
      <c r="C54" s="46" t="s">
        <v>119</v>
      </c>
      <c r="D54" s="244"/>
      <c r="E54" s="244"/>
      <c r="F54" s="244"/>
      <c r="G54" s="244"/>
      <c r="H54" s="244"/>
      <c r="I54" s="244"/>
      <c r="J54" s="244"/>
      <c r="K54" s="92">
        <f>SUM(K15:K53)</f>
        <v>0</v>
      </c>
    </row>
    <row r="55" spans="1:11" s="52" customFormat="1" ht="6" customHeight="1">
      <c r="A55" s="239"/>
      <c r="B55" s="123"/>
      <c r="C55" s="124"/>
      <c r="D55" s="125"/>
      <c r="E55" s="125"/>
      <c r="F55" s="125"/>
      <c r="G55" s="125"/>
      <c r="H55" s="125"/>
      <c r="I55" s="125"/>
      <c r="J55" s="125"/>
      <c r="K55" s="126"/>
    </row>
    <row r="56" spans="1:11" ht="19.5" customHeight="1">
      <c r="A56" s="47"/>
      <c r="B56" s="48"/>
      <c r="C56" s="48"/>
      <c r="D56" s="48"/>
      <c r="E56" s="48"/>
      <c r="F56" s="48"/>
      <c r="G56" s="48"/>
      <c r="H56" s="48"/>
      <c r="I56" s="48"/>
      <c r="J56" s="48"/>
      <c r="K56" s="48"/>
    </row>
    <row r="57" spans="1:11" ht="25.5" customHeight="1">
      <c r="A57" s="231" t="s">
        <v>121</v>
      </c>
      <c r="B57" s="232"/>
      <c r="C57" s="97"/>
      <c r="D57" s="97"/>
      <c r="E57" s="97"/>
      <c r="F57" s="98" t="s">
        <v>43</v>
      </c>
      <c r="G57" s="98" t="s">
        <v>44</v>
      </c>
      <c r="H57" s="98" t="s">
        <v>110</v>
      </c>
      <c r="I57" s="98" t="s">
        <v>116</v>
      </c>
      <c r="J57" s="98" t="s">
        <v>45</v>
      </c>
      <c r="K57" s="99" t="s">
        <v>41</v>
      </c>
    </row>
    <row r="58" spans="1:11" ht="14.5" customHeight="1">
      <c r="A58" s="233"/>
      <c r="B58" s="234"/>
      <c r="C58" s="102" t="s">
        <v>151</v>
      </c>
      <c r="D58" s="230"/>
      <c r="E58" s="230"/>
      <c r="F58" s="230"/>
      <c r="G58" s="230"/>
      <c r="H58" s="103"/>
      <c r="I58" s="104"/>
      <c r="J58" s="104"/>
      <c r="K58" s="105"/>
    </row>
    <row r="59" spans="1:11" ht="26">
      <c r="A59" s="233"/>
      <c r="B59" s="234"/>
      <c r="C59" s="195" t="s">
        <v>153</v>
      </c>
      <c r="D59" s="106"/>
      <c r="E59" s="106"/>
      <c r="F59" s="107" t="s">
        <v>112</v>
      </c>
      <c r="G59" s="108">
        <v>1</v>
      </c>
      <c r="H59" s="107" t="s">
        <v>111</v>
      </c>
      <c r="I59" s="93">
        <v>0</v>
      </c>
      <c r="J59" s="108"/>
      <c r="K59" s="72">
        <f>G59*I59</f>
        <v>0</v>
      </c>
    </row>
    <row r="60" spans="1:11" ht="14.5" customHeight="1">
      <c r="A60" s="233"/>
      <c r="B60" s="234"/>
      <c r="C60" s="102" t="s">
        <v>152</v>
      </c>
      <c r="D60" s="230"/>
      <c r="E60" s="230"/>
      <c r="F60" s="230"/>
      <c r="G60" s="230"/>
      <c r="H60" s="103"/>
      <c r="I60" s="104"/>
      <c r="J60" s="104"/>
      <c r="K60" s="105"/>
    </row>
    <row r="61" spans="1:11" ht="26">
      <c r="A61" s="233"/>
      <c r="B61" s="234"/>
      <c r="C61" s="182" t="s">
        <v>154</v>
      </c>
      <c r="D61" s="168"/>
      <c r="E61" s="168"/>
      <c r="F61" s="107" t="s">
        <v>112</v>
      </c>
      <c r="G61" s="108">
        <v>1</v>
      </c>
      <c r="H61" s="107" t="s">
        <v>111</v>
      </c>
      <c r="I61" s="93">
        <v>0</v>
      </c>
      <c r="J61" s="108"/>
      <c r="K61" s="72">
        <f>G61*I61</f>
        <v>0</v>
      </c>
    </row>
    <row r="62" spans="1:11" ht="14.5" customHeight="1">
      <c r="A62" s="233"/>
      <c r="B62" s="234"/>
      <c r="C62" s="102" t="s">
        <v>109</v>
      </c>
      <c r="D62" s="230"/>
      <c r="E62" s="230"/>
      <c r="F62" s="230"/>
      <c r="G62" s="230"/>
      <c r="H62" s="103"/>
      <c r="I62" s="104"/>
      <c r="J62" s="104"/>
      <c r="K62" s="105"/>
    </row>
    <row r="63" spans="1:11" ht="26">
      <c r="A63" s="233"/>
      <c r="B63" s="234"/>
      <c r="C63" s="195" t="s">
        <v>155</v>
      </c>
      <c r="D63" s="106"/>
      <c r="E63" s="106"/>
      <c r="F63" s="107" t="s">
        <v>112</v>
      </c>
      <c r="G63" s="108">
        <v>1</v>
      </c>
      <c r="H63" s="107" t="s">
        <v>111</v>
      </c>
      <c r="I63" s="93">
        <v>0</v>
      </c>
      <c r="J63" s="108"/>
      <c r="K63" s="72">
        <f>G63*I63</f>
        <v>0</v>
      </c>
    </row>
    <row r="64" spans="1:11">
      <c r="A64" s="233"/>
      <c r="B64" s="234"/>
      <c r="C64" s="102" t="s">
        <v>103</v>
      </c>
      <c r="D64" s="104"/>
      <c r="E64" s="104"/>
      <c r="F64" s="104"/>
      <c r="G64" s="104"/>
      <c r="H64" s="104"/>
      <c r="I64" s="104"/>
      <c r="J64" s="104"/>
      <c r="K64" s="105"/>
    </row>
    <row r="65" spans="1:11">
      <c r="A65" s="233"/>
      <c r="B65" s="234"/>
      <c r="C65" s="194" t="s">
        <v>190</v>
      </c>
      <c r="D65" s="94"/>
      <c r="E65" s="94"/>
      <c r="F65" s="100" t="s">
        <v>107</v>
      </c>
      <c r="G65" s="101">
        <v>1</v>
      </c>
      <c r="H65" s="100" t="s">
        <v>113</v>
      </c>
      <c r="I65" s="74">
        <v>0</v>
      </c>
      <c r="J65" s="101"/>
      <c r="K65" s="63">
        <f t="shared" ref="K65:K82" si="0">G65*I65</f>
        <v>0</v>
      </c>
    </row>
    <row r="66" spans="1:11">
      <c r="A66" s="233"/>
      <c r="B66" s="234"/>
      <c r="C66" s="193" t="s">
        <v>191</v>
      </c>
      <c r="D66" s="94"/>
      <c r="E66" s="94"/>
      <c r="F66" s="19" t="s">
        <v>107</v>
      </c>
      <c r="G66" s="57">
        <v>1</v>
      </c>
      <c r="H66" s="19" t="s">
        <v>113</v>
      </c>
      <c r="I66" s="59">
        <v>0</v>
      </c>
      <c r="J66" s="57"/>
      <c r="K66" s="18">
        <f t="shared" si="0"/>
        <v>0</v>
      </c>
    </row>
    <row r="67" spans="1:11">
      <c r="A67" s="233"/>
      <c r="B67" s="234"/>
      <c r="C67" s="193" t="s">
        <v>192</v>
      </c>
      <c r="D67" s="94"/>
      <c r="E67" s="94"/>
      <c r="F67" s="19" t="s">
        <v>108</v>
      </c>
      <c r="G67" s="57">
        <v>1</v>
      </c>
      <c r="H67" s="19" t="s">
        <v>113</v>
      </c>
      <c r="I67" s="59">
        <v>0</v>
      </c>
      <c r="J67" s="57"/>
      <c r="K67" s="18">
        <f t="shared" si="0"/>
        <v>0</v>
      </c>
    </row>
    <row r="68" spans="1:11">
      <c r="A68" s="233"/>
      <c r="B68" s="234"/>
      <c r="C68" s="193" t="s">
        <v>105</v>
      </c>
      <c r="D68" s="94"/>
      <c r="E68" s="94"/>
      <c r="F68" s="19" t="s">
        <v>108</v>
      </c>
      <c r="G68" s="57">
        <v>1</v>
      </c>
      <c r="H68" s="19" t="s">
        <v>113</v>
      </c>
      <c r="I68" s="59">
        <v>0</v>
      </c>
      <c r="J68" s="57"/>
      <c r="K68" s="18">
        <f t="shared" si="0"/>
        <v>0</v>
      </c>
    </row>
    <row r="69" spans="1:11">
      <c r="A69" s="233"/>
      <c r="B69" s="234"/>
      <c r="C69" s="196" t="s">
        <v>106</v>
      </c>
      <c r="D69" s="106"/>
      <c r="E69" s="106"/>
      <c r="F69" s="106"/>
      <c r="G69" s="110">
        <v>1</v>
      </c>
      <c r="H69" s="111" t="s">
        <v>113</v>
      </c>
      <c r="I69" s="60">
        <v>0</v>
      </c>
      <c r="J69" s="110"/>
      <c r="K69" s="61">
        <f t="shared" si="0"/>
        <v>0</v>
      </c>
    </row>
    <row r="70" spans="1:11">
      <c r="A70" s="233"/>
      <c r="B70" s="234"/>
      <c r="C70" s="102" t="s">
        <v>115</v>
      </c>
      <c r="D70" s="104"/>
      <c r="E70" s="104"/>
      <c r="F70" s="104"/>
      <c r="G70" s="104"/>
      <c r="H70" s="104"/>
      <c r="I70" s="104"/>
      <c r="J70" s="104"/>
      <c r="K70" s="112" t="s">
        <v>35</v>
      </c>
    </row>
    <row r="71" spans="1:11" ht="26">
      <c r="A71" s="233"/>
      <c r="B71" s="234"/>
      <c r="C71" s="109" t="s">
        <v>26</v>
      </c>
      <c r="D71" s="95"/>
      <c r="E71" s="95"/>
      <c r="F71" s="111" t="s">
        <v>114</v>
      </c>
      <c r="G71" s="110">
        <v>1</v>
      </c>
      <c r="H71" s="111" t="s">
        <v>111</v>
      </c>
      <c r="I71" s="60">
        <v>0</v>
      </c>
      <c r="J71" s="110"/>
      <c r="K71" s="61">
        <f t="shared" si="0"/>
        <v>0</v>
      </c>
    </row>
    <row r="72" spans="1:11">
      <c r="A72" s="233"/>
      <c r="B72" s="234"/>
      <c r="C72" s="102" t="s">
        <v>314</v>
      </c>
      <c r="D72" s="104"/>
      <c r="E72" s="104"/>
      <c r="F72" s="104"/>
      <c r="G72" s="104"/>
      <c r="H72" s="104"/>
      <c r="I72" s="104"/>
      <c r="J72" s="104"/>
      <c r="K72" s="112" t="s">
        <v>35</v>
      </c>
    </row>
    <row r="73" spans="1:11" ht="26">
      <c r="A73" s="233"/>
      <c r="B73" s="234"/>
      <c r="C73" s="109" t="s">
        <v>288</v>
      </c>
      <c r="D73" s="95"/>
      <c r="E73" s="95"/>
      <c r="F73" s="111" t="s">
        <v>114</v>
      </c>
      <c r="G73" s="110">
        <v>1</v>
      </c>
      <c r="H73" s="111" t="s">
        <v>326</v>
      </c>
      <c r="I73" s="60">
        <v>0</v>
      </c>
      <c r="J73" s="110"/>
      <c r="K73" s="61">
        <f t="shared" si="0"/>
        <v>0</v>
      </c>
    </row>
    <row r="74" spans="1:11" ht="26">
      <c r="A74" s="233"/>
      <c r="B74" s="234"/>
      <c r="C74" s="109" t="s">
        <v>289</v>
      </c>
      <c r="D74" s="95"/>
      <c r="E74" s="95"/>
      <c r="F74" s="111" t="s">
        <v>114</v>
      </c>
      <c r="G74" s="110">
        <v>1</v>
      </c>
      <c r="H74" s="111" t="s">
        <v>326</v>
      </c>
      <c r="I74" s="60">
        <v>0</v>
      </c>
      <c r="J74" s="110"/>
      <c r="K74" s="61">
        <f t="shared" si="0"/>
        <v>0</v>
      </c>
    </row>
    <row r="75" spans="1:11" ht="26">
      <c r="A75" s="233"/>
      <c r="B75" s="234"/>
      <c r="C75" s="109" t="s">
        <v>290</v>
      </c>
      <c r="D75" s="95"/>
      <c r="E75" s="95"/>
      <c r="F75" s="111" t="s">
        <v>114</v>
      </c>
      <c r="G75" s="110">
        <v>1</v>
      </c>
      <c r="H75" s="111" t="s">
        <v>326</v>
      </c>
      <c r="I75" s="60">
        <v>0</v>
      </c>
      <c r="J75" s="110"/>
      <c r="K75" s="61">
        <f t="shared" si="0"/>
        <v>0</v>
      </c>
    </row>
    <row r="76" spans="1:11" ht="26">
      <c r="A76" s="233"/>
      <c r="B76" s="234"/>
      <c r="C76" s="109" t="s">
        <v>291</v>
      </c>
      <c r="D76" s="95"/>
      <c r="E76" s="95"/>
      <c r="F76" s="111" t="s">
        <v>114</v>
      </c>
      <c r="G76" s="110">
        <v>1</v>
      </c>
      <c r="H76" s="111" t="s">
        <v>326</v>
      </c>
      <c r="I76" s="60">
        <v>0</v>
      </c>
      <c r="J76" s="110"/>
      <c r="K76" s="61">
        <f t="shared" si="0"/>
        <v>0</v>
      </c>
    </row>
    <row r="77" spans="1:11" ht="39">
      <c r="A77" s="233"/>
      <c r="B77" s="234"/>
      <c r="C77" s="109" t="s">
        <v>347</v>
      </c>
      <c r="D77" s="95"/>
      <c r="E77" s="95"/>
      <c r="F77" s="111" t="s">
        <v>114</v>
      </c>
      <c r="G77" s="110">
        <v>1</v>
      </c>
      <c r="H77" s="111" t="s">
        <v>326</v>
      </c>
      <c r="I77" s="60">
        <v>0</v>
      </c>
      <c r="J77" s="110"/>
      <c r="K77" s="61">
        <f t="shared" si="0"/>
        <v>0</v>
      </c>
    </row>
    <row r="78" spans="1:11" ht="39">
      <c r="A78" s="233"/>
      <c r="B78" s="234"/>
      <c r="C78" s="109" t="s">
        <v>348</v>
      </c>
      <c r="D78" s="95"/>
      <c r="E78" s="95"/>
      <c r="F78" s="111" t="s">
        <v>114</v>
      </c>
      <c r="G78" s="110">
        <v>1</v>
      </c>
      <c r="H78" s="111" t="s">
        <v>326</v>
      </c>
      <c r="I78" s="60">
        <v>0</v>
      </c>
      <c r="J78" s="110"/>
      <c r="K78" s="61">
        <v>0</v>
      </c>
    </row>
    <row r="79" spans="1:11" ht="26">
      <c r="A79" s="233"/>
      <c r="B79" s="234"/>
      <c r="C79" s="113" t="s">
        <v>133</v>
      </c>
      <c r="D79" s="104"/>
      <c r="E79" s="104"/>
      <c r="F79" s="104"/>
      <c r="G79" s="104"/>
      <c r="H79" s="104"/>
      <c r="I79" s="104"/>
      <c r="J79" s="104"/>
      <c r="K79" s="105"/>
    </row>
    <row r="80" spans="1:11">
      <c r="A80" s="233"/>
      <c r="B80" s="234"/>
      <c r="C80" s="192" t="s">
        <v>35</v>
      </c>
      <c r="D80" s="95"/>
      <c r="E80" s="95"/>
      <c r="F80" s="95"/>
      <c r="G80" s="101">
        <v>1</v>
      </c>
      <c r="H80" s="111" t="s">
        <v>113</v>
      </c>
      <c r="I80" s="60">
        <v>0</v>
      </c>
      <c r="J80" s="57"/>
      <c r="K80" s="63">
        <f t="shared" si="0"/>
        <v>0</v>
      </c>
    </row>
    <row r="81" spans="1:11" ht="26">
      <c r="A81" s="233"/>
      <c r="B81" s="234"/>
      <c r="C81" s="113" t="s">
        <v>134</v>
      </c>
      <c r="D81" s="104"/>
      <c r="E81" s="104"/>
      <c r="F81" s="114"/>
      <c r="G81" s="104"/>
      <c r="H81" s="104"/>
      <c r="I81" s="104"/>
      <c r="J81" s="104"/>
      <c r="K81" s="105"/>
    </row>
    <row r="82" spans="1:11">
      <c r="A82" s="235"/>
      <c r="B82" s="236"/>
      <c r="C82" s="192" t="s">
        <v>35</v>
      </c>
      <c r="D82" s="95"/>
      <c r="E82" s="95"/>
      <c r="F82" s="95"/>
      <c r="G82" s="57">
        <v>1</v>
      </c>
      <c r="H82" s="19" t="s">
        <v>113</v>
      </c>
      <c r="I82" s="59">
        <v>0</v>
      </c>
      <c r="J82" s="57"/>
      <c r="K82" s="18">
        <f t="shared" si="0"/>
        <v>0</v>
      </c>
    </row>
    <row r="84" spans="1:11">
      <c r="C84" s="2" t="s">
        <v>150</v>
      </c>
    </row>
    <row r="85" spans="1:11">
      <c r="C85" s="2"/>
    </row>
    <row r="86" spans="1:11">
      <c r="C86" s="2" t="s">
        <v>18</v>
      </c>
    </row>
  </sheetData>
  <mergeCells count="15">
    <mergeCell ref="G1:I1"/>
    <mergeCell ref="A2:K2"/>
    <mergeCell ref="C3:D3"/>
    <mergeCell ref="D58:G58"/>
    <mergeCell ref="A57:B82"/>
    <mergeCell ref="A4:K5"/>
    <mergeCell ref="D62:G62"/>
    <mergeCell ref="A13:A55"/>
    <mergeCell ref="C11:J11"/>
    <mergeCell ref="H35:H53"/>
    <mergeCell ref="D54:J54"/>
    <mergeCell ref="B13:B54"/>
    <mergeCell ref="C10:J10"/>
    <mergeCell ref="H15:H33"/>
    <mergeCell ref="D60:G60"/>
  </mergeCells>
  <dataValidations count="1">
    <dataValidation type="custom" allowBlank="1" showInputMessage="1" showErrorMessage="1" sqref="L2:GT2" xr:uid="{00000000-0002-0000-0300-000000000000}"/>
  </dataValidations>
  <pageMargins left="0.7" right="0.7" top="0.75" bottom="0.75" header="0.3" footer="0.3"/>
  <pageSetup paperSize="8"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4821-DF0E-41E8-9F05-F57D1E8F6EC2}">
  <sheetPr>
    <pageSetUpPr fitToPage="1"/>
  </sheetPr>
  <dimension ref="A1:BK868"/>
  <sheetViews>
    <sheetView showGridLines="0" topLeftCell="A3" zoomScaleNormal="100" workbookViewId="0">
      <selection activeCell="D19" sqref="D19"/>
    </sheetView>
  </sheetViews>
  <sheetFormatPr baseColWidth="10" defaultColWidth="11.453125" defaultRowHeight="12.5"/>
  <cols>
    <col min="1" max="1" width="11.453125" style="190" customWidth="1"/>
    <col min="2" max="2" width="71.1796875" style="190" customWidth="1"/>
    <col min="3" max="3" width="40.453125" style="190" bestFit="1" customWidth="1"/>
    <col min="4" max="4" width="70.54296875" style="190" customWidth="1"/>
    <col min="5" max="5" width="13.54296875" style="136" customWidth="1"/>
    <col min="6" max="16384" width="11.453125" style="190"/>
  </cols>
  <sheetData>
    <row r="1" spans="1:5" ht="94.5" customHeight="1">
      <c r="D1" s="7" t="s">
        <v>6</v>
      </c>
      <c r="E1" s="253"/>
    </row>
    <row r="2" spans="1:5" ht="38.25" customHeight="1">
      <c r="D2" s="154" t="s">
        <v>180</v>
      </c>
      <c r="E2" s="254"/>
    </row>
    <row r="3" spans="1:5" ht="118.5" customHeight="1">
      <c r="A3" s="216" t="s">
        <v>313</v>
      </c>
      <c r="B3" s="216"/>
      <c r="C3" s="216"/>
      <c r="D3" s="216"/>
      <c r="E3" s="216"/>
    </row>
    <row r="4" spans="1:5" ht="36.75" customHeight="1">
      <c r="A4" s="217" t="s">
        <v>360</v>
      </c>
      <c r="B4" s="217"/>
      <c r="C4" s="217"/>
      <c r="D4" s="217"/>
      <c r="E4" s="217"/>
    </row>
    <row r="5" spans="1:5" ht="13">
      <c r="A5" s="26" t="s">
        <v>37</v>
      </c>
      <c r="B5" s="27"/>
      <c r="C5" s="28"/>
      <c r="D5" s="29" t="s">
        <v>331</v>
      </c>
      <c r="E5" s="130"/>
    </row>
    <row r="6" spans="1:5">
      <c r="A6" s="23" t="s">
        <v>38</v>
      </c>
      <c r="B6" s="12"/>
      <c r="C6" s="22"/>
      <c r="D6" s="24" t="s">
        <v>148</v>
      </c>
      <c r="E6" s="130"/>
    </row>
    <row r="7" spans="1:5">
      <c r="A7" s="23" t="s">
        <v>147</v>
      </c>
      <c r="B7" s="12"/>
      <c r="C7" s="22"/>
      <c r="D7" s="25" t="s">
        <v>149</v>
      </c>
      <c r="E7" s="130"/>
    </row>
    <row r="8" spans="1:5" ht="52.5" customHeight="1">
      <c r="A8" s="221" t="s">
        <v>160</v>
      </c>
      <c r="B8" s="222"/>
      <c r="C8" s="223"/>
      <c r="D8" s="12"/>
      <c r="E8" s="130"/>
    </row>
    <row r="9" spans="1:5" ht="42.75" customHeight="1">
      <c r="A9" s="225" t="s">
        <v>161</v>
      </c>
      <c r="B9" s="225"/>
      <c r="C9" s="225"/>
      <c r="D9" s="12"/>
      <c r="E9" s="130"/>
    </row>
    <row r="10" spans="1:5" ht="62">
      <c r="A10" s="138"/>
      <c r="B10" s="138"/>
      <c r="C10" s="159" t="s">
        <v>126</v>
      </c>
      <c r="D10" s="160" t="s">
        <v>127</v>
      </c>
      <c r="E10" s="137" t="s">
        <v>36</v>
      </c>
    </row>
    <row r="11" spans="1:5" ht="18.75" customHeight="1">
      <c r="A11" s="186" t="s">
        <v>11</v>
      </c>
      <c r="B11" s="188" t="s">
        <v>12</v>
      </c>
      <c r="C11" s="219"/>
      <c r="D11" s="255"/>
      <c r="E11" s="218"/>
    </row>
    <row r="12" spans="1:5">
      <c r="A12" s="224" t="s">
        <v>35</v>
      </c>
      <c r="B12" s="140" t="s">
        <v>19</v>
      </c>
      <c r="C12" s="219"/>
      <c r="D12" s="255"/>
      <c r="E12" s="218"/>
    </row>
    <row r="13" spans="1:5">
      <c r="A13" s="224"/>
      <c r="B13" s="141" t="s">
        <v>20</v>
      </c>
      <c r="C13" s="219"/>
      <c r="D13" s="255"/>
      <c r="E13" s="218"/>
    </row>
    <row r="14" spans="1:5">
      <c r="A14" s="224"/>
      <c r="B14" s="141" t="s">
        <v>13</v>
      </c>
      <c r="C14" s="219"/>
      <c r="D14" s="255"/>
      <c r="E14" s="218"/>
    </row>
    <row r="15" spans="1:5">
      <c r="A15" s="224"/>
      <c r="B15" s="141" t="s">
        <v>21</v>
      </c>
      <c r="C15" s="219"/>
      <c r="D15" s="255"/>
      <c r="E15" s="218"/>
    </row>
    <row r="16" spans="1:5">
      <c r="A16" s="224"/>
      <c r="B16" s="141" t="s">
        <v>189</v>
      </c>
      <c r="C16" s="219"/>
      <c r="D16" s="255"/>
      <c r="E16" s="218"/>
    </row>
    <row r="17" spans="1:5">
      <c r="A17" s="224"/>
      <c r="B17" s="142" t="s">
        <v>14</v>
      </c>
      <c r="C17" s="219"/>
      <c r="D17" s="255"/>
      <c r="E17" s="218"/>
    </row>
    <row r="18" spans="1:5">
      <c r="A18" s="224"/>
      <c r="B18" s="142" t="s">
        <v>22</v>
      </c>
      <c r="C18" s="219"/>
      <c r="D18" s="255"/>
      <c r="E18" s="218"/>
    </row>
    <row r="19" spans="1:5" ht="50">
      <c r="A19" s="224"/>
      <c r="B19" s="143" t="s">
        <v>23</v>
      </c>
      <c r="C19" s="219"/>
      <c r="D19" s="255"/>
      <c r="E19" s="218"/>
    </row>
    <row r="20" spans="1:5" ht="13">
      <c r="A20" s="224"/>
      <c r="B20" s="144" t="s">
        <v>123</v>
      </c>
      <c r="C20" s="219"/>
      <c r="D20" s="256"/>
      <c r="E20" s="218"/>
    </row>
    <row r="21" spans="1:5" ht="13">
      <c r="A21" s="224"/>
      <c r="B21" s="144" t="s">
        <v>124</v>
      </c>
      <c r="C21" s="219"/>
      <c r="D21" s="256"/>
      <c r="E21" s="218"/>
    </row>
    <row r="22" spans="1:5">
      <c r="A22" s="224"/>
      <c r="B22" s="142" t="s">
        <v>24</v>
      </c>
      <c r="C22" s="219"/>
      <c r="D22" s="255"/>
      <c r="E22" s="218"/>
    </row>
    <row r="23" spans="1:5">
      <c r="A23" s="224"/>
      <c r="B23" s="142" t="s">
        <v>25</v>
      </c>
      <c r="C23" s="219"/>
      <c r="D23" s="255"/>
      <c r="E23" s="218"/>
    </row>
    <row r="24" spans="1:5" ht="27.75" customHeight="1">
      <c r="A24" s="220"/>
      <c r="B24" s="220"/>
      <c r="C24" s="220"/>
      <c r="D24" s="220"/>
      <c r="E24" s="220"/>
    </row>
    <row r="25" spans="1:5" s="187" customFormat="1" ht="21.75" customHeight="1">
      <c r="A25" s="186" t="s">
        <v>0</v>
      </c>
      <c r="B25" s="188" t="s">
        <v>200</v>
      </c>
      <c r="C25" s="188"/>
      <c r="D25" s="188"/>
      <c r="E25" s="188"/>
    </row>
    <row r="26" spans="1:5" ht="13">
      <c r="A26" s="189" t="s">
        <v>7</v>
      </c>
      <c r="B26" s="128" t="s">
        <v>201</v>
      </c>
      <c r="C26" s="145"/>
      <c r="D26" s="3"/>
      <c r="E26" s="3"/>
    </row>
    <row r="27" spans="1:5" ht="60" customHeight="1">
      <c r="A27" s="191" t="s">
        <v>46</v>
      </c>
      <c r="B27" s="174" t="s">
        <v>354</v>
      </c>
      <c r="C27" s="158" t="s">
        <v>58</v>
      </c>
      <c r="D27" s="257"/>
      <c r="E27" s="132">
        <v>1</v>
      </c>
    </row>
    <row r="28" spans="1:5" ht="79.75" customHeight="1">
      <c r="A28" s="191" t="s">
        <v>47</v>
      </c>
      <c r="B28" s="175" t="s">
        <v>297</v>
      </c>
      <c r="C28" s="158" t="s">
        <v>58</v>
      </c>
      <c r="D28" s="257"/>
      <c r="E28" s="132">
        <v>1</v>
      </c>
    </row>
    <row r="29" spans="1:5" ht="79.75" customHeight="1">
      <c r="A29" s="191" t="s">
        <v>203</v>
      </c>
      <c r="B29" s="175" t="s">
        <v>349</v>
      </c>
      <c r="C29" s="158" t="s">
        <v>58</v>
      </c>
      <c r="D29" s="257"/>
      <c r="E29" s="132">
        <v>1</v>
      </c>
    </row>
    <row r="30" spans="1:5" ht="79.75" customHeight="1">
      <c r="A30" s="191" t="s">
        <v>204</v>
      </c>
      <c r="B30" s="175" t="s">
        <v>350</v>
      </c>
      <c r="C30" s="158" t="s">
        <v>58</v>
      </c>
      <c r="D30" s="257"/>
      <c r="E30" s="132">
        <v>1</v>
      </c>
    </row>
    <row r="31" spans="1:5" ht="79.75" customHeight="1">
      <c r="A31" s="191" t="s">
        <v>292</v>
      </c>
      <c r="B31" s="175" t="s">
        <v>294</v>
      </c>
      <c r="C31" s="158" t="s">
        <v>58</v>
      </c>
      <c r="D31" s="257"/>
      <c r="E31" s="132">
        <v>1</v>
      </c>
    </row>
    <row r="32" spans="1:5" ht="79.75" customHeight="1">
      <c r="A32" s="191" t="s">
        <v>357</v>
      </c>
      <c r="B32" s="175" t="s">
        <v>358</v>
      </c>
      <c r="C32" s="158" t="s">
        <v>58</v>
      </c>
      <c r="D32" s="257"/>
      <c r="E32" s="132">
        <v>1</v>
      </c>
    </row>
    <row r="33" spans="1:5" ht="42.65" customHeight="1">
      <c r="A33" s="189" t="s">
        <v>8</v>
      </c>
      <c r="B33" s="38" t="s">
        <v>202</v>
      </c>
      <c r="C33" s="35"/>
      <c r="D33" s="258"/>
      <c r="E33" s="3"/>
    </row>
    <row r="34" spans="1:5" ht="37.5">
      <c r="A34" s="191" t="s">
        <v>9</v>
      </c>
      <c r="B34" s="201" t="s">
        <v>197</v>
      </c>
      <c r="C34" s="179" t="s">
        <v>198</v>
      </c>
      <c r="D34" s="248"/>
      <c r="E34" s="205">
        <v>2</v>
      </c>
    </row>
    <row r="35" spans="1:5" ht="64.400000000000006" customHeight="1">
      <c r="A35" s="191" t="s">
        <v>10</v>
      </c>
      <c r="B35" s="176" t="s">
        <v>199</v>
      </c>
      <c r="C35" s="179" t="s">
        <v>198</v>
      </c>
      <c r="D35" s="248"/>
      <c r="E35" s="132">
        <v>2</v>
      </c>
    </row>
    <row r="36" spans="1:5" ht="64.400000000000006" customHeight="1">
      <c r="A36" s="191" t="s">
        <v>299</v>
      </c>
      <c r="B36" s="176" t="s">
        <v>355</v>
      </c>
      <c r="C36" s="179" t="s">
        <v>198</v>
      </c>
      <c r="D36" s="248"/>
      <c r="E36" s="132">
        <v>2</v>
      </c>
    </row>
    <row r="37" spans="1:5" ht="42.65" customHeight="1">
      <c r="A37" s="189" t="s">
        <v>15</v>
      </c>
      <c r="B37" s="38" t="s">
        <v>209</v>
      </c>
      <c r="C37" s="35"/>
      <c r="D37" s="258"/>
      <c r="E37" s="3"/>
    </row>
    <row r="38" spans="1:5" ht="42.65" customHeight="1">
      <c r="A38" s="191" t="s">
        <v>16</v>
      </c>
      <c r="B38" s="175" t="s">
        <v>205</v>
      </c>
      <c r="C38" s="158" t="s">
        <v>58</v>
      </c>
      <c r="D38" s="257"/>
      <c r="E38" s="197">
        <v>2</v>
      </c>
    </row>
    <row r="39" spans="1:5" ht="13">
      <c r="A39" s="189" t="s">
        <v>48</v>
      </c>
      <c r="B39" s="146" t="s">
        <v>33</v>
      </c>
      <c r="C39" s="145"/>
      <c r="D39" s="258"/>
      <c r="E39" s="3"/>
    </row>
    <row r="40" spans="1:5" ht="39">
      <c r="A40" s="21" t="s">
        <v>49</v>
      </c>
      <c r="B40" s="201" t="s">
        <v>61</v>
      </c>
      <c r="C40" s="178" t="s">
        <v>319</v>
      </c>
      <c r="D40" s="257"/>
      <c r="E40" s="199"/>
    </row>
    <row r="41" spans="1:5" ht="39">
      <c r="A41" s="21" t="s">
        <v>206</v>
      </c>
      <c r="B41" s="201" t="s">
        <v>62</v>
      </c>
      <c r="C41" s="178" t="s">
        <v>319</v>
      </c>
      <c r="D41" s="257"/>
      <c r="E41" s="199"/>
    </row>
    <row r="42" spans="1:5" ht="13">
      <c r="A42" s="189" t="s">
        <v>50</v>
      </c>
      <c r="B42" s="146" t="s">
        <v>32</v>
      </c>
      <c r="C42" s="145"/>
      <c r="D42" s="258"/>
      <c r="E42" s="3"/>
    </row>
    <row r="43" spans="1:5" ht="37.5">
      <c r="A43" s="191" t="s">
        <v>51</v>
      </c>
      <c r="B43" s="175" t="s">
        <v>207</v>
      </c>
      <c r="C43" s="158" t="s">
        <v>58</v>
      </c>
      <c r="D43" s="257"/>
      <c r="E43" s="197">
        <v>1</v>
      </c>
    </row>
    <row r="44" spans="1:5" ht="13">
      <c r="A44" s="189" t="s">
        <v>52</v>
      </c>
      <c r="B44" s="38" t="s">
        <v>71</v>
      </c>
      <c r="C44" s="145"/>
      <c r="D44" s="258"/>
      <c r="E44" s="3"/>
    </row>
    <row r="45" spans="1:5" ht="69" customHeight="1">
      <c r="A45" s="5" t="s">
        <v>53</v>
      </c>
      <c r="B45" s="143" t="s">
        <v>320</v>
      </c>
      <c r="C45" s="158" t="s">
        <v>58</v>
      </c>
      <c r="D45" s="259"/>
      <c r="E45" s="198">
        <v>1</v>
      </c>
    </row>
    <row r="46" spans="1:5" ht="13">
      <c r="A46" s="189" t="s">
        <v>95</v>
      </c>
      <c r="B46" s="146" t="s">
        <v>63</v>
      </c>
      <c r="C46" s="145"/>
      <c r="D46" s="258"/>
      <c r="E46" s="3"/>
    </row>
    <row r="47" spans="1:5" ht="25">
      <c r="A47" s="191" t="s">
        <v>97</v>
      </c>
      <c r="B47" s="177" t="s">
        <v>318</v>
      </c>
      <c r="C47" s="158" t="s">
        <v>143</v>
      </c>
      <c r="D47" s="257"/>
      <c r="E47" s="197">
        <v>1</v>
      </c>
    </row>
    <row r="48" spans="1:5" ht="13">
      <c r="A48" s="189" t="s">
        <v>96</v>
      </c>
      <c r="B48" s="38" t="s">
        <v>64</v>
      </c>
      <c r="C48" s="145"/>
      <c r="D48" s="258"/>
      <c r="E48" s="3"/>
    </row>
    <row r="49" spans="1:5" ht="84" customHeight="1">
      <c r="A49" s="191" t="s">
        <v>98</v>
      </c>
      <c r="B49" s="157" t="s">
        <v>208</v>
      </c>
      <c r="C49" s="178" t="s">
        <v>332</v>
      </c>
      <c r="D49" s="257"/>
      <c r="E49" s="132">
        <v>2</v>
      </c>
    </row>
    <row r="50" spans="1:5" s="187" customFormat="1" ht="21.75" customHeight="1">
      <c r="A50" s="186" t="s">
        <v>1</v>
      </c>
      <c r="B50" s="188" t="s">
        <v>211</v>
      </c>
      <c r="C50" s="188"/>
      <c r="D50" s="260"/>
      <c r="E50" s="188"/>
    </row>
    <row r="51" spans="1:5" ht="13">
      <c r="A51" s="189" t="s">
        <v>54</v>
      </c>
      <c r="B51" s="128" t="s">
        <v>210</v>
      </c>
      <c r="C51" s="145"/>
      <c r="D51" s="258"/>
      <c r="E51" s="3"/>
    </row>
    <row r="52" spans="1:5" ht="79.75" customHeight="1">
      <c r="A52" s="191" t="s">
        <v>72</v>
      </c>
      <c r="B52" s="175" t="s">
        <v>356</v>
      </c>
      <c r="C52" s="158" t="s">
        <v>58</v>
      </c>
      <c r="D52" s="257"/>
      <c r="E52" s="132">
        <v>1</v>
      </c>
    </row>
    <row r="53" spans="1:5" ht="79.75" customHeight="1">
      <c r="A53" s="191" t="s">
        <v>146</v>
      </c>
      <c r="B53" s="174" t="s">
        <v>298</v>
      </c>
      <c r="C53" s="158" t="s">
        <v>58</v>
      </c>
      <c r="D53" s="257"/>
      <c r="E53" s="132">
        <v>1</v>
      </c>
    </row>
    <row r="54" spans="1:5" ht="79.75" customHeight="1">
      <c r="A54" s="191" t="s">
        <v>213</v>
      </c>
      <c r="B54" s="175" t="s">
        <v>212</v>
      </c>
      <c r="C54" s="158" t="s">
        <v>58</v>
      </c>
      <c r="D54" s="257"/>
      <c r="E54" s="132">
        <v>1</v>
      </c>
    </row>
    <row r="55" spans="1:5" ht="79.75" customHeight="1">
      <c r="A55" s="191" t="s">
        <v>214</v>
      </c>
      <c r="B55" s="175" t="s">
        <v>351</v>
      </c>
      <c r="C55" s="158" t="s">
        <v>58</v>
      </c>
      <c r="D55" s="257"/>
      <c r="E55" s="132">
        <v>1</v>
      </c>
    </row>
    <row r="56" spans="1:5" ht="79.75" customHeight="1">
      <c r="A56" s="191" t="s">
        <v>215</v>
      </c>
      <c r="B56" s="174" t="s">
        <v>352</v>
      </c>
      <c r="C56" s="158" t="s">
        <v>58</v>
      </c>
      <c r="D56" s="257"/>
      <c r="E56" s="132">
        <v>1</v>
      </c>
    </row>
    <row r="57" spans="1:5" ht="79.75" customHeight="1">
      <c r="A57" s="191" t="s">
        <v>293</v>
      </c>
      <c r="B57" s="175" t="s">
        <v>295</v>
      </c>
      <c r="C57" s="158" t="s">
        <v>58</v>
      </c>
      <c r="D57" s="257"/>
      <c r="E57" s="132">
        <v>1</v>
      </c>
    </row>
    <row r="58" spans="1:5" ht="42.65" customHeight="1">
      <c r="A58" s="189" t="s">
        <v>216</v>
      </c>
      <c r="B58" s="38" t="s">
        <v>202</v>
      </c>
      <c r="C58" s="35"/>
      <c r="D58" s="258"/>
      <c r="E58" s="3"/>
    </row>
    <row r="59" spans="1:5" ht="37.5">
      <c r="A59" s="191" t="s">
        <v>219</v>
      </c>
      <c r="B59" s="201" t="s">
        <v>217</v>
      </c>
      <c r="C59" s="129" t="s">
        <v>359</v>
      </c>
      <c r="D59" s="249"/>
      <c r="E59" s="205">
        <v>1</v>
      </c>
    </row>
    <row r="60" spans="1:5" ht="42.65" customHeight="1">
      <c r="A60" s="189" t="s">
        <v>218</v>
      </c>
      <c r="B60" s="38" t="s">
        <v>209</v>
      </c>
      <c r="C60" s="35"/>
      <c r="D60" s="258"/>
      <c r="E60" s="3"/>
    </row>
    <row r="61" spans="1:5" ht="42.65" customHeight="1">
      <c r="A61" s="191" t="s">
        <v>220</v>
      </c>
      <c r="B61" s="175" t="s">
        <v>224</v>
      </c>
      <c r="C61" s="158" t="s">
        <v>58</v>
      </c>
      <c r="D61" s="257"/>
      <c r="E61" s="197">
        <v>1</v>
      </c>
    </row>
    <row r="62" spans="1:5" ht="13">
      <c r="A62" s="189" t="s">
        <v>221</v>
      </c>
      <c r="B62" s="146" t="s">
        <v>33</v>
      </c>
      <c r="C62" s="145"/>
      <c r="D62" s="258"/>
      <c r="E62" s="3"/>
    </row>
    <row r="63" spans="1:5" ht="37.5">
      <c r="A63" s="21" t="s">
        <v>223</v>
      </c>
      <c r="B63" s="201" t="s">
        <v>61</v>
      </c>
      <c r="C63" s="129" t="s">
        <v>125</v>
      </c>
      <c r="D63" s="257"/>
      <c r="E63" s="199"/>
    </row>
    <row r="64" spans="1:5" ht="37.5">
      <c r="A64" s="21" t="s">
        <v>232</v>
      </c>
      <c r="B64" s="201" t="s">
        <v>62</v>
      </c>
      <c r="C64" s="129" t="s">
        <v>125</v>
      </c>
      <c r="D64" s="257"/>
      <c r="E64" s="199"/>
    </row>
    <row r="65" spans="1:5" ht="13">
      <c r="A65" s="189" t="s">
        <v>222</v>
      </c>
      <c r="B65" s="146" t="s">
        <v>32</v>
      </c>
      <c r="C65" s="145"/>
      <c r="D65" s="258"/>
      <c r="E65" s="3"/>
    </row>
    <row r="66" spans="1:5" ht="37.5">
      <c r="A66" s="191" t="s">
        <v>233</v>
      </c>
      <c r="B66" s="175" t="s">
        <v>225</v>
      </c>
      <c r="C66" s="158" t="s">
        <v>58</v>
      </c>
      <c r="D66" s="257"/>
      <c r="E66" s="197">
        <v>1</v>
      </c>
    </row>
    <row r="67" spans="1:5" ht="13">
      <c r="A67" s="189" t="s">
        <v>229</v>
      </c>
      <c r="B67" s="38" t="s">
        <v>71</v>
      </c>
      <c r="C67" s="145"/>
      <c r="D67" s="258"/>
      <c r="E67" s="3"/>
    </row>
    <row r="68" spans="1:5" ht="69" customHeight="1">
      <c r="A68" s="5" t="s">
        <v>234</v>
      </c>
      <c r="B68" s="143" t="s">
        <v>226</v>
      </c>
      <c r="C68" s="158" t="s">
        <v>58</v>
      </c>
      <c r="D68" s="259"/>
      <c r="E68" s="198">
        <v>1</v>
      </c>
    </row>
    <row r="69" spans="1:5" ht="13">
      <c r="A69" s="189" t="s">
        <v>230</v>
      </c>
      <c r="B69" s="146" t="s">
        <v>63</v>
      </c>
      <c r="C69" s="145"/>
      <c r="D69" s="258"/>
      <c r="E69" s="3"/>
    </row>
    <row r="70" spans="1:5" ht="34.75" customHeight="1">
      <c r="A70" s="191" t="s">
        <v>235</v>
      </c>
      <c r="B70" s="177" t="s">
        <v>296</v>
      </c>
      <c r="C70" s="158" t="s">
        <v>58</v>
      </c>
      <c r="D70" s="257"/>
      <c r="E70" s="197">
        <v>1</v>
      </c>
    </row>
    <row r="71" spans="1:5" ht="13">
      <c r="A71" s="189" t="s">
        <v>231</v>
      </c>
      <c r="B71" s="38" t="s">
        <v>64</v>
      </c>
      <c r="C71" s="145"/>
      <c r="D71" s="258"/>
      <c r="E71" s="3"/>
    </row>
    <row r="72" spans="1:5" ht="82" customHeight="1">
      <c r="A72" s="191" t="s">
        <v>236</v>
      </c>
      <c r="B72" s="157" t="s">
        <v>227</v>
      </c>
      <c r="C72" s="178" t="s">
        <v>321</v>
      </c>
      <c r="D72" s="257"/>
      <c r="E72" s="132">
        <v>2</v>
      </c>
    </row>
    <row r="73" spans="1:5" s="187" customFormat="1" ht="18.75" customHeight="1">
      <c r="A73" s="186" t="s">
        <v>4</v>
      </c>
      <c r="B73" s="188" t="s">
        <v>34</v>
      </c>
      <c r="C73" s="147"/>
      <c r="D73" s="260"/>
      <c r="E73" s="188"/>
    </row>
    <row r="74" spans="1:5" ht="13">
      <c r="A74" s="189" t="s">
        <v>55</v>
      </c>
      <c r="B74" s="38" t="s">
        <v>170</v>
      </c>
      <c r="C74" s="145"/>
      <c r="D74" s="258"/>
      <c r="E74" s="3"/>
    </row>
    <row r="75" spans="1:5" ht="63.5">
      <c r="A75" s="5" t="s">
        <v>237</v>
      </c>
      <c r="B75" s="200" t="s">
        <v>333</v>
      </c>
      <c r="C75" s="166" t="s">
        <v>181</v>
      </c>
      <c r="D75" s="259"/>
      <c r="E75" s="198">
        <v>1</v>
      </c>
    </row>
    <row r="76" spans="1:5" ht="76.5">
      <c r="A76" s="5" t="s">
        <v>237</v>
      </c>
      <c r="B76" s="200" t="s">
        <v>334</v>
      </c>
      <c r="C76" s="166" t="s">
        <v>181</v>
      </c>
      <c r="D76" s="259"/>
      <c r="E76" s="198">
        <v>1</v>
      </c>
    </row>
    <row r="77" spans="1:5" ht="17.149999999999999" customHeight="1">
      <c r="A77" s="5" t="s">
        <v>238</v>
      </c>
      <c r="B77" s="148" t="s">
        <v>239</v>
      </c>
      <c r="C77" s="158" t="s">
        <v>58</v>
      </c>
      <c r="D77" s="259"/>
      <c r="E77" s="198">
        <v>1</v>
      </c>
    </row>
    <row r="78" spans="1:5" s="187" customFormat="1" ht="18" customHeight="1">
      <c r="A78" s="186" t="s">
        <v>3</v>
      </c>
      <c r="B78" s="188" t="s">
        <v>59</v>
      </c>
      <c r="C78" s="147"/>
      <c r="D78" s="260"/>
      <c r="E78" s="188"/>
    </row>
    <row r="79" spans="1:5" ht="38.5">
      <c r="A79" s="5" t="s">
        <v>56</v>
      </c>
      <c r="B79" s="39" t="s">
        <v>174</v>
      </c>
      <c r="C79" s="155" t="s">
        <v>182</v>
      </c>
      <c r="D79" s="259"/>
      <c r="E79" s="198">
        <v>1</v>
      </c>
    </row>
    <row r="80" spans="1:5" ht="50.5">
      <c r="A80" s="5" t="s">
        <v>57</v>
      </c>
      <c r="B80" s="39" t="s">
        <v>183</v>
      </c>
      <c r="C80" s="155" t="s">
        <v>228</v>
      </c>
      <c r="D80" s="259"/>
      <c r="E80" s="198">
        <v>2</v>
      </c>
    </row>
    <row r="81" spans="1:63" ht="26">
      <c r="A81" s="5" t="s">
        <v>242</v>
      </c>
      <c r="B81" s="39" t="s">
        <v>175</v>
      </c>
      <c r="C81" s="158" t="s">
        <v>58</v>
      </c>
      <c r="D81" s="259"/>
      <c r="E81" s="198">
        <v>1</v>
      </c>
    </row>
    <row r="82" spans="1:63" ht="13">
      <c r="A82" s="5" t="s">
        <v>243</v>
      </c>
      <c r="B82" s="39" t="s">
        <v>60</v>
      </c>
      <c r="C82" s="158" t="s">
        <v>58</v>
      </c>
      <c r="D82" s="259"/>
      <c r="E82" s="134">
        <v>1</v>
      </c>
    </row>
    <row r="83" spans="1:63" s="187" customFormat="1" ht="27.75" customHeight="1">
      <c r="A83" s="186" t="s">
        <v>5</v>
      </c>
      <c r="B83" s="188" t="s">
        <v>65</v>
      </c>
      <c r="C83" s="147"/>
      <c r="D83" s="260"/>
      <c r="E83" s="188"/>
    </row>
    <row r="84" spans="1:63" s="30" customFormat="1" ht="13">
      <c r="A84" s="189" t="s">
        <v>76</v>
      </c>
      <c r="B84" s="150" t="s">
        <v>66</v>
      </c>
      <c r="C84" s="151"/>
      <c r="D84" s="261"/>
      <c r="E84" s="152"/>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0"/>
      <c r="AK84" s="190"/>
      <c r="AL84" s="190"/>
      <c r="AM84" s="190"/>
      <c r="AN84" s="190"/>
      <c r="AO84" s="190"/>
      <c r="AP84" s="190"/>
      <c r="AQ84" s="190"/>
      <c r="AR84" s="190"/>
      <c r="AS84" s="190"/>
      <c r="AT84" s="190"/>
      <c r="AU84" s="190"/>
      <c r="AV84" s="190"/>
      <c r="AW84" s="190"/>
      <c r="AX84" s="190"/>
      <c r="AY84" s="190"/>
      <c r="AZ84" s="190"/>
      <c r="BA84" s="190"/>
      <c r="BB84" s="190"/>
      <c r="BC84" s="190"/>
      <c r="BD84" s="190"/>
      <c r="BE84" s="190"/>
      <c r="BF84" s="190"/>
      <c r="BG84" s="190"/>
      <c r="BH84" s="190"/>
      <c r="BI84" s="190"/>
      <c r="BJ84" s="190"/>
      <c r="BK84" s="190"/>
    </row>
    <row r="85" spans="1:63" ht="51">
      <c r="A85" s="5" t="s">
        <v>78</v>
      </c>
      <c r="B85" s="39" t="s">
        <v>194</v>
      </c>
      <c r="C85" s="165" t="s">
        <v>240</v>
      </c>
      <c r="D85" s="259"/>
      <c r="E85" s="198">
        <v>1</v>
      </c>
    </row>
    <row r="86" spans="1:63" ht="39" customHeight="1">
      <c r="A86" s="5" t="s">
        <v>79</v>
      </c>
      <c r="B86" s="39" t="s">
        <v>195</v>
      </c>
      <c r="C86" s="165" t="s">
        <v>241</v>
      </c>
      <c r="D86" s="259"/>
      <c r="E86" s="198">
        <v>2</v>
      </c>
    </row>
    <row r="87" spans="1:63" ht="34.5" customHeight="1">
      <c r="A87" s="5" t="s">
        <v>88</v>
      </c>
      <c r="B87" s="39" t="s">
        <v>184</v>
      </c>
      <c r="C87" s="165" t="s">
        <v>196</v>
      </c>
      <c r="D87" s="259"/>
      <c r="E87" s="198">
        <v>1</v>
      </c>
    </row>
    <row r="88" spans="1:63" ht="50.5">
      <c r="A88" s="5" t="s">
        <v>89</v>
      </c>
      <c r="B88" s="170" t="s">
        <v>165</v>
      </c>
      <c r="C88" s="169" t="s">
        <v>166</v>
      </c>
      <c r="D88" s="259"/>
      <c r="E88" s="198">
        <v>2</v>
      </c>
    </row>
    <row r="89" spans="1:63" ht="50.5">
      <c r="A89" s="5" t="s">
        <v>244</v>
      </c>
      <c r="B89" s="170" t="s">
        <v>315</v>
      </c>
      <c r="C89" s="169" t="s">
        <v>167</v>
      </c>
      <c r="D89" s="259"/>
      <c r="E89" s="198">
        <v>2</v>
      </c>
    </row>
    <row r="90" spans="1:63" ht="25.5">
      <c r="A90" s="5" t="s">
        <v>245</v>
      </c>
      <c r="B90" s="200" t="s">
        <v>336</v>
      </c>
      <c r="C90" s="155" t="s">
        <v>128</v>
      </c>
      <c r="D90" s="259"/>
      <c r="E90" s="198">
        <v>2</v>
      </c>
    </row>
    <row r="91" spans="1:63" ht="51">
      <c r="A91" s="5" t="s">
        <v>246</v>
      </c>
      <c r="B91" s="200" t="s">
        <v>316</v>
      </c>
      <c r="C91" s="169" t="s">
        <v>168</v>
      </c>
      <c r="D91" s="259"/>
      <c r="E91" s="198">
        <v>2</v>
      </c>
    </row>
    <row r="92" spans="1:63" ht="50.5">
      <c r="A92" s="5" t="s">
        <v>247</v>
      </c>
      <c r="B92" s="170" t="s">
        <v>317</v>
      </c>
      <c r="C92" s="169" t="s">
        <v>169</v>
      </c>
      <c r="D92" s="259"/>
      <c r="E92" s="198">
        <v>2</v>
      </c>
    </row>
    <row r="93" spans="1:63" s="30" customFormat="1" ht="13">
      <c r="A93" s="189" t="s">
        <v>77</v>
      </c>
      <c r="B93" s="150" t="s">
        <v>2</v>
      </c>
      <c r="C93" s="151"/>
      <c r="D93" s="261"/>
      <c r="E93" s="152"/>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90"/>
      <c r="AW93" s="190"/>
      <c r="AX93" s="190"/>
      <c r="AY93" s="190"/>
      <c r="AZ93" s="190"/>
      <c r="BA93" s="190"/>
      <c r="BB93" s="190"/>
      <c r="BC93" s="190"/>
      <c r="BD93" s="190"/>
      <c r="BE93" s="190"/>
      <c r="BF93" s="190"/>
      <c r="BG93" s="190"/>
      <c r="BH93" s="190"/>
      <c r="BI93" s="190"/>
      <c r="BJ93" s="190"/>
      <c r="BK93" s="190"/>
    </row>
    <row r="94" spans="1:63" ht="13">
      <c r="A94" s="5" t="s">
        <v>90</v>
      </c>
      <c r="B94" s="39" t="s">
        <v>69</v>
      </c>
      <c r="C94" s="158" t="s">
        <v>58</v>
      </c>
      <c r="D94" s="250"/>
      <c r="E94" s="199"/>
    </row>
    <row r="95" spans="1:63" ht="25">
      <c r="A95" s="5" t="s">
        <v>91</v>
      </c>
      <c r="B95" s="39" t="s">
        <v>70</v>
      </c>
      <c r="C95" s="158" t="s">
        <v>58</v>
      </c>
      <c r="D95" s="251"/>
      <c r="E95" s="198">
        <v>2</v>
      </c>
    </row>
    <row r="96" spans="1:63" ht="13">
      <c r="A96" s="5" t="s">
        <v>92</v>
      </c>
      <c r="B96" s="39" t="s">
        <v>27</v>
      </c>
      <c r="C96" s="158" t="s">
        <v>58</v>
      </c>
      <c r="D96" s="252"/>
      <c r="E96" s="199"/>
    </row>
    <row r="97" spans="1:63" ht="13">
      <c r="A97" s="5" t="s">
        <v>93</v>
      </c>
      <c r="B97" s="39" t="s">
        <v>28</v>
      </c>
      <c r="C97" s="158" t="s">
        <v>58</v>
      </c>
      <c r="D97" s="252"/>
      <c r="E97" s="199"/>
    </row>
    <row r="98" spans="1:63" ht="13">
      <c r="A98" s="5" t="s">
        <v>157</v>
      </c>
      <c r="B98" s="39" t="s">
        <v>29</v>
      </c>
      <c r="C98" s="158" t="s">
        <v>58</v>
      </c>
      <c r="D98" s="252"/>
      <c r="E98" s="199"/>
    </row>
    <row r="99" spans="1:63" ht="13">
      <c r="A99" s="5" t="s">
        <v>158</v>
      </c>
      <c r="B99" s="39" t="s">
        <v>68</v>
      </c>
      <c r="C99" s="158" t="s">
        <v>58</v>
      </c>
      <c r="D99" s="252"/>
      <c r="E99" s="199"/>
    </row>
    <row r="100" spans="1:63" ht="25">
      <c r="A100" s="5" t="s">
        <v>159</v>
      </c>
      <c r="B100" s="39" t="s">
        <v>67</v>
      </c>
      <c r="C100" s="158" t="s">
        <v>58</v>
      </c>
      <c r="D100" s="252"/>
      <c r="E100" s="199"/>
    </row>
    <row r="101" spans="1:63" ht="13">
      <c r="A101" s="5" t="s">
        <v>248</v>
      </c>
      <c r="B101" s="39" t="s">
        <v>30</v>
      </c>
      <c r="C101" s="158" t="s">
        <v>58</v>
      </c>
      <c r="D101" s="252"/>
      <c r="E101" s="199"/>
    </row>
    <row r="102" spans="1:63" s="187" customFormat="1" ht="18.75" customHeight="1">
      <c r="A102" s="186" t="s">
        <v>249</v>
      </c>
      <c r="B102" s="188" t="s">
        <v>75</v>
      </c>
      <c r="C102" s="147"/>
      <c r="D102" s="260"/>
      <c r="E102" s="188"/>
    </row>
    <row r="103" spans="1:63" s="34" customFormat="1" ht="13">
      <c r="A103" s="5" t="s">
        <v>250</v>
      </c>
      <c r="B103" s="40" t="s">
        <v>85</v>
      </c>
      <c r="C103" s="158" t="s">
        <v>58</v>
      </c>
      <c r="D103" s="262"/>
      <c r="E103" s="198">
        <v>2</v>
      </c>
    </row>
    <row r="104" spans="1:63" s="34" customFormat="1" ht="25">
      <c r="A104" s="5" t="s">
        <v>251</v>
      </c>
      <c r="B104" s="164" t="s">
        <v>176</v>
      </c>
      <c r="C104" s="158" t="s">
        <v>58</v>
      </c>
      <c r="D104" s="262"/>
      <c r="E104" s="199"/>
    </row>
    <row r="105" spans="1:63" s="34" customFormat="1" ht="13">
      <c r="A105" s="5" t="s">
        <v>252</v>
      </c>
      <c r="B105" s="40" t="s">
        <v>86</v>
      </c>
      <c r="C105" s="158" t="s">
        <v>58</v>
      </c>
      <c r="D105" s="262"/>
      <c r="E105" s="199"/>
    </row>
    <row r="106" spans="1:63" s="34" customFormat="1" ht="13">
      <c r="A106" s="5" t="s">
        <v>253</v>
      </c>
      <c r="B106" s="40" t="s">
        <v>87</v>
      </c>
      <c r="C106" s="158" t="s">
        <v>58</v>
      </c>
      <c r="D106" s="262"/>
      <c r="E106" s="199"/>
    </row>
    <row r="107" spans="1:63" s="34" customFormat="1" ht="25">
      <c r="A107" s="5" t="s">
        <v>254</v>
      </c>
      <c r="B107" s="164" t="s">
        <v>322</v>
      </c>
      <c r="C107" s="158"/>
      <c r="D107" s="262"/>
      <c r="E107" s="198">
        <v>2</v>
      </c>
    </row>
    <row r="108" spans="1:63" s="30" customFormat="1" ht="13">
      <c r="A108" s="189" t="s">
        <v>255</v>
      </c>
      <c r="B108" s="153" t="s">
        <v>156</v>
      </c>
      <c r="C108" s="151"/>
      <c r="D108" s="261"/>
      <c r="E108" s="152"/>
      <c r="F108" s="190"/>
      <c r="G108" s="190"/>
      <c r="H108" s="190"/>
      <c r="I108" s="190"/>
      <c r="J108" s="190"/>
      <c r="K108" s="190"/>
      <c r="L108" s="190"/>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row>
    <row r="109" spans="1:63" ht="37.5">
      <c r="A109" s="5" t="s">
        <v>256</v>
      </c>
      <c r="B109" s="39" t="s">
        <v>101</v>
      </c>
      <c r="C109" s="162" t="s">
        <v>137</v>
      </c>
      <c r="D109" s="259"/>
      <c r="E109" s="199"/>
    </row>
    <row r="110" spans="1:63" ht="25">
      <c r="A110" s="5" t="s">
        <v>257</v>
      </c>
      <c r="B110" s="39" t="s">
        <v>100</v>
      </c>
      <c r="C110" s="155" t="s">
        <v>132</v>
      </c>
      <c r="D110" s="259"/>
      <c r="E110" s="199"/>
    </row>
    <row r="111" spans="1:63" s="33" customFormat="1" ht="37.5">
      <c r="A111" s="5" t="s">
        <v>258</v>
      </c>
      <c r="B111" s="39" t="s">
        <v>81</v>
      </c>
      <c r="C111" s="161" t="s">
        <v>129</v>
      </c>
      <c r="D111" s="259"/>
      <c r="E111" s="198">
        <v>2</v>
      </c>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row>
    <row r="112" spans="1:63" ht="13">
      <c r="A112" s="5" t="s">
        <v>259</v>
      </c>
      <c r="B112" s="39" t="s">
        <v>82</v>
      </c>
      <c r="C112" s="158" t="s">
        <v>143</v>
      </c>
      <c r="D112" s="259"/>
      <c r="E112" s="199"/>
    </row>
    <row r="113" spans="1:63" s="30" customFormat="1" ht="13">
      <c r="A113" s="189" t="s">
        <v>260</v>
      </c>
      <c r="B113" s="153" t="s">
        <v>177</v>
      </c>
      <c r="C113" s="151"/>
      <c r="D113" s="261"/>
      <c r="E113" s="152"/>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row>
    <row r="114" spans="1:63" ht="25">
      <c r="A114" s="5" t="s">
        <v>261</v>
      </c>
      <c r="B114" s="39" t="s">
        <v>102</v>
      </c>
      <c r="C114" s="161" t="s">
        <v>130</v>
      </c>
      <c r="D114" s="259"/>
      <c r="E114" s="199"/>
    </row>
    <row r="115" spans="1:63" ht="13">
      <c r="A115" s="5" t="s">
        <v>262</v>
      </c>
      <c r="B115" s="39" t="s">
        <v>138</v>
      </c>
      <c r="C115" s="158" t="s">
        <v>58</v>
      </c>
      <c r="D115" s="259"/>
      <c r="E115" s="199"/>
    </row>
    <row r="116" spans="1:63" ht="26">
      <c r="A116" s="5" t="s">
        <v>263</v>
      </c>
      <c r="B116" s="39" t="s">
        <v>140</v>
      </c>
      <c r="C116" s="165" t="s">
        <v>185</v>
      </c>
      <c r="D116" s="259"/>
      <c r="E116" s="199"/>
    </row>
    <row r="117" spans="1:63" ht="37.5">
      <c r="A117" s="5" t="s">
        <v>264</v>
      </c>
      <c r="B117" s="39" t="s">
        <v>141</v>
      </c>
      <c r="C117" s="167" t="s">
        <v>186</v>
      </c>
      <c r="D117" s="259"/>
      <c r="E117" s="198">
        <v>2</v>
      </c>
    </row>
    <row r="118" spans="1:63" ht="39">
      <c r="A118" s="5" t="s">
        <v>265</v>
      </c>
      <c r="B118" s="39" t="s">
        <v>142</v>
      </c>
      <c r="C118" s="167" t="s">
        <v>186</v>
      </c>
      <c r="D118" s="259"/>
      <c r="E118" s="198">
        <v>2</v>
      </c>
    </row>
    <row r="119" spans="1:63" s="33" customFormat="1" ht="37.5">
      <c r="A119" s="5" t="s">
        <v>266</v>
      </c>
      <c r="B119" s="39" t="s">
        <v>81</v>
      </c>
      <c r="C119" s="161" t="s">
        <v>129</v>
      </c>
      <c r="D119" s="259"/>
      <c r="E119" s="198">
        <v>2</v>
      </c>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c r="BB119" s="190"/>
      <c r="BC119" s="190"/>
      <c r="BD119" s="190"/>
      <c r="BE119" s="190"/>
      <c r="BF119" s="190"/>
      <c r="BG119" s="190"/>
      <c r="BH119" s="190"/>
      <c r="BI119" s="190"/>
      <c r="BJ119" s="190"/>
      <c r="BK119" s="190"/>
    </row>
    <row r="120" spans="1:63" ht="13">
      <c r="A120" s="5" t="s">
        <v>267</v>
      </c>
      <c r="B120" s="39" t="s">
        <v>82</v>
      </c>
      <c r="C120" s="158" t="s">
        <v>143</v>
      </c>
      <c r="D120" s="259"/>
      <c r="E120" s="199"/>
    </row>
    <row r="121" spans="1:63" s="30" customFormat="1" ht="13">
      <c r="A121" s="189" t="s">
        <v>268</v>
      </c>
      <c r="B121" s="150" t="s">
        <v>178</v>
      </c>
      <c r="C121" s="151"/>
      <c r="D121" s="261"/>
      <c r="E121" s="152"/>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c r="BB121" s="190"/>
      <c r="BC121" s="190"/>
      <c r="BD121" s="190"/>
      <c r="BE121" s="190"/>
      <c r="BF121" s="190"/>
      <c r="BG121" s="190"/>
      <c r="BH121" s="190"/>
      <c r="BI121" s="190"/>
      <c r="BJ121" s="190"/>
      <c r="BK121" s="190"/>
    </row>
    <row r="122" spans="1:63" ht="13">
      <c r="A122" s="5" t="s">
        <v>269</v>
      </c>
      <c r="B122" s="39" t="s">
        <v>99</v>
      </c>
      <c r="C122" s="155" t="s">
        <v>131</v>
      </c>
      <c r="D122" s="259"/>
      <c r="E122" s="199"/>
    </row>
    <row r="123" spans="1:63" ht="37.5">
      <c r="A123" s="5" t="s">
        <v>270</v>
      </c>
      <c r="B123" s="39" t="s">
        <v>101</v>
      </c>
      <c r="C123" s="162" t="s">
        <v>137</v>
      </c>
      <c r="D123" s="259"/>
      <c r="E123" s="199"/>
    </row>
    <row r="124" spans="1:63" ht="25">
      <c r="A124" s="5" t="s">
        <v>271</v>
      </c>
      <c r="B124" s="39" t="s">
        <v>100</v>
      </c>
      <c r="C124" s="155" t="s">
        <v>132</v>
      </c>
      <c r="D124" s="259"/>
      <c r="E124" s="199"/>
    </row>
    <row r="125" spans="1:63" ht="25">
      <c r="A125" s="5" t="s">
        <v>272</v>
      </c>
      <c r="B125" s="39" t="s">
        <v>102</v>
      </c>
      <c r="C125" s="161" t="s">
        <v>130</v>
      </c>
      <c r="D125" s="259"/>
      <c r="E125" s="199"/>
    </row>
    <row r="126" spans="1:63" ht="13">
      <c r="A126" s="5" t="s">
        <v>273</v>
      </c>
      <c r="B126" s="39" t="s">
        <v>138</v>
      </c>
      <c r="C126" s="158" t="s">
        <v>58</v>
      </c>
      <c r="D126" s="259"/>
      <c r="E126" s="199"/>
    </row>
    <row r="127" spans="1:63" ht="26">
      <c r="A127" s="5" t="s">
        <v>274</v>
      </c>
      <c r="B127" s="39" t="s">
        <v>140</v>
      </c>
      <c r="C127" s="165" t="s">
        <v>185</v>
      </c>
      <c r="D127" s="259"/>
      <c r="E127" s="199"/>
    </row>
    <row r="128" spans="1:63" ht="37.5">
      <c r="A128" s="5" t="s">
        <v>275</v>
      </c>
      <c r="B128" s="39" t="s">
        <v>141</v>
      </c>
      <c r="C128" s="167" t="s">
        <v>186</v>
      </c>
      <c r="D128" s="259"/>
      <c r="E128" s="198">
        <v>2</v>
      </c>
    </row>
    <row r="129" spans="1:63" ht="39">
      <c r="A129" s="5" t="s">
        <v>276</v>
      </c>
      <c r="B129" s="39" t="s">
        <v>142</v>
      </c>
      <c r="C129" s="167" t="s">
        <v>186</v>
      </c>
      <c r="D129" s="259"/>
      <c r="E129" s="198">
        <v>2</v>
      </c>
    </row>
    <row r="130" spans="1:63" s="33" customFormat="1" ht="37.5">
      <c r="A130" s="5" t="s">
        <v>277</v>
      </c>
      <c r="B130" s="39" t="s">
        <v>81</v>
      </c>
      <c r="C130" s="161" t="s">
        <v>129</v>
      </c>
      <c r="D130" s="259"/>
      <c r="E130" s="198">
        <v>2</v>
      </c>
      <c r="F130" s="190"/>
      <c r="G130" s="190"/>
      <c r="H130" s="190"/>
      <c r="I130" s="190"/>
      <c r="J130" s="190"/>
      <c r="K130" s="190"/>
      <c r="L130" s="190"/>
      <c r="M130" s="190"/>
      <c r="N130" s="190"/>
      <c r="O130" s="190"/>
      <c r="P130" s="190"/>
      <c r="Q130" s="190"/>
      <c r="R130" s="190"/>
      <c r="S130" s="190"/>
      <c r="T130" s="190"/>
      <c r="U130" s="190"/>
      <c r="V130" s="190"/>
      <c r="W130" s="190"/>
      <c r="X130" s="190"/>
      <c r="Y130" s="190"/>
      <c r="Z130" s="190"/>
      <c r="AA130" s="190"/>
      <c r="AB130" s="190"/>
      <c r="AC130" s="190"/>
      <c r="AD130" s="190"/>
      <c r="AE130" s="190"/>
      <c r="AF130" s="190"/>
      <c r="AG130" s="190"/>
      <c r="AH130" s="190"/>
      <c r="AI130" s="190"/>
      <c r="AJ130" s="190"/>
      <c r="AK130" s="190"/>
      <c r="AL130" s="190"/>
      <c r="AM130" s="190"/>
      <c r="AN130" s="190"/>
      <c r="AO130" s="190"/>
      <c r="AP130" s="190"/>
      <c r="AQ130" s="190"/>
      <c r="AR130" s="190"/>
      <c r="AS130" s="190"/>
      <c r="AT130" s="190"/>
      <c r="AU130" s="190"/>
      <c r="AV130" s="190"/>
      <c r="AW130" s="190"/>
      <c r="AX130" s="190"/>
      <c r="AY130" s="190"/>
      <c r="AZ130" s="190"/>
      <c r="BA130" s="190"/>
      <c r="BB130" s="190"/>
      <c r="BC130" s="190"/>
      <c r="BD130" s="190"/>
      <c r="BE130" s="190"/>
      <c r="BF130" s="190"/>
      <c r="BG130" s="190"/>
      <c r="BH130" s="190"/>
      <c r="BI130" s="190"/>
      <c r="BJ130" s="190"/>
      <c r="BK130" s="190"/>
    </row>
    <row r="131" spans="1:63" ht="13">
      <c r="A131" s="5" t="s">
        <v>278</v>
      </c>
      <c r="B131" s="39" t="s">
        <v>82</v>
      </c>
      <c r="C131" s="158" t="s">
        <v>143</v>
      </c>
      <c r="D131" s="259"/>
      <c r="E131" s="199"/>
    </row>
    <row r="132" spans="1:63" s="30" customFormat="1" ht="13">
      <c r="A132" s="189" t="s">
        <v>279</v>
      </c>
      <c r="B132" s="153" t="s">
        <v>179</v>
      </c>
      <c r="C132" s="151"/>
      <c r="D132" s="261"/>
      <c r="E132" s="152"/>
      <c r="F132" s="190"/>
      <c r="G132" s="190"/>
      <c r="H132" s="190"/>
      <c r="I132" s="190"/>
      <c r="J132" s="190"/>
      <c r="K132" s="190"/>
      <c r="L132" s="190"/>
      <c r="M132" s="190"/>
      <c r="N132" s="190"/>
      <c r="O132" s="190"/>
      <c r="P132" s="190"/>
      <c r="Q132" s="190"/>
      <c r="R132" s="190"/>
      <c r="S132" s="190"/>
      <c r="T132" s="190"/>
      <c r="U132" s="190"/>
      <c r="V132" s="190"/>
      <c r="W132" s="190"/>
      <c r="X132" s="190"/>
      <c r="Y132" s="190"/>
      <c r="Z132" s="190"/>
      <c r="AA132" s="190"/>
      <c r="AB132" s="190"/>
      <c r="AC132" s="190"/>
      <c r="AD132" s="190"/>
      <c r="AE132" s="190"/>
      <c r="AF132" s="190"/>
      <c r="AG132" s="190"/>
      <c r="AH132" s="190"/>
      <c r="AI132" s="190"/>
      <c r="AJ132" s="190"/>
      <c r="AK132" s="190"/>
      <c r="AL132" s="190"/>
      <c r="AM132" s="190"/>
      <c r="AN132" s="190"/>
      <c r="AO132" s="190"/>
      <c r="AP132" s="190"/>
      <c r="AQ132" s="190"/>
      <c r="AR132" s="190"/>
      <c r="AS132" s="190"/>
      <c r="AT132" s="190"/>
      <c r="AU132" s="190"/>
      <c r="AV132" s="190"/>
      <c r="AW132" s="190"/>
      <c r="AX132" s="190"/>
      <c r="AY132" s="190"/>
      <c r="AZ132" s="190"/>
      <c r="BA132" s="190"/>
      <c r="BB132" s="190"/>
      <c r="BC132" s="190"/>
      <c r="BD132" s="190"/>
      <c r="BE132" s="190"/>
      <c r="BF132" s="190"/>
      <c r="BG132" s="190"/>
      <c r="BH132" s="190"/>
      <c r="BI132" s="190"/>
      <c r="BJ132" s="190"/>
      <c r="BK132" s="190"/>
    </row>
    <row r="133" spans="1:63" s="33" customFormat="1" ht="37.5">
      <c r="A133" s="5" t="s">
        <v>280</v>
      </c>
      <c r="B133" s="39" t="s">
        <v>140</v>
      </c>
      <c r="C133" s="167" t="s">
        <v>187</v>
      </c>
      <c r="D133" s="259"/>
      <c r="E133" s="199"/>
      <c r="F133" s="190"/>
      <c r="G133" s="190"/>
      <c r="H133" s="190"/>
      <c r="I133" s="190"/>
      <c r="J133" s="190"/>
      <c r="K133" s="190"/>
      <c r="L133" s="190"/>
      <c r="M133" s="190"/>
      <c r="N133" s="190"/>
      <c r="O133" s="190"/>
      <c r="P133" s="190"/>
      <c r="Q133" s="190"/>
      <c r="R133" s="190"/>
      <c r="S133" s="190"/>
      <c r="T133" s="190"/>
      <c r="U133" s="190"/>
      <c r="V133" s="190"/>
      <c r="W133" s="190"/>
      <c r="X133" s="190"/>
      <c r="Y133" s="190"/>
      <c r="Z133" s="190"/>
      <c r="AA133" s="190"/>
      <c r="AB133" s="190"/>
      <c r="AC133" s="190"/>
      <c r="AD133" s="190"/>
      <c r="AE133" s="190"/>
      <c r="AF133" s="190"/>
      <c r="AG133" s="190"/>
      <c r="AH133" s="190"/>
      <c r="AI133" s="190"/>
      <c r="AJ133" s="190"/>
      <c r="AK133" s="190"/>
      <c r="AL133" s="190"/>
      <c r="AM133" s="190"/>
      <c r="AN133" s="190"/>
      <c r="AO133" s="190"/>
      <c r="AP133" s="190"/>
      <c r="AQ133" s="190"/>
      <c r="AR133" s="190"/>
      <c r="AS133" s="190"/>
      <c r="AT133" s="190"/>
      <c r="AU133" s="190"/>
      <c r="AV133" s="190"/>
      <c r="AW133" s="190"/>
      <c r="AX133" s="190"/>
      <c r="AY133" s="190"/>
      <c r="AZ133" s="190"/>
      <c r="BA133" s="190"/>
      <c r="BB133" s="190"/>
      <c r="BC133" s="190"/>
      <c r="BD133" s="190"/>
      <c r="BE133" s="190"/>
      <c r="BF133" s="190"/>
      <c r="BG133" s="190"/>
      <c r="BH133" s="190"/>
      <c r="BI133" s="190"/>
      <c r="BJ133" s="190"/>
      <c r="BK133" s="190"/>
    </row>
    <row r="134" spans="1:63" s="33" customFormat="1" ht="37.5">
      <c r="A134" s="5" t="s">
        <v>281</v>
      </c>
      <c r="B134" s="39" t="s">
        <v>145</v>
      </c>
      <c r="C134" s="167" t="s">
        <v>144</v>
      </c>
      <c r="D134" s="259"/>
      <c r="E134" s="198">
        <v>2</v>
      </c>
      <c r="F134" s="190"/>
      <c r="G134" s="190"/>
      <c r="H134" s="190"/>
      <c r="I134" s="190"/>
      <c r="J134" s="190"/>
      <c r="K134" s="190"/>
      <c r="L134" s="190"/>
      <c r="M134" s="190"/>
      <c r="N134" s="190"/>
      <c r="O134" s="190"/>
      <c r="P134" s="190"/>
      <c r="Q134" s="190"/>
      <c r="R134" s="190"/>
      <c r="S134" s="190"/>
      <c r="T134" s="190"/>
      <c r="U134" s="190"/>
      <c r="V134" s="190"/>
      <c r="W134" s="190"/>
      <c r="X134" s="190"/>
      <c r="Y134" s="190"/>
      <c r="Z134" s="190"/>
      <c r="AA134" s="190"/>
      <c r="AB134" s="190"/>
      <c r="AC134" s="190"/>
      <c r="AD134" s="190"/>
      <c r="AE134" s="190"/>
      <c r="AF134" s="190"/>
      <c r="AG134" s="190"/>
      <c r="AH134" s="190"/>
      <c r="AI134" s="190"/>
      <c r="AJ134" s="190"/>
      <c r="AK134" s="190"/>
      <c r="AL134" s="190"/>
      <c r="AM134" s="190"/>
      <c r="AN134" s="190"/>
      <c r="AO134" s="190"/>
      <c r="AP134" s="190"/>
      <c r="AQ134" s="190"/>
      <c r="AR134" s="190"/>
      <c r="AS134" s="190"/>
      <c r="AT134" s="190"/>
      <c r="AU134" s="190"/>
      <c r="AV134" s="190"/>
      <c r="AW134" s="190"/>
      <c r="AX134" s="190"/>
      <c r="AY134" s="190"/>
      <c r="AZ134" s="190"/>
      <c r="BA134" s="190"/>
      <c r="BB134" s="190"/>
      <c r="BC134" s="190"/>
      <c r="BD134" s="190"/>
      <c r="BE134" s="190"/>
      <c r="BF134" s="190"/>
      <c r="BG134" s="190"/>
      <c r="BH134" s="190"/>
      <c r="BI134" s="190"/>
      <c r="BJ134" s="190"/>
      <c r="BK134" s="190"/>
    </row>
    <row r="135" spans="1:63" s="33" customFormat="1" ht="39">
      <c r="A135" s="5" t="s">
        <v>282</v>
      </c>
      <c r="B135" s="39" t="s">
        <v>142</v>
      </c>
      <c r="C135" s="167" t="s">
        <v>188</v>
      </c>
      <c r="D135" s="259"/>
      <c r="E135" s="198">
        <v>2</v>
      </c>
      <c r="F135" s="190"/>
      <c r="G135" s="190"/>
      <c r="H135" s="190"/>
      <c r="I135" s="190"/>
      <c r="J135" s="190"/>
      <c r="K135" s="190"/>
      <c r="L135" s="190"/>
      <c r="M135" s="190"/>
      <c r="N135" s="190"/>
      <c r="O135" s="190"/>
      <c r="P135" s="190"/>
      <c r="Q135" s="190"/>
      <c r="R135" s="190"/>
      <c r="S135" s="190"/>
      <c r="T135" s="190"/>
      <c r="U135" s="190"/>
      <c r="V135" s="190"/>
      <c r="W135" s="190"/>
      <c r="X135" s="190"/>
      <c r="Y135" s="190"/>
      <c r="Z135" s="190"/>
      <c r="AA135" s="190"/>
      <c r="AB135" s="190"/>
      <c r="AC135" s="190"/>
      <c r="AD135" s="190"/>
      <c r="AE135" s="190"/>
      <c r="AF135" s="190"/>
      <c r="AG135" s="190"/>
      <c r="AH135" s="190"/>
      <c r="AI135" s="190"/>
      <c r="AJ135" s="190"/>
      <c r="AK135" s="190"/>
      <c r="AL135" s="190"/>
      <c r="AM135" s="190"/>
      <c r="AN135" s="190"/>
      <c r="AO135" s="190"/>
      <c r="AP135" s="190"/>
      <c r="AQ135" s="190"/>
      <c r="AR135" s="190"/>
      <c r="AS135" s="190"/>
      <c r="AT135" s="190"/>
      <c r="AU135" s="190"/>
      <c r="AV135" s="190"/>
      <c r="AW135" s="190"/>
      <c r="AX135" s="190"/>
      <c r="AY135" s="190"/>
      <c r="AZ135" s="190"/>
      <c r="BA135" s="190"/>
      <c r="BB135" s="190"/>
      <c r="BC135" s="190"/>
      <c r="BD135" s="190"/>
      <c r="BE135" s="190"/>
      <c r="BF135" s="190"/>
      <c r="BG135" s="190"/>
      <c r="BH135" s="190"/>
      <c r="BI135" s="190"/>
      <c r="BJ135" s="190"/>
      <c r="BK135" s="190"/>
    </row>
    <row r="136" spans="1:63" s="33" customFormat="1" ht="37.5">
      <c r="A136" s="5" t="s">
        <v>283</v>
      </c>
      <c r="B136" s="39" t="s">
        <v>81</v>
      </c>
      <c r="C136" s="161" t="s">
        <v>129</v>
      </c>
      <c r="D136" s="259"/>
      <c r="E136" s="198">
        <v>2</v>
      </c>
      <c r="F136" s="190"/>
      <c r="G136" s="190"/>
      <c r="H136" s="190"/>
      <c r="I136" s="190"/>
      <c r="J136" s="190"/>
      <c r="K136" s="190"/>
      <c r="L136" s="190"/>
      <c r="M136" s="190"/>
      <c r="N136" s="190"/>
      <c r="O136" s="190"/>
      <c r="P136" s="190"/>
      <c r="Q136" s="190"/>
      <c r="R136" s="190"/>
      <c r="S136" s="190"/>
      <c r="T136" s="190"/>
      <c r="U136" s="190"/>
      <c r="V136" s="190"/>
      <c r="W136" s="190"/>
      <c r="X136" s="190"/>
      <c r="Y136" s="190"/>
      <c r="Z136" s="190"/>
      <c r="AA136" s="190"/>
      <c r="AB136" s="190"/>
      <c r="AC136" s="190"/>
      <c r="AD136" s="190"/>
      <c r="AE136" s="190"/>
      <c r="AF136" s="190"/>
      <c r="AG136" s="190"/>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c r="BB136" s="190"/>
      <c r="BC136" s="190"/>
      <c r="BD136" s="190"/>
      <c r="BE136" s="190"/>
      <c r="BF136" s="190"/>
      <c r="BG136" s="190"/>
      <c r="BH136" s="190"/>
      <c r="BI136" s="190"/>
      <c r="BJ136" s="190"/>
      <c r="BK136" s="190"/>
    </row>
    <row r="137" spans="1:63" s="30" customFormat="1" ht="13">
      <c r="A137" s="189" t="s">
        <v>284</v>
      </c>
      <c r="B137" s="153" t="s">
        <v>83</v>
      </c>
      <c r="C137" s="151"/>
      <c r="D137" s="261"/>
      <c r="E137" s="152"/>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c r="BB137" s="190"/>
      <c r="BC137" s="190"/>
      <c r="BD137" s="190"/>
      <c r="BE137" s="190"/>
      <c r="BF137" s="190"/>
      <c r="BG137" s="190"/>
      <c r="BH137" s="190"/>
      <c r="BI137" s="190"/>
      <c r="BJ137" s="190"/>
      <c r="BK137" s="190"/>
    </row>
    <row r="138" spans="1:63" s="33" customFormat="1" ht="13">
      <c r="A138" s="5" t="s">
        <v>285</v>
      </c>
      <c r="B138" s="41" t="s">
        <v>94</v>
      </c>
      <c r="C138" s="158" t="s">
        <v>58</v>
      </c>
      <c r="D138" s="259"/>
      <c r="E138" s="199"/>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c r="BB138" s="190"/>
      <c r="BC138" s="190"/>
      <c r="BD138" s="190"/>
      <c r="BE138" s="190"/>
      <c r="BF138" s="190"/>
      <c r="BG138" s="190"/>
      <c r="BH138" s="190"/>
      <c r="BI138" s="190"/>
      <c r="BJ138" s="190"/>
      <c r="BK138" s="190"/>
    </row>
    <row r="139" spans="1:63" s="30" customFormat="1" ht="13">
      <c r="A139" s="189" t="s">
        <v>287</v>
      </c>
      <c r="B139" s="153" t="s">
        <v>80</v>
      </c>
      <c r="C139" s="151"/>
      <c r="D139" s="261"/>
      <c r="E139" s="152"/>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c r="BB139" s="190"/>
      <c r="BC139" s="190"/>
      <c r="BD139" s="190"/>
      <c r="BE139" s="190"/>
      <c r="BF139" s="190"/>
      <c r="BG139" s="190"/>
      <c r="BH139" s="190"/>
      <c r="BI139" s="190"/>
      <c r="BJ139" s="190"/>
      <c r="BK139" s="190"/>
    </row>
    <row r="140" spans="1:63" ht="13">
      <c r="A140" s="5" t="s">
        <v>286</v>
      </c>
      <c r="B140" s="42" t="s">
        <v>84</v>
      </c>
      <c r="C140" s="158" t="s">
        <v>58</v>
      </c>
      <c r="D140" s="259"/>
      <c r="E140" s="198">
        <v>2</v>
      </c>
    </row>
    <row r="141" spans="1:63" ht="14">
      <c r="A141" s="186" t="s">
        <v>300</v>
      </c>
      <c r="B141" s="188" t="s">
        <v>301</v>
      </c>
      <c r="C141" s="147"/>
      <c r="D141" s="260"/>
      <c r="E141" s="188"/>
    </row>
    <row r="142" spans="1:63" ht="42" customHeight="1">
      <c r="A142" s="191" t="s">
        <v>302</v>
      </c>
      <c r="B142" s="203" t="s">
        <v>335</v>
      </c>
      <c r="C142" s="158" t="s">
        <v>58</v>
      </c>
      <c r="D142" s="257"/>
      <c r="E142" s="198">
        <v>2</v>
      </c>
    </row>
    <row r="143" spans="1:63" ht="42" customHeight="1">
      <c r="A143" s="191" t="s">
        <v>303</v>
      </c>
      <c r="B143" s="203" t="s">
        <v>353</v>
      </c>
      <c r="C143" s="158" t="s">
        <v>58</v>
      </c>
      <c r="D143" s="257"/>
      <c r="E143" s="198">
        <v>2</v>
      </c>
    </row>
    <row r="144" spans="1:63" ht="42.75" customHeight="1">
      <c r="A144" s="191" t="s">
        <v>304</v>
      </c>
      <c r="B144" s="203" t="s">
        <v>311</v>
      </c>
      <c r="C144" s="158" t="s">
        <v>58</v>
      </c>
      <c r="D144" s="257"/>
      <c r="E144" s="198">
        <v>2</v>
      </c>
    </row>
    <row r="145" spans="1:5" ht="42.75" customHeight="1">
      <c r="A145" s="191" t="s">
        <v>305</v>
      </c>
      <c r="B145" s="204" t="s">
        <v>312</v>
      </c>
      <c r="C145" s="158" t="s">
        <v>58</v>
      </c>
      <c r="D145" s="257"/>
      <c r="E145" s="198">
        <v>2</v>
      </c>
    </row>
    <row r="146" spans="1:5" ht="25">
      <c r="A146" s="191" t="s">
        <v>306</v>
      </c>
      <c r="B146" s="180" t="s">
        <v>338</v>
      </c>
      <c r="C146" s="158" t="s">
        <v>58</v>
      </c>
      <c r="D146" s="257"/>
      <c r="E146" s="198">
        <v>2</v>
      </c>
    </row>
    <row r="147" spans="1:5" ht="25">
      <c r="A147" s="191" t="s">
        <v>307</v>
      </c>
      <c r="B147" s="180" t="s">
        <v>339</v>
      </c>
      <c r="C147" s="158" t="s">
        <v>58</v>
      </c>
      <c r="D147" s="257"/>
      <c r="E147" s="198">
        <v>2</v>
      </c>
    </row>
    <row r="148" spans="1:5" ht="25">
      <c r="A148" s="191" t="s">
        <v>308</v>
      </c>
      <c r="B148" s="180" t="s">
        <v>337</v>
      </c>
      <c r="C148" s="158" t="s">
        <v>58</v>
      </c>
      <c r="D148" s="257"/>
      <c r="E148" s="198">
        <v>2</v>
      </c>
    </row>
    <row r="149" spans="1:5" ht="25">
      <c r="A149" s="191" t="s">
        <v>309</v>
      </c>
      <c r="B149" s="180" t="s">
        <v>340</v>
      </c>
      <c r="C149" s="158" t="s">
        <v>58</v>
      </c>
      <c r="D149" s="257"/>
      <c r="E149" s="198">
        <v>2</v>
      </c>
    </row>
    <row r="150" spans="1:5" ht="25">
      <c r="A150" s="191" t="s">
        <v>310</v>
      </c>
      <c r="B150" s="180" t="s">
        <v>341</v>
      </c>
      <c r="C150" s="158" t="s">
        <v>58</v>
      </c>
      <c r="D150" s="257"/>
      <c r="E150" s="198">
        <v>2</v>
      </c>
    </row>
    <row r="151" spans="1:5" ht="25">
      <c r="A151" s="191" t="s">
        <v>342</v>
      </c>
      <c r="B151" s="180" t="s">
        <v>343</v>
      </c>
      <c r="C151" s="158" t="s">
        <v>58</v>
      </c>
      <c r="D151" s="257"/>
      <c r="E151" s="198">
        <v>2</v>
      </c>
    </row>
    <row r="152" spans="1:5" ht="13">
      <c r="A152" s="183"/>
      <c r="B152" s="185"/>
      <c r="C152" s="184"/>
      <c r="D152" s="263"/>
      <c r="E152" s="181"/>
    </row>
    <row r="153" spans="1:5">
      <c r="D153" s="264" t="s">
        <v>323</v>
      </c>
      <c r="E153" s="190"/>
    </row>
    <row r="154" spans="1:5">
      <c r="D154" s="264" t="s">
        <v>18</v>
      </c>
      <c r="E154" s="190"/>
    </row>
    <row r="155" spans="1:5">
      <c r="D155" s="264"/>
      <c r="E155" s="190"/>
    </row>
    <row r="156" spans="1:5">
      <c r="D156" s="264"/>
      <c r="E156" s="190"/>
    </row>
    <row r="157" spans="1:5">
      <c r="E157" s="190"/>
    </row>
    <row r="158" spans="1:5">
      <c r="E158" s="190"/>
    </row>
    <row r="159" spans="1:5">
      <c r="E159" s="190"/>
    </row>
    <row r="160" spans="1:5">
      <c r="E160" s="190"/>
    </row>
    <row r="161" s="190" customFormat="1"/>
    <row r="162" s="190" customFormat="1"/>
    <row r="163" s="190" customFormat="1"/>
    <row r="164" s="190" customFormat="1"/>
    <row r="165" s="190" customFormat="1"/>
    <row r="166" s="190" customFormat="1"/>
    <row r="167" s="190" customFormat="1"/>
    <row r="168" s="190" customFormat="1"/>
    <row r="169" s="190" customFormat="1"/>
    <row r="170" s="190" customFormat="1"/>
    <row r="171" s="190" customFormat="1"/>
    <row r="172" s="190" customFormat="1"/>
    <row r="173" s="190" customFormat="1"/>
    <row r="174" s="190" customFormat="1"/>
    <row r="175" s="190" customFormat="1"/>
    <row r="176" s="190" customFormat="1"/>
    <row r="177" s="190" customFormat="1"/>
    <row r="178" s="190" customFormat="1"/>
    <row r="179" s="190" customFormat="1"/>
    <row r="180" s="190" customFormat="1"/>
    <row r="181" s="190" customFormat="1"/>
    <row r="182" s="190" customFormat="1"/>
    <row r="183" s="190" customFormat="1"/>
    <row r="184" s="190" customFormat="1"/>
    <row r="185" s="190" customFormat="1"/>
    <row r="186" s="190" customFormat="1"/>
    <row r="187" s="190" customFormat="1"/>
    <row r="188" s="190" customFormat="1"/>
    <row r="189" s="190" customFormat="1"/>
    <row r="190" s="190" customFormat="1"/>
    <row r="191" s="190" customFormat="1"/>
    <row r="192" s="190" customFormat="1"/>
    <row r="193" s="190" customFormat="1"/>
    <row r="194" s="190" customFormat="1"/>
    <row r="195" s="190" customFormat="1"/>
    <row r="196" s="190" customFormat="1"/>
    <row r="197" s="190" customFormat="1"/>
    <row r="198" s="190" customFormat="1"/>
    <row r="199" s="190" customFormat="1"/>
    <row r="200" s="190" customFormat="1"/>
    <row r="201" s="190" customFormat="1"/>
    <row r="202" s="190" customFormat="1"/>
    <row r="203" s="190" customFormat="1"/>
    <row r="204" s="190" customFormat="1"/>
    <row r="205" s="190" customFormat="1"/>
    <row r="206" s="190" customFormat="1"/>
    <row r="207" s="190" customFormat="1"/>
    <row r="208" s="190" customFormat="1"/>
    <row r="209" s="190" customFormat="1"/>
    <row r="210" s="190" customFormat="1"/>
    <row r="211" s="190" customFormat="1"/>
    <row r="212" s="190" customFormat="1"/>
    <row r="213" s="190" customFormat="1"/>
    <row r="214" s="190" customFormat="1"/>
    <row r="215" s="190" customFormat="1"/>
    <row r="216" s="190" customFormat="1"/>
    <row r="217" s="190" customFormat="1"/>
    <row r="218" s="190" customFormat="1"/>
    <row r="219" s="190" customFormat="1"/>
    <row r="220" s="190" customFormat="1"/>
    <row r="221" s="190" customFormat="1"/>
    <row r="222" s="190" customFormat="1"/>
    <row r="223" s="190" customFormat="1"/>
    <row r="224" s="190" customFormat="1"/>
    <row r="225" s="190" customFormat="1"/>
    <row r="226" s="190" customFormat="1"/>
    <row r="227" s="190" customFormat="1"/>
    <row r="228" s="190" customFormat="1"/>
    <row r="229" s="190" customFormat="1"/>
    <row r="230" s="190" customFormat="1"/>
    <row r="231" s="190" customFormat="1"/>
    <row r="232" s="190" customFormat="1"/>
    <row r="233" s="190" customFormat="1"/>
    <row r="234" s="190" customFormat="1"/>
    <row r="235" s="190" customFormat="1"/>
    <row r="236" s="190" customFormat="1"/>
    <row r="237" s="190" customFormat="1"/>
    <row r="238" s="190" customFormat="1"/>
    <row r="239" s="190" customFormat="1"/>
    <row r="240" s="190" customFormat="1"/>
    <row r="241" s="190" customFormat="1"/>
    <row r="242" s="190" customFormat="1"/>
    <row r="243" s="190" customFormat="1"/>
    <row r="244" s="190" customFormat="1"/>
    <row r="245" s="190" customFormat="1"/>
    <row r="246" s="190" customFormat="1"/>
    <row r="247" s="190" customFormat="1"/>
    <row r="248" s="190" customFormat="1"/>
    <row r="249" s="190" customFormat="1"/>
    <row r="250" s="190" customFormat="1"/>
    <row r="251" s="190" customFormat="1"/>
    <row r="252" s="190" customFormat="1"/>
    <row r="253" s="190" customFormat="1"/>
    <row r="254" s="190" customFormat="1"/>
    <row r="255" s="190" customFormat="1"/>
    <row r="256" s="190" customFormat="1"/>
    <row r="257" s="190" customFormat="1"/>
    <row r="258" s="190" customFormat="1"/>
    <row r="259" s="190" customFormat="1"/>
    <row r="260" s="190" customFormat="1"/>
    <row r="261" s="190" customFormat="1"/>
    <row r="262" s="190" customFormat="1"/>
    <row r="263" s="190" customFormat="1"/>
    <row r="264" s="190" customFormat="1"/>
    <row r="265" s="190" customFormat="1"/>
    <row r="266" s="190" customFormat="1"/>
    <row r="267" s="190" customFormat="1"/>
    <row r="268" s="190" customFormat="1"/>
    <row r="269" s="190" customFormat="1"/>
    <row r="270" s="190" customFormat="1"/>
    <row r="271" s="190" customFormat="1"/>
    <row r="272" s="190" customFormat="1"/>
    <row r="273" s="190" customFormat="1"/>
    <row r="274" s="190" customFormat="1"/>
    <row r="275" s="190" customFormat="1"/>
    <row r="276" s="190" customFormat="1"/>
    <row r="277" s="190" customFormat="1"/>
    <row r="278" s="190" customFormat="1"/>
    <row r="279" s="190" customFormat="1"/>
    <row r="280" s="190" customFormat="1"/>
    <row r="281" s="190" customFormat="1"/>
    <row r="282" s="190" customFormat="1"/>
    <row r="283" s="190" customFormat="1"/>
    <row r="284" s="190" customFormat="1"/>
    <row r="285" s="190" customFormat="1"/>
    <row r="286" s="190" customFormat="1"/>
    <row r="287" s="190" customFormat="1"/>
    <row r="288" s="190" customFormat="1"/>
    <row r="289" s="190" customFormat="1"/>
    <row r="290" s="190" customFormat="1"/>
    <row r="291" s="190" customFormat="1"/>
    <row r="292" s="190" customFormat="1"/>
    <row r="293" s="190" customFormat="1"/>
    <row r="294" s="190" customFormat="1"/>
    <row r="295" s="190" customFormat="1"/>
    <row r="296" s="190" customFormat="1"/>
    <row r="297" s="190" customFormat="1"/>
    <row r="298" s="190" customFormat="1"/>
    <row r="299" s="190" customFormat="1"/>
    <row r="300" s="190" customFormat="1"/>
    <row r="301" s="190" customFormat="1"/>
    <row r="302" s="190" customFormat="1"/>
    <row r="303" s="190" customFormat="1"/>
    <row r="304" s="190" customFormat="1"/>
    <row r="305" s="190" customFormat="1"/>
    <row r="306" s="190" customFormat="1"/>
    <row r="307" s="190" customFormat="1"/>
    <row r="308" s="190" customFormat="1"/>
    <row r="309" s="190" customFormat="1"/>
    <row r="310" s="190" customFormat="1"/>
    <row r="311" s="190" customFormat="1"/>
    <row r="312" s="190" customFormat="1"/>
    <row r="313" s="190" customFormat="1"/>
    <row r="314" s="190" customFormat="1"/>
    <row r="315" s="190" customFormat="1"/>
    <row r="316" s="190" customFormat="1"/>
    <row r="317" s="190" customFormat="1"/>
    <row r="318" s="190" customFormat="1"/>
    <row r="319" s="190" customFormat="1"/>
    <row r="320" s="190" customFormat="1"/>
    <row r="321" s="190" customFormat="1"/>
    <row r="322" s="190" customFormat="1"/>
    <row r="323" s="190" customFormat="1"/>
    <row r="324" s="190" customFormat="1"/>
    <row r="325" s="190" customFormat="1"/>
    <row r="326" s="190" customFormat="1"/>
    <row r="327" s="190" customFormat="1"/>
    <row r="328" s="190" customFormat="1"/>
    <row r="329" s="190" customFormat="1"/>
    <row r="330" s="190" customFormat="1"/>
    <row r="331" s="190" customFormat="1"/>
    <row r="332" s="190" customFormat="1"/>
    <row r="333" s="190" customFormat="1"/>
    <row r="334" s="190" customFormat="1"/>
    <row r="335" s="190" customFormat="1"/>
    <row r="336" s="190" customFormat="1"/>
    <row r="337" s="190" customFormat="1"/>
    <row r="338" s="190" customFormat="1"/>
    <row r="339" s="190" customFormat="1"/>
    <row r="340" s="190" customFormat="1"/>
    <row r="341" s="190" customFormat="1"/>
    <row r="342" s="190" customFormat="1"/>
    <row r="343" s="190" customFormat="1"/>
    <row r="344" s="190" customFormat="1"/>
    <row r="345" s="190" customFormat="1"/>
    <row r="346" s="190" customFormat="1"/>
    <row r="347" s="190" customFormat="1"/>
    <row r="348" s="190" customFormat="1"/>
    <row r="349" s="190" customFormat="1"/>
    <row r="350" s="190" customFormat="1"/>
    <row r="351" s="190" customFormat="1"/>
    <row r="352" s="190" customFormat="1"/>
    <row r="353" s="190" customFormat="1"/>
    <row r="354" s="190" customFormat="1"/>
    <row r="355" s="190" customFormat="1"/>
    <row r="356" s="190" customFormat="1"/>
    <row r="357" s="190" customFormat="1"/>
    <row r="358" s="190" customFormat="1"/>
    <row r="359" s="190" customFormat="1"/>
    <row r="360" s="190" customFormat="1"/>
    <row r="361" s="190" customFormat="1"/>
    <row r="362" s="190" customFormat="1"/>
    <row r="363" s="190" customFormat="1"/>
    <row r="364" s="190" customFormat="1"/>
    <row r="365" s="190" customFormat="1"/>
    <row r="366" s="190" customFormat="1"/>
    <row r="367" s="190" customFormat="1"/>
    <row r="368" s="190" customFormat="1"/>
    <row r="369" s="190" customFormat="1"/>
    <row r="370" s="190" customFormat="1"/>
    <row r="371" s="190" customFormat="1"/>
    <row r="372" s="190" customFormat="1"/>
    <row r="373" s="190" customFormat="1"/>
    <row r="374" s="190" customFormat="1"/>
    <row r="375" s="190" customFormat="1"/>
    <row r="376" s="190" customFormat="1"/>
    <row r="377" s="190" customFormat="1"/>
    <row r="378" s="190" customFormat="1"/>
    <row r="379" s="190" customFormat="1"/>
    <row r="380" s="190" customFormat="1"/>
    <row r="381" s="190" customFormat="1"/>
    <row r="382" s="190" customFormat="1"/>
    <row r="383" s="190" customFormat="1"/>
    <row r="384" s="190" customFormat="1"/>
    <row r="385" s="190" customFormat="1"/>
    <row r="386" s="190" customFormat="1"/>
    <row r="387" s="190" customFormat="1"/>
    <row r="388" s="190" customFormat="1"/>
    <row r="389" s="190" customFormat="1"/>
    <row r="390" s="190" customFormat="1"/>
    <row r="391" s="190" customFormat="1"/>
    <row r="392" s="190" customFormat="1"/>
    <row r="393" s="190" customFormat="1"/>
    <row r="394" s="190" customFormat="1"/>
    <row r="395" s="190" customFormat="1"/>
    <row r="396" s="190" customFormat="1"/>
    <row r="397" s="190" customFormat="1"/>
    <row r="398" s="190" customFormat="1"/>
    <row r="399" s="190" customFormat="1"/>
    <row r="400" s="190" customFormat="1"/>
    <row r="401" s="190" customFormat="1"/>
    <row r="402" s="190" customFormat="1"/>
    <row r="403" s="190" customFormat="1"/>
    <row r="404" s="190" customFormat="1"/>
    <row r="405" s="190" customFormat="1"/>
    <row r="406" s="190" customFormat="1"/>
    <row r="407" s="190" customFormat="1"/>
    <row r="408" s="190" customFormat="1"/>
    <row r="409" s="190" customFormat="1"/>
    <row r="410" s="190" customFormat="1"/>
    <row r="411" s="190" customFormat="1"/>
    <row r="412" s="190" customFormat="1"/>
    <row r="413" s="190" customFormat="1"/>
    <row r="414" s="190" customFormat="1"/>
    <row r="415" s="190" customFormat="1"/>
    <row r="416" s="190" customFormat="1"/>
    <row r="417" s="190" customFormat="1"/>
    <row r="418" s="190" customFormat="1"/>
    <row r="419" s="190" customFormat="1"/>
    <row r="420" s="190" customFormat="1"/>
    <row r="421" s="190" customFormat="1"/>
    <row r="422" s="190" customFormat="1"/>
    <row r="423" s="190" customFormat="1"/>
    <row r="424" s="190" customFormat="1"/>
    <row r="425" s="190" customFormat="1"/>
    <row r="426" s="190" customFormat="1"/>
    <row r="427" s="190" customFormat="1"/>
    <row r="428" s="190" customFormat="1"/>
    <row r="429" s="190" customFormat="1"/>
    <row r="430" s="190" customFormat="1"/>
    <row r="431" s="190" customFormat="1"/>
    <row r="432" s="190" customFormat="1"/>
    <row r="433" s="190" customFormat="1"/>
    <row r="434" s="190" customFormat="1"/>
    <row r="435" s="190" customFormat="1"/>
    <row r="436" s="190" customFormat="1"/>
    <row r="437" s="190" customFormat="1"/>
    <row r="438" s="190" customFormat="1"/>
    <row r="439" s="190" customFormat="1"/>
    <row r="440" s="190" customFormat="1"/>
    <row r="441" s="190" customFormat="1"/>
    <row r="442" s="190" customFormat="1"/>
    <row r="443" s="190" customFormat="1"/>
    <row r="444" s="190" customFormat="1"/>
    <row r="445" s="190" customFormat="1"/>
    <row r="446" s="190" customFormat="1"/>
    <row r="447" s="190" customFormat="1"/>
    <row r="448" s="190" customFormat="1"/>
    <row r="449" s="190" customFormat="1"/>
    <row r="450" s="190" customFormat="1"/>
    <row r="451" s="190" customFormat="1"/>
    <row r="452" s="190" customFormat="1"/>
    <row r="453" s="190" customFormat="1"/>
    <row r="454" s="190" customFormat="1"/>
    <row r="455" s="190" customFormat="1"/>
    <row r="456" s="190" customFormat="1"/>
    <row r="457" s="190" customFormat="1"/>
    <row r="458" s="190" customFormat="1"/>
    <row r="459" s="190" customFormat="1"/>
    <row r="460" s="190" customFormat="1"/>
    <row r="461" s="190" customFormat="1"/>
    <row r="462" s="190" customFormat="1"/>
    <row r="463" s="190" customFormat="1"/>
    <row r="464" s="190" customFormat="1"/>
    <row r="465" s="190" customFormat="1"/>
    <row r="466" s="190" customFormat="1"/>
    <row r="467" s="190" customFormat="1"/>
    <row r="468" s="190" customFormat="1"/>
    <row r="469" s="190" customFormat="1"/>
    <row r="470" s="190" customFormat="1"/>
    <row r="471" s="190" customFormat="1"/>
    <row r="472" s="190" customFormat="1"/>
    <row r="473" s="190" customFormat="1"/>
    <row r="474" s="190" customFormat="1"/>
    <row r="475" s="190" customFormat="1"/>
    <row r="476" s="190" customFormat="1"/>
    <row r="477" s="190" customFormat="1"/>
    <row r="478" s="190" customFormat="1"/>
    <row r="479" s="190" customFormat="1"/>
    <row r="480" s="190" customFormat="1"/>
    <row r="481" s="190" customFormat="1"/>
    <row r="482" s="190" customFormat="1"/>
    <row r="483" s="190" customFormat="1"/>
    <row r="484" s="190" customFormat="1"/>
    <row r="485" s="190" customFormat="1"/>
    <row r="486" s="190" customFormat="1"/>
    <row r="487" s="190" customFormat="1"/>
    <row r="488" s="190" customFormat="1"/>
    <row r="489" s="190" customFormat="1"/>
    <row r="490" s="190" customFormat="1"/>
    <row r="491" s="190" customFormat="1"/>
    <row r="492" s="190" customFormat="1"/>
    <row r="493" s="190" customFormat="1"/>
    <row r="494" s="190" customFormat="1"/>
    <row r="495" s="190" customFormat="1"/>
    <row r="496" s="190" customFormat="1"/>
    <row r="497" s="190" customFormat="1"/>
    <row r="498" s="190" customFormat="1"/>
    <row r="499" s="190" customFormat="1"/>
    <row r="500" s="190" customFormat="1"/>
    <row r="501" s="190" customFormat="1"/>
    <row r="502" s="190" customFormat="1"/>
    <row r="503" s="190" customFormat="1"/>
    <row r="504" s="190" customFormat="1"/>
    <row r="505" s="190" customFormat="1"/>
    <row r="506" s="190" customFormat="1"/>
    <row r="507" s="190" customFormat="1"/>
    <row r="508" s="190" customFormat="1"/>
    <row r="509" s="190" customFormat="1"/>
    <row r="510" s="190" customFormat="1"/>
    <row r="511" s="190" customFormat="1"/>
    <row r="512" s="190" customFormat="1"/>
    <row r="513" s="190" customFormat="1"/>
    <row r="514" s="190" customFormat="1"/>
    <row r="515" s="190" customFormat="1"/>
    <row r="516" s="190" customFormat="1"/>
    <row r="517" s="190" customFormat="1"/>
    <row r="518" s="190" customFormat="1"/>
    <row r="519" s="190" customFormat="1"/>
    <row r="520" s="190" customFormat="1"/>
    <row r="521" s="190" customFormat="1"/>
    <row r="522" s="190" customFormat="1"/>
    <row r="523" s="190" customFormat="1"/>
    <row r="524" s="190" customFormat="1"/>
    <row r="525" s="190" customFormat="1"/>
    <row r="526" s="190" customFormat="1"/>
    <row r="527" s="190" customFormat="1"/>
    <row r="528" s="190" customFormat="1"/>
    <row r="529" s="190" customFormat="1"/>
    <row r="530" s="190" customFormat="1"/>
    <row r="531" s="190" customFormat="1"/>
    <row r="532" s="190" customFormat="1"/>
    <row r="533" s="190" customFormat="1"/>
    <row r="534" s="190" customFormat="1"/>
    <row r="535" s="190" customFormat="1"/>
    <row r="536" s="190" customFormat="1"/>
    <row r="537" s="190" customFormat="1"/>
    <row r="538" s="190" customFormat="1"/>
    <row r="539" s="190" customFormat="1"/>
    <row r="540" s="190" customFormat="1"/>
    <row r="541" s="190" customFormat="1"/>
    <row r="542" s="190" customFormat="1"/>
    <row r="543" s="190" customFormat="1"/>
    <row r="544" s="190" customFormat="1"/>
    <row r="545" s="190" customFormat="1"/>
    <row r="546" s="190" customFormat="1"/>
    <row r="547" s="190" customFormat="1"/>
    <row r="548" s="190" customFormat="1"/>
    <row r="549" s="190" customFormat="1"/>
    <row r="550" s="190" customFormat="1"/>
    <row r="551" s="190" customFormat="1"/>
    <row r="552" s="190" customFormat="1"/>
    <row r="553" s="190" customFormat="1"/>
    <row r="554" s="190" customFormat="1"/>
    <row r="555" s="190" customFormat="1"/>
    <row r="556" s="190" customFormat="1"/>
    <row r="557" s="190" customFormat="1"/>
    <row r="558" s="190" customFormat="1"/>
    <row r="559" s="190" customFormat="1"/>
    <row r="560" s="190" customFormat="1"/>
    <row r="561" s="190" customFormat="1"/>
    <row r="562" s="190" customFormat="1"/>
    <row r="563" s="190" customFormat="1"/>
    <row r="564" s="190" customFormat="1"/>
    <row r="565" s="190" customFormat="1"/>
    <row r="566" s="190" customFormat="1"/>
    <row r="567" s="190" customFormat="1"/>
    <row r="568" s="190" customFormat="1"/>
    <row r="569" s="190" customFormat="1"/>
    <row r="570" s="190" customFormat="1"/>
    <row r="571" s="190" customFormat="1"/>
    <row r="572" s="190" customFormat="1"/>
    <row r="573" s="190" customFormat="1"/>
    <row r="574" s="190" customFormat="1"/>
    <row r="575" s="190" customFormat="1"/>
    <row r="576" s="190" customFormat="1"/>
    <row r="577" s="190" customFormat="1"/>
    <row r="578" s="190" customFormat="1"/>
    <row r="579" s="190" customFormat="1"/>
    <row r="580" s="190" customFormat="1"/>
    <row r="581" s="190" customFormat="1"/>
    <row r="582" s="190" customFormat="1"/>
    <row r="583" s="190" customFormat="1"/>
    <row r="584" s="190" customFormat="1"/>
    <row r="585" s="190" customFormat="1"/>
    <row r="586" s="190" customFormat="1"/>
    <row r="587" s="190" customFormat="1"/>
    <row r="588" s="190" customFormat="1"/>
    <row r="589" s="190" customFormat="1"/>
    <row r="590" s="190" customFormat="1"/>
    <row r="591" s="190" customFormat="1"/>
    <row r="592" s="190" customFormat="1"/>
    <row r="593" s="190" customFormat="1"/>
    <row r="594" s="190" customFormat="1"/>
    <row r="595" s="190" customFormat="1"/>
    <row r="596" s="190" customFormat="1"/>
    <row r="597" s="190" customFormat="1"/>
    <row r="598" s="190" customFormat="1"/>
    <row r="599" s="190" customFormat="1"/>
    <row r="600" s="190" customFormat="1"/>
    <row r="601" s="190" customFormat="1"/>
    <row r="602" s="190" customFormat="1"/>
    <row r="603" s="190" customFormat="1"/>
    <row r="604" s="190" customFormat="1"/>
    <row r="605" s="190" customFormat="1"/>
    <row r="606" s="190" customFormat="1"/>
    <row r="607" s="190" customFormat="1"/>
    <row r="608" s="190" customFormat="1"/>
    <row r="609" s="190" customFormat="1"/>
    <row r="610" s="190" customFormat="1"/>
    <row r="611" s="190" customFormat="1"/>
    <row r="612" s="190" customFormat="1"/>
    <row r="613" s="190" customFormat="1"/>
    <row r="614" s="190" customFormat="1"/>
    <row r="615" s="190" customFormat="1"/>
    <row r="616" s="190" customFormat="1"/>
    <row r="617" s="190" customFormat="1"/>
    <row r="618" s="190" customFormat="1"/>
    <row r="619" s="190" customFormat="1"/>
    <row r="620" s="190" customFormat="1"/>
    <row r="621" s="190" customFormat="1"/>
    <row r="622" s="190" customFormat="1"/>
    <row r="623" s="190" customFormat="1"/>
    <row r="624" s="190" customFormat="1"/>
    <row r="625" s="190" customFormat="1"/>
    <row r="626" s="190" customFormat="1"/>
    <row r="627" s="190" customFormat="1"/>
    <row r="628" s="190" customFormat="1"/>
    <row r="629" s="190" customFormat="1"/>
    <row r="630" s="190" customFormat="1"/>
    <row r="631" s="190" customFormat="1"/>
    <row r="632" s="190" customFormat="1"/>
    <row r="633" s="190" customFormat="1"/>
    <row r="634" s="190" customFormat="1"/>
    <row r="635" s="190" customFormat="1"/>
    <row r="636" s="190" customFormat="1"/>
    <row r="637" s="190" customFormat="1"/>
    <row r="638" s="190" customFormat="1"/>
    <row r="639" s="190" customFormat="1"/>
    <row r="640" s="190" customFormat="1"/>
    <row r="641" s="190" customFormat="1"/>
    <row r="642" s="190" customFormat="1"/>
    <row r="643" s="190" customFormat="1"/>
    <row r="644" s="190" customFormat="1"/>
    <row r="645" s="190" customFormat="1"/>
    <row r="646" s="190" customFormat="1"/>
    <row r="647" s="190" customFormat="1"/>
    <row r="648" s="190" customFormat="1"/>
    <row r="649" s="190" customFormat="1"/>
    <row r="650" s="190" customFormat="1"/>
    <row r="651" s="190" customFormat="1"/>
    <row r="652" s="190" customFormat="1"/>
    <row r="653" s="190" customFormat="1"/>
    <row r="654" s="190" customFormat="1"/>
    <row r="655" s="190" customFormat="1"/>
    <row r="656" s="190" customFormat="1"/>
    <row r="657" s="190" customFormat="1"/>
    <row r="658" s="190" customFormat="1"/>
    <row r="659" s="190" customFormat="1"/>
    <row r="660" s="190" customFormat="1"/>
    <row r="661" s="190" customFormat="1"/>
    <row r="662" s="190" customFormat="1"/>
    <row r="663" s="190" customFormat="1"/>
    <row r="664" s="190" customFormat="1"/>
    <row r="665" s="190" customFormat="1"/>
    <row r="666" s="190" customFormat="1"/>
    <row r="667" s="190" customFormat="1"/>
    <row r="668" s="190" customFormat="1"/>
    <row r="669" s="190" customFormat="1"/>
    <row r="670" s="190" customFormat="1"/>
    <row r="671" s="190" customFormat="1"/>
    <row r="672" s="190" customFormat="1"/>
    <row r="673" s="190" customFormat="1"/>
    <row r="674" s="190" customFormat="1"/>
    <row r="675" s="190" customFormat="1"/>
    <row r="676" s="190" customFormat="1"/>
    <row r="677" s="190" customFormat="1"/>
    <row r="678" s="190" customFormat="1"/>
    <row r="679" s="190" customFormat="1"/>
    <row r="680" s="190" customFormat="1"/>
    <row r="681" s="190" customFormat="1"/>
    <row r="682" s="190" customFormat="1"/>
    <row r="683" s="190" customFormat="1"/>
    <row r="684" s="190" customFormat="1"/>
    <row r="685" s="190" customFormat="1"/>
    <row r="686" s="190" customFormat="1"/>
    <row r="687" s="190" customFormat="1"/>
    <row r="688" s="190" customFormat="1"/>
    <row r="689" s="190" customFormat="1"/>
    <row r="690" s="190" customFormat="1"/>
    <row r="691" s="190" customFormat="1"/>
    <row r="692" s="190" customFormat="1"/>
    <row r="693" s="190" customFormat="1"/>
    <row r="694" s="190" customFormat="1"/>
    <row r="695" s="190" customFormat="1"/>
    <row r="696" s="190" customFormat="1"/>
    <row r="697" s="190" customFormat="1"/>
    <row r="698" s="190" customFormat="1"/>
    <row r="699" s="190" customFormat="1"/>
    <row r="700" s="190" customFormat="1"/>
    <row r="701" s="190" customFormat="1"/>
    <row r="702" s="190" customFormat="1"/>
    <row r="703" s="190" customFormat="1"/>
    <row r="704" s="190" customFormat="1"/>
    <row r="705" s="190" customFormat="1"/>
    <row r="706" s="190" customFormat="1"/>
    <row r="707" s="190" customFormat="1"/>
    <row r="708" s="190" customFormat="1"/>
    <row r="709" s="190" customFormat="1"/>
    <row r="710" s="190" customFormat="1"/>
    <row r="711" s="190" customFormat="1"/>
    <row r="712" s="190" customFormat="1"/>
    <row r="713" s="190" customFormat="1"/>
    <row r="714" s="190" customFormat="1"/>
    <row r="715" s="190" customFormat="1"/>
    <row r="716" s="190" customFormat="1"/>
    <row r="717" s="190" customFormat="1"/>
    <row r="718" s="190" customFormat="1"/>
    <row r="719" s="190" customFormat="1"/>
    <row r="720" s="190" customFormat="1"/>
    <row r="721" s="190" customFormat="1"/>
    <row r="722" s="190" customFormat="1"/>
    <row r="723" s="190" customFormat="1"/>
    <row r="724" s="190" customFormat="1"/>
    <row r="725" s="190" customFormat="1"/>
    <row r="726" s="190" customFormat="1"/>
    <row r="727" s="190" customFormat="1"/>
    <row r="728" s="190" customFormat="1"/>
    <row r="729" s="190" customFormat="1"/>
    <row r="730" s="190" customFormat="1"/>
    <row r="731" s="190" customFormat="1"/>
    <row r="732" s="190" customFormat="1"/>
    <row r="733" s="190" customFormat="1"/>
    <row r="734" s="190" customFormat="1"/>
    <row r="735" s="190" customFormat="1"/>
    <row r="736" s="190" customFormat="1"/>
    <row r="737" s="190" customFormat="1"/>
    <row r="738" s="190" customFormat="1"/>
    <row r="739" s="190" customFormat="1"/>
    <row r="740" s="190" customFormat="1"/>
    <row r="741" s="190" customFormat="1"/>
    <row r="742" s="190" customFormat="1"/>
    <row r="743" s="190" customFormat="1"/>
    <row r="744" s="190" customFormat="1"/>
    <row r="745" s="190" customFormat="1"/>
    <row r="746" s="190" customFormat="1"/>
    <row r="747" s="190" customFormat="1"/>
    <row r="748" s="190" customFormat="1"/>
    <row r="749" s="190" customFormat="1"/>
    <row r="750" s="190" customFormat="1"/>
    <row r="751" s="190" customFormat="1"/>
    <row r="752" s="190" customFormat="1"/>
    <row r="753" s="190" customFormat="1"/>
    <row r="754" s="190" customFormat="1"/>
    <row r="755" s="190" customFormat="1"/>
    <row r="756" s="190" customFormat="1"/>
    <row r="757" s="190" customFormat="1"/>
    <row r="758" s="190" customFormat="1"/>
    <row r="759" s="190" customFormat="1"/>
    <row r="760" s="190" customFormat="1"/>
    <row r="761" s="190" customFormat="1"/>
    <row r="762" s="190" customFormat="1"/>
    <row r="763" s="190" customFormat="1"/>
    <row r="764" s="190" customFormat="1"/>
    <row r="765" s="190" customFormat="1"/>
    <row r="766" s="190" customFormat="1"/>
    <row r="767" s="190" customFormat="1"/>
    <row r="768" s="190" customFormat="1"/>
    <row r="769" s="190" customFormat="1"/>
    <row r="770" s="190" customFormat="1"/>
    <row r="771" s="190" customFormat="1"/>
    <row r="772" s="190" customFormat="1"/>
    <row r="773" s="190" customFormat="1"/>
    <row r="774" s="190" customFormat="1"/>
    <row r="775" s="190" customFormat="1"/>
    <row r="776" s="190" customFormat="1"/>
    <row r="777" s="190" customFormat="1"/>
    <row r="778" s="190" customFormat="1"/>
    <row r="779" s="190" customFormat="1"/>
    <row r="780" s="190" customFormat="1"/>
    <row r="781" s="190" customFormat="1"/>
    <row r="782" s="190" customFormat="1"/>
    <row r="783" s="190" customFormat="1"/>
    <row r="784" s="190" customFormat="1"/>
    <row r="785" s="190" customFormat="1"/>
    <row r="786" s="190" customFormat="1"/>
    <row r="787" s="190" customFormat="1"/>
    <row r="788" s="190" customFormat="1"/>
    <row r="789" s="190" customFormat="1"/>
    <row r="790" s="190" customFormat="1"/>
    <row r="791" s="190" customFormat="1"/>
    <row r="792" s="190" customFormat="1"/>
    <row r="793" s="190" customFormat="1"/>
    <row r="794" s="190" customFormat="1"/>
    <row r="795" s="190" customFormat="1"/>
    <row r="796" s="190" customFormat="1"/>
    <row r="797" s="190" customFormat="1"/>
    <row r="798" s="190" customFormat="1"/>
    <row r="799" s="190" customFormat="1"/>
    <row r="800" s="190" customFormat="1"/>
    <row r="801" s="190" customFormat="1"/>
    <row r="802" s="190" customFormat="1"/>
    <row r="803" s="190" customFormat="1"/>
    <row r="804" s="190" customFormat="1"/>
    <row r="805" s="190" customFormat="1"/>
    <row r="806" s="190" customFormat="1"/>
    <row r="807" s="190" customFormat="1"/>
    <row r="808" s="190" customFormat="1"/>
    <row r="809" s="190" customFormat="1"/>
    <row r="810" s="190" customFormat="1"/>
    <row r="811" s="190" customFormat="1"/>
    <row r="812" s="190" customFormat="1"/>
    <row r="813" s="190" customFormat="1"/>
    <row r="814" s="190" customFormat="1"/>
    <row r="815" s="190" customFormat="1"/>
    <row r="816" s="190" customFormat="1"/>
    <row r="817" s="190" customFormat="1"/>
    <row r="818" s="190" customFormat="1"/>
    <row r="819" s="190" customFormat="1"/>
    <row r="820" s="190" customFormat="1"/>
    <row r="821" s="190" customFormat="1"/>
    <row r="822" s="190" customFormat="1"/>
    <row r="823" s="190" customFormat="1"/>
    <row r="824" s="190" customFormat="1"/>
    <row r="825" s="190" customFormat="1"/>
    <row r="826" s="190" customFormat="1"/>
    <row r="827" s="190" customFormat="1"/>
    <row r="828" s="190" customFormat="1"/>
    <row r="829" s="190" customFormat="1"/>
    <row r="830" s="190" customFormat="1"/>
    <row r="831" s="190" customFormat="1"/>
    <row r="832" s="190" customFormat="1"/>
    <row r="833" s="190" customFormat="1"/>
    <row r="834" s="190" customFormat="1"/>
    <row r="835" s="190" customFormat="1"/>
    <row r="836" s="190" customFormat="1"/>
    <row r="837" s="190" customFormat="1"/>
    <row r="838" s="190" customFormat="1"/>
    <row r="839" s="190" customFormat="1"/>
    <row r="840" s="190" customFormat="1"/>
    <row r="841" s="190" customFormat="1"/>
    <row r="842" s="190" customFormat="1"/>
    <row r="843" s="190" customFormat="1"/>
    <row r="844" s="190" customFormat="1"/>
    <row r="845" s="190" customFormat="1"/>
    <row r="846" s="190" customFormat="1"/>
    <row r="847" s="190" customFormat="1"/>
    <row r="848" s="190" customFormat="1"/>
    <row r="849" s="190" customFormat="1"/>
    <row r="850" s="190" customFormat="1"/>
    <row r="851" s="190" customFormat="1"/>
    <row r="852" s="190" customFormat="1"/>
    <row r="853" s="190" customFormat="1"/>
    <row r="854" s="190" customFormat="1"/>
    <row r="855" s="190" customFormat="1"/>
    <row r="856" s="190" customFormat="1"/>
    <row r="857" s="190" customFormat="1"/>
    <row r="858" s="190" customFormat="1"/>
    <row r="859" s="190" customFormat="1"/>
    <row r="860" s="190" customFormat="1"/>
    <row r="861" s="190" customFormat="1"/>
    <row r="862" s="190" customFormat="1"/>
    <row r="863" s="190" customFormat="1"/>
    <row r="864" s="190" customFormat="1"/>
    <row r="865" s="190" customFormat="1"/>
    <row r="866" s="190" customFormat="1"/>
    <row r="867" s="190" customFormat="1"/>
    <row r="868" s="190" customFormat="1"/>
  </sheetData>
  <sheetProtection algorithmName="SHA-512" hashValue="de4blOzRGeqpW5u4VAJt1uNgZRgBTsgMfNoMk26QquhOm5B4lxsUmzG30c7+0wYOjQGxspxR+UCIhSTUpDme+w==" saltValue="9Jf5atyt9j304E0cI7/ccA==" spinCount="100000" sheet="1" objects="1" scenarios="1" selectLockedCells="1"/>
  <mergeCells count="8">
    <mergeCell ref="A24:E24"/>
    <mergeCell ref="A3:E3"/>
    <mergeCell ref="A4:E4"/>
    <mergeCell ref="A8:C8"/>
    <mergeCell ref="A9:C9"/>
    <mergeCell ref="C11:C23"/>
    <mergeCell ref="E11:E23"/>
    <mergeCell ref="A12:A23"/>
  </mergeCells>
  <dataValidations count="1">
    <dataValidation type="custom" allowBlank="1" showInputMessage="1" showErrorMessage="1" sqref="A3:A7" xr:uid="{937CBCDC-1416-448E-9DC6-8843BCCB818B}"/>
  </dataValidations>
  <pageMargins left="0.70866141732283472" right="0.70866141732283472" top="0.74803149606299213" bottom="0.74803149606299213" header="0.31496062992125984" footer="0.31496062992125984"/>
  <pageSetup paperSize="8" scale="93" fitToHeight="0" orientation="landscape" r:id="rId1"/>
  <headerFooter>
    <oddFooter>&amp;LAnnexe  à l'AE_Marché composite_V2</oddFooter>
  </headerFooter>
  <rowBreaks count="1" manualBreakCount="1">
    <brk id="7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BC1B1-D888-425E-A532-84A76830FCD3}">
  <dimension ref="A1:K86"/>
  <sheetViews>
    <sheetView zoomScale="115" zoomScaleNormal="115" workbookViewId="0">
      <selection activeCell="A6" sqref="A6"/>
    </sheetView>
  </sheetViews>
  <sheetFormatPr baseColWidth="10" defaultColWidth="11.453125" defaultRowHeight="14.5"/>
  <cols>
    <col min="1" max="1" width="7" style="54" customWidth="1"/>
    <col min="2" max="2" width="8.453125" style="54" customWidth="1"/>
    <col min="3" max="3" width="47" style="53" customWidth="1"/>
    <col min="4" max="4" width="16.453125" style="53" bestFit="1" customWidth="1"/>
    <col min="5" max="5" width="11.453125" style="53"/>
    <col min="6" max="6" width="12.54296875" style="53" customWidth="1"/>
    <col min="7" max="8" width="11.453125" style="53"/>
    <col min="9" max="9" width="11.453125" style="55"/>
    <col min="10" max="10" width="54" style="53" bestFit="1" customWidth="1"/>
    <col min="11" max="11" width="11.453125" style="56" customWidth="1"/>
    <col min="12" max="16384" width="11.453125" style="53"/>
  </cols>
  <sheetData>
    <row r="1" spans="1:11" s="50" customFormat="1" ht="57.75" customHeight="1">
      <c r="A1" s="49"/>
      <c r="B1" s="49"/>
      <c r="G1" s="226" t="s">
        <v>6</v>
      </c>
      <c r="H1" s="226"/>
      <c r="I1" s="226"/>
      <c r="J1" s="127"/>
    </row>
    <row r="2" spans="1:11" s="50" customFormat="1" ht="123.75" customHeight="1">
      <c r="A2" s="227" t="s">
        <v>325</v>
      </c>
      <c r="B2" s="227"/>
      <c r="C2" s="227"/>
      <c r="D2" s="227"/>
      <c r="E2" s="227"/>
      <c r="F2" s="227"/>
      <c r="G2" s="227"/>
      <c r="H2" s="227"/>
      <c r="I2" s="227"/>
      <c r="J2" s="227"/>
      <c r="K2" s="227"/>
    </row>
    <row r="3" spans="1:11" s="50" customFormat="1" ht="24" customHeight="1">
      <c r="A3" s="49"/>
      <c r="B3" s="49"/>
      <c r="C3" s="228"/>
      <c r="D3" s="229"/>
      <c r="E3" s="8"/>
      <c r="F3" s="8"/>
      <c r="G3" s="8"/>
      <c r="H3" s="8"/>
      <c r="I3" s="58"/>
      <c r="J3" s="8"/>
      <c r="K3" s="13"/>
    </row>
    <row r="4" spans="1:11" s="50" customFormat="1" ht="33.75" customHeight="1">
      <c r="A4" s="237" t="s">
        <v>330</v>
      </c>
      <c r="B4" s="237"/>
      <c r="C4" s="237"/>
      <c r="D4" s="237"/>
      <c r="E4" s="237"/>
      <c r="F4" s="237"/>
      <c r="G4" s="237"/>
      <c r="H4" s="237"/>
      <c r="I4" s="237"/>
      <c r="J4" s="237"/>
      <c r="K4" s="237"/>
    </row>
    <row r="5" spans="1:11" s="50" customFormat="1" ht="45" customHeight="1">
      <c r="A5" s="237"/>
      <c r="B5" s="237"/>
      <c r="C5" s="237"/>
      <c r="D5" s="237"/>
      <c r="E5" s="237"/>
      <c r="F5" s="237"/>
      <c r="G5" s="237"/>
      <c r="H5" s="237"/>
      <c r="I5" s="237"/>
      <c r="J5" s="237"/>
      <c r="K5" s="237"/>
    </row>
    <row r="6" spans="1:11" s="50" customFormat="1" ht="20.149999999999999" customHeight="1">
      <c r="A6" s="49"/>
      <c r="B6" s="49"/>
      <c r="C6" s="8"/>
      <c r="D6" s="8"/>
      <c r="F6" s="51"/>
      <c r="G6" s="9"/>
      <c r="H6" s="9"/>
      <c r="I6" s="9"/>
      <c r="J6" s="10"/>
      <c r="K6" s="14"/>
    </row>
    <row r="7" spans="1:11" s="50" customFormat="1" ht="20.149999999999999" customHeight="1">
      <c r="A7" s="49"/>
      <c r="B7" s="49"/>
      <c r="C7" s="122" t="s">
        <v>74</v>
      </c>
      <c r="D7" s="8"/>
      <c r="F7" s="51"/>
      <c r="G7" s="9"/>
      <c r="H7" s="9"/>
      <c r="I7" s="9"/>
      <c r="J7" s="10"/>
      <c r="K7" s="14"/>
    </row>
    <row r="8" spans="1:11" s="50" customFormat="1" ht="20.149999999999999" customHeight="1">
      <c r="A8" s="49"/>
      <c r="B8" s="49"/>
      <c r="C8" s="32" t="s">
        <v>171</v>
      </c>
      <c r="D8" s="31"/>
      <c r="E8" s="31"/>
      <c r="F8" s="31"/>
      <c r="G8" s="31"/>
      <c r="H8" s="31"/>
      <c r="I8" s="43"/>
      <c r="J8" s="31"/>
      <c r="K8" s="31"/>
    </row>
    <row r="9" spans="1:11" s="50" customFormat="1">
      <c r="A9" s="49"/>
      <c r="B9" s="49"/>
      <c r="C9" s="32" t="s">
        <v>139</v>
      </c>
      <c r="D9" s="11"/>
      <c r="F9" s="51"/>
      <c r="G9" s="9"/>
      <c r="H9" s="9"/>
      <c r="I9" s="9"/>
      <c r="J9" s="10"/>
      <c r="K9" s="14"/>
    </row>
    <row r="10" spans="1:11" s="50" customFormat="1">
      <c r="A10" s="49"/>
      <c r="B10" s="49"/>
      <c r="C10" s="240" t="s">
        <v>173</v>
      </c>
      <c r="D10" s="240"/>
      <c r="E10" s="240"/>
      <c r="F10" s="240"/>
      <c r="G10" s="240"/>
      <c r="H10" s="240"/>
      <c r="I10" s="240"/>
      <c r="J10" s="240"/>
      <c r="K10" s="14"/>
    </row>
    <row r="11" spans="1:11" s="50" customFormat="1">
      <c r="A11" s="49"/>
      <c r="B11" s="49"/>
      <c r="C11" s="240" t="s">
        <v>172</v>
      </c>
      <c r="D11" s="240"/>
      <c r="E11" s="240"/>
      <c r="F11" s="240"/>
      <c r="G11" s="240"/>
      <c r="H11" s="240"/>
      <c r="I11" s="240"/>
      <c r="J11" s="240"/>
      <c r="K11" s="14"/>
    </row>
    <row r="12" spans="1:11" s="50" customFormat="1" ht="13">
      <c r="A12" s="49"/>
      <c r="B12" s="49"/>
      <c r="C12" s="11"/>
      <c r="D12" s="11"/>
      <c r="F12" s="51"/>
      <c r="G12" s="9"/>
      <c r="H12" s="9"/>
      <c r="I12" s="9"/>
      <c r="J12" s="10"/>
      <c r="K12" s="14"/>
    </row>
    <row r="13" spans="1:11" s="50" customFormat="1" ht="25.5" customHeight="1">
      <c r="A13" s="238" t="s">
        <v>120</v>
      </c>
      <c r="B13" s="245" t="s">
        <v>122</v>
      </c>
      <c r="C13" s="98" t="s">
        <v>73</v>
      </c>
      <c r="D13" s="98" t="s">
        <v>39</v>
      </c>
      <c r="E13" s="98" t="s">
        <v>40</v>
      </c>
      <c r="F13" s="98" t="s">
        <v>43</v>
      </c>
      <c r="G13" s="98" t="s">
        <v>44</v>
      </c>
      <c r="H13" s="98" t="s">
        <v>110</v>
      </c>
      <c r="I13" s="98" t="s">
        <v>118</v>
      </c>
      <c r="J13" s="98" t="s">
        <v>45</v>
      </c>
      <c r="K13" s="98" t="s">
        <v>41</v>
      </c>
    </row>
    <row r="14" spans="1:11" s="50" customFormat="1" ht="39">
      <c r="A14" s="239"/>
      <c r="B14" s="246"/>
      <c r="C14" s="83" t="s">
        <v>345</v>
      </c>
      <c r="D14" s="84"/>
      <c r="E14" s="85"/>
      <c r="F14" s="85"/>
      <c r="G14" s="86"/>
      <c r="H14" s="86"/>
      <c r="I14" s="90"/>
      <c r="J14" s="91"/>
      <c r="K14" s="89"/>
    </row>
    <row r="15" spans="1:11" s="50" customFormat="1" ht="15" customHeight="1">
      <c r="A15" s="239"/>
      <c r="B15" s="246"/>
      <c r="C15" s="79"/>
      <c r="D15" s="80"/>
      <c r="E15" s="81"/>
      <c r="F15" s="81"/>
      <c r="G15" s="115">
        <v>6</v>
      </c>
      <c r="H15" s="241" t="s">
        <v>117</v>
      </c>
      <c r="I15" s="119">
        <v>0</v>
      </c>
      <c r="J15" s="82"/>
      <c r="K15" s="63">
        <f>G15*I15</f>
        <v>0</v>
      </c>
    </row>
    <row r="16" spans="1:11" s="50" customFormat="1" ht="15" customHeight="1">
      <c r="A16" s="239"/>
      <c r="B16" s="246"/>
      <c r="C16" s="44"/>
      <c r="D16" s="16"/>
      <c r="E16" s="15"/>
      <c r="F16" s="15"/>
      <c r="G16" s="116"/>
      <c r="H16" s="242"/>
      <c r="I16" s="120">
        <v>0</v>
      </c>
      <c r="J16" s="17"/>
      <c r="K16" s="18">
        <f>G16*I16</f>
        <v>0</v>
      </c>
    </row>
    <row r="17" spans="1:11" s="50" customFormat="1" ht="26">
      <c r="A17" s="239"/>
      <c r="B17" s="246"/>
      <c r="C17" s="83" t="s">
        <v>135</v>
      </c>
      <c r="D17" s="84"/>
      <c r="E17" s="85"/>
      <c r="F17" s="85"/>
      <c r="G17" s="86"/>
      <c r="H17" s="242"/>
      <c r="I17" s="87"/>
      <c r="J17" s="88"/>
      <c r="K17" s="89"/>
    </row>
    <row r="18" spans="1:11" s="50" customFormat="1" ht="15" customHeight="1">
      <c r="A18" s="239"/>
      <c r="B18" s="246"/>
      <c r="C18" s="79"/>
      <c r="D18" s="80"/>
      <c r="E18" s="81"/>
      <c r="F18" s="81"/>
      <c r="G18" s="115"/>
      <c r="H18" s="242"/>
      <c r="I18" s="119">
        <v>0</v>
      </c>
      <c r="J18" s="82"/>
      <c r="K18" s="63">
        <f>G18*I18</f>
        <v>0</v>
      </c>
    </row>
    <row r="19" spans="1:11" s="50" customFormat="1" ht="15" customHeight="1">
      <c r="A19" s="239"/>
      <c r="B19" s="246"/>
      <c r="C19" s="44"/>
      <c r="D19" s="16"/>
      <c r="E19" s="15"/>
      <c r="F19" s="15"/>
      <c r="G19" s="116"/>
      <c r="H19" s="242"/>
      <c r="I19" s="120">
        <v>0</v>
      </c>
      <c r="J19" s="17"/>
      <c r="K19" s="18">
        <f>G19*I19</f>
        <v>0</v>
      </c>
    </row>
    <row r="20" spans="1:11" s="50" customFormat="1" ht="26">
      <c r="A20" s="239"/>
      <c r="B20" s="246"/>
      <c r="C20" s="83" t="s">
        <v>136</v>
      </c>
      <c r="D20" s="84"/>
      <c r="E20" s="85"/>
      <c r="F20" s="85"/>
      <c r="G20" s="86"/>
      <c r="H20" s="242"/>
      <c r="I20" s="87"/>
      <c r="J20" s="88"/>
      <c r="K20" s="89"/>
    </row>
    <row r="21" spans="1:11" s="50" customFormat="1" ht="15" customHeight="1">
      <c r="A21" s="239"/>
      <c r="B21" s="246"/>
      <c r="C21" s="79"/>
      <c r="D21" s="80"/>
      <c r="E21" s="81"/>
      <c r="F21" s="81"/>
      <c r="G21" s="115"/>
      <c r="H21" s="242"/>
      <c r="I21" s="119">
        <v>0</v>
      </c>
      <c r="J21" s="82"/>
      <c r="K21" s="63">
        <f>G21*I21</f>
        <v>0</v>
      </c>
    </row>
    <row r="22" spans="1:11" s="50" customFormat="1" ht="15" customHeight="1">
      <c r="A22" s="239"/>
      <c r="B22" s="246"/>
      <c r="C22" s="44"/>
      <c r="D22" s="16"/>
      <c r="E22" s="15"/>
      <c r="F22" s="15"/>
      <c r="G22" s="116"/>
      <c r="H22" s="242"/>
      <c r="I22" s="120">
        <v>0</v>
      </c>
      <c r="J22" s="17"/>
      <c r="K22" s="18">
        <f>G22*I22</f>
        <v>0</v>
      </c>
    </row>
    <row r="23" spans="1:11" s="50" customFormat="1" ht="13">
      <c r="A23" s="239"/>
      <c r="B23" s="246"/>
      <c r="C23" s="64" t="s">
        <v>42</v>
      </c>
      <c r="D23" s="65"/>
      <c r="E23" s="65"/>
      <c r="F23" s="65"/>
      <c r="G23" s="66"/>
      <c r="H23" s="242"/>
      <c r="I23" s="67"/>
      <c r="J23" s="68"/>
      <c r="K23" s="69"/>
    </row>
    <row r="24" spans="1:11" s="50" customFormat="1" ht="15" customHeight="1">
      <c r="A24" s="239"/>
      <c r="B24" s="246"/>
      <c r="C24" s="70"/>
      <c r="D24" s="96"/>
      <c r="E24" s="96"/>
      <c r="F24" s="96"/>
      <c r="G24" s="117"/>
      <c r="H24" s="242"/>
      <c r="I24" s="121">
        <v>0</v>
      </c>
      <c r="J24" s="71"/>
      <c r="K24" s="72">
        <f>I24</f>
        <v>0</v>
      </c>
    </row>
    <row r="25" spans="1:11" s="50" customFormat="1" ht="26">
      <c r="A25" s="239"/>
      <c r="B25" s="246"/>
      <c r="C25" s="163" t="s">
        <v>344</v>
      </c>
      <c r="D25" s="75"/>
      <c r="E25" s="75"/>
      <c r="F25" s="75"/>
      <c r="G25" s="76"/>
      <c r="H25" s="242"/>
      <c r="I25" s="77"/>
      <c r="J25" s="75"/>
      <c r="K25" s="78"/>
    </row>
    <row r="26" spans="1:11" s="50" customFormat="1" ht="12.75" customHeight="1">
      <c r="A26" s="239"/>
      <c r="B26" s="246"/>
      <c r="C26" s="62"/>
      <c r="D26" s="94"/>
      <c r="E26" s="94"/>
      <c r="F26" s="94"/>
      <c r="G26" s="115"/>
      <c r="H26" s="242"/>
      <c r="I26" s="119">
        <v>0</v>
      </c>
      <c r="J26" s="73"/>
      <c r="K26" s="63">
        <f>G26*I26</f>
        <v>0</v>
      </c>
    </row>
    <row r="27" spans="1:11" s="50" customFormat="1" ht="12.75" customHeight="1">
      <c r="A27" s="239"/>
      <c r="B27" s="246"/>
      <c r="C27" s="45"/>
      <c r="D27" s="95"/>
      <c r="E27" s="95"/>
      <c r="F27" s="95"/>
      <c r="G27" s="116"/>
      <c r="H27" s="242"/>
      <c r="I27" s="120">
        <v>0</v>
      </c>
      <c r="J27" s="20"/>
      <c r="K27" s="18">
        <f>G27*I27</f>
        <v>0</v>
      </c>
    </row>
    <row r="28" spans="1:11" s="52" customFormat="1" ht="13">
      <c r="A28" s="239"/>
      <c r="B28" s="246"/>
      <c r="C28" s="64" t="s">
        <v>31</v>
      </c>
      <c r="D28" s="75"/>
      <c r="E28" s="75"/>
      <c r="F28" s="75"/>
      <c r="G28" s="76"/>
      <c r="H28" s="242"/>
      <c r="I28" s="77"/>
      <c r="J28" s="75" t="s">
        <v>35</v>
      </c>
      <c r="K28" s="78"/>
    </row>
    <row r="29" spans="1:11" s="52" customFormat="1" ht="13">
      <c r="A29" s="239"/>
      <c r="B29" s="246"/>
      <c r="C29" s="62"/>
      <c r="D29" s="96"/>
      <c r="E29" s="96"/>
      <c r="F29" s="96"/>
      <c r="G29" s="118"/>
      <c r="H29" s="242"/>
      <c r="I29" s="119">
        <v>0</v>
      </c>
      <c r="J29" s="73"/>
      <c r="K29" s="63">
        <f>I29</f>
        <v>0</v>
      </c>
    </row>
    <row r="30" spans="1:11" s="52" customFormat="1" ht="13">
      <c r="A30" s="239"/>
      <c r="B30" s="246"/>
      <c r="C30" s="64" t="s">
        <v>104</v>
      </c>
      <c r="D30" s="75"/>
      <c r="E30" s="75"/>
      <c r="F30" s="75"/>
      <c r="G30" s="76"/>
      <c r="H30" s="242"/>
      <c r="I30" s="77"/>
      <c r="J30" s="75"/>
      <c r="K30" s="78"/>
    </row>
    <row r="31" spans="1:11" s="52" customFormat="1" ht="15" customHeight="1">
      <c r="A31" s="239"/>
      <c r="B31" s="246"/>
      <c r="C31" s="70"/>
      <c r="D31" s="96"/>
      <c r="E31" s="96"/>
      <c r="F31" s="96"/>
      <c r="G31" s="171"/>
      <c r="H31" s="242"/>
      <c r="I31" s="119">
        <v>0</v>
      </c>
      <c r="J31" s="73"/>
      <c r="K31" s="63">
        <f>G31*I31</f>
        <v>0</v>
      </c>
    </row>
    <row r="32" spans="1:11" s="52" customFormat="1" ht="13">
      <c r="A32" s="239"/>
      <c r="B32" s="246"/>
      <c r="C32" s="163" t="s">
        <v>193</v>
      </c>
      <c r="D32" s="66"/>
      <c r="E32" s="66"/>
      <c r="F32" s="66"/>
      <c r="G32" s="173"/>
      <c r="H32" s="242"/>
      <c r="I32" s="77"/>
      <c r="J32" s="75"/>
      <c r="K32" s="78"/>
    </row>
    <row r="33" spans="1:11" s="52" customFormat="1" ht="15" customHeight="1">
      <c r="A33" s="239"/>
      <c r="B33" s="246"/>
      <c r="C33" s="70"/>
      <c r="D33" s="106"/>
      <c r="E33" s="106"/>
      <c r="F33" s="106"/>
      <c r="G33" s="171"/>
      <c r="H33" s="243"/>
      <c r="I33" s="119">
        <v>0</v>
      </c>
      <c r="J33" s="172"/>
      <c r="K33" s="63">
        <f>G33*I33</f>
        <v>0</v>
      </c>
    </row>
    <row r="34" spans="1:11" s="50" customFormat="1" ht="39">
      <c r="A34" s="239"/>
      <c r="B34" s="246"/>
      <c r="C34" s="83" t="s">
        <v>346</v>
      </c>
      <c r="D34" s="84"/>
      <c r="E34" s="85"/>
      <c r="F34" s="85"/>
      <c r="G34" s="86"/>
      <c r="H34" s="86"/>
      <c r="I34" s="90"/>
      <c r="J34" s="91"/>
      <c r="K34" s="89"/>
    </row>
    <row r="35" spans="1:11" s="50" customFormat="1" ht="15" customHeight="1">
      <c r="A35" s="239"/>
      <c r="B35" s="246"/>
      <c r="C35" s="79"/>
      <c r="D35" s="80"/>
      <c r="E35" s="81"/>
      <c r="F35" s="81"/>
      <c r="G35" s="115">
        <v>1</v>
      </c>
      <c r="H35" s="241" t="s">
        <v>117</v>
      </c>
      <c r="I35" s="119">
        <v>0</v>
      </c>
      <c r="J35" s="82"/>
      <c r="K35" s="63">
        <f>G35*I35</f>
        <v>0</v>
      </c>
    </row>
    <row r="36" spans="1:11" s="50" customFormat="1" ht="15" customHeight="1">
      <c r="A36" s="239"/>
      <c r="B36" s="246"/>
      <c r="C36" s="44"/>
      <c r="D36" s="16"/>
      <c r="E36" s="15"/>
      <c r="F36" s="15"/>
      <c r="G36" s="116"/>
      <c r="H36" s="242"/>
      <c r="I36" s="120">
        <v>0</v>
      </c>
      <c r="J36" s="17"/>
      <c r="K36" s="18">
        <f>G36*I36</f>
        <v>0</v>
      </c>
    </row>
    <row r="37" spans="1:11" s="50" customFormat="1" ht="26">
      <c r="A37" s="239"/>
      <c r="B37" s="246"/>
      <c r="C37" s="83" t="s">
        <v>135</v>
      </c>
      <c r="D37" s="84"/>
      <c r="E37" s="85"/>
      <c r="F37" s="85"/>
      <c r="G37" s="86"/>
      <c r="H37" s="242"/>
      <c r="I37" s="87"/>
      <c r="J37" s="88"/>
      <c r="K37" s="89"/>
    </row>
    <row r="38" spans="1:11" s="50" customFormat="1" ht="15" customHeight="1">
      <c r="A38" s="239"/>
      <c r="B38" s="246"/>
      <c r="C38" s="79"/>
      <c r="D38" s="80"/>
      <c r="E38" s="81"/>
      <c r="F38" s="81"/>
      <c r="G38" s="115"/>
      <c r="H38" s="242"/>
      <c r="I38" s="119">
        <v>0</v>
      </c>
      <c r="J38" s="82"/>
      <c r="K38" s="63">
        <f>G38*I38</f>
        <v>0</v>
      </c>
    </row>
    <row r="39" spans="1:11" s="50" customFormat="1" ht="15" customHeight="1">
      <c r="A39" s="239"/>
      <c r="B39" s="246"/>
      <c r="C39" s="44"/>
      <c r="D39" s="16"/>
      <c r="E39" s="15"/>
      <c r="F39" s="15"/>
      <c r="G39" s="116"/>
      <c r="H39" s="242"/>
      <c r="I39" s="120">
        <v>0</v>
      </c>
      <c r="J39" s="17"/>
      <c r="K39" s="18">
        <f>G39*I39</f>
        <v>0</v>
      </c>
    </row>
    <row r="40" spans="1:11" s="50" customFormat="1" ht="26">
      <c r="A40" s="239"/>
      <c r="B40" s="246"/>
      <c r="C40" s="83" t="s">
        <v>136</v>
      </c>
      <c r="D40" s="84"/>
      <c r="E40" s="85"/>
      <c r="F40" s="85"/>
      <c r="G40" s="86"/>
      <c r="H40" s="242"/>
      <c r="I40" s="87"/>
      <c r="J40" s="88"/>
      <c r="K40" s="89"/>
    </row>
    <row r="41" spans="1:11" s="50" customFormat="1" ht="15" customHeight="1">
      <c r="A41" s="239"/>
      <c r="B41" s="246"/>
      <c r="C41" s="79"/>
      <c r="D41" s="80"/>
      <c r="E41" s="81"/>
      <c r="F41" s="81"/>
      <c r="G41" s="115"/>
      <c r="H41" s="242"/>
      <c r="I41" s="119">
        <v>0</v>
      </c>
      <c r="J41" s="82"/>
      <c r="K41" s="63">
        <f>G41*I41</f>
        <v>0</v>
      </c>
    </row>
    <row r="42" spans="1:11" s="50" customFormat="1" ht="15" customHeight="1">
      <c r="A42" s="239"/>
      <c r="B42" s="246"/>
      <c r="C42" s="44"/>
      <c r="D42" s="16"/>
      <c r="E42" s="15"/>
      <c r="F42" s="15"/>
      <c r="G42" s="116"/>
      <c r="H42" s="242"/>
      <c r="I42" s="120">
        <v>0</v>
      </c>
      <c r="J42" s="17"/>
      <c r="K42" s="18">
        <f>G42*I42</f>
        <v>0</v>
      </c>
    </row>
    <row r="43" spans="1:11" s="50" customFormat="1" ht="13">
      <c r="A43" s="239"/>
      <c r="B43" s="246"/>
      <c r="C43" s="64" t="s">
        <v>42</v>
      </c>
      <c r="D43" s="65"/>
      <c r="E43" s="65"/>
      <c r="F43" s="65"/>
      <c r="G43" s="66"/>
      <c r="H43" s="242"/>
      <c r="I43" s="67"/>
      <c r="J43" s="68"/>
      <c r="K43" s="69"/>
    </row>
    <row r="44" spans="1:11" s="50" customFormat="1" ht="15" customHeight="1">
      <c r="A44" s="239"/>
      <c r="B44" s="246"/>
      <c r="C44" s="70"/>
      <c r="D44" s="96"/>
      <c r="E44" s="96"/>
      <c r="F44" s="96"/>
      <c r="G44" s="117"/>
      <c r="H44" s="242"/>
      <c r="I44" s="121">
        <v>0</v>
      </c>
      <c r="J44" s="71"/>
      <c r="K44" s="72">
        <f>I44</f>
        <v>0</v>
      </c>
    </row>
    <row r="45" spans="1:11" s="50" customFormat="1" ht="26">
      <c r="A45" s="239"/>
      <c r="B45" s="246"/>
      <c r="C45" s="163" t="s">
        <v>344</v>
      </c>
      <c r="D45" s="75"/>
      <c r="E45" s="75"/>
      <c r="F45" s="75"/>
      <c r="G45" s="76"/>
      <c r="H45" s="242"/>
      <c r="I45" s="77"/>
      <c r="J45" s="75"/>
      <c r="K45" s="78"/>
    </row>
    <row r="46" spans="1:11" s="50" customFormat="1" ht="12.75" customHeight="1">
      <c r="A46" s="239"/>
      <c r="B46" s="246"/>
      <c r="C46" s="62"/>
      <c r="D46" s="94"/>
      <c r="E46" s="94"/>
      <c r="F46" s="94"/>
      <c r="G46" s="115"/>
      <c r="H46" s="242"/>
      <c r="I46" s="119">
        <v>0</v>
      </c>
      <c r="J46" s="73"/>
      <c r="K46" s="63">
        <f>G46*I46</f>
        <v>0</v>
      </c>
    </row>
    <row r="47" spans="1:11" s="50" customFormat="1" ht="12.75" customHeight="1">
      <c r="A47" s="239"/>
      <c r="B47" s="246"/>
      <c r="C47" s="45"/>
      <c r="D47" s="95"/>
      <c r="E47" s="95"/>
      <c r="F47" s="95"/>
      <c r="G47" s="116"/>
      <c r="H47" s="242"/>
      <c r="I47" s="120">
        <v>0</v>
      </c>
      <c r="J47" s="20"/>
      <c r="K47" s="18">
        <f>G47*I47</f>
        <v>0</v>
      </c>
    </row>
    <row r="48" spans="1:11" s="52" customFormat="1" ht="13">
      <c r="A48" s="239"/>
      <c r="B48" s="246"/>
      <c r="C48" s="64" t="s">
        <v>31</v>
      </c>
      <c r="D48" s="75"/>
      <c r="E48" s="75"/>
      <c r="F48" s="75"/>
      <c r="G48" s="76"/>
      <c r="H48" s="242"/>
      <c r="I48" s="77"/>
      <c r="J48" s="75" t="s">
        <v>35</v>
      </c>
      <c r="K48" s="78"/>
    </row>
    <row r="49" spans="1:11" s="52" customFormat="1" ht="13">
      <c r="A49" s="239"/>
      <c r="B49" s="246"/>
      <c r="C49" s="62"/>
      <c r="D49" s="96"/>
      <c r="E49" s="96"/>
      <c r="F49" s="96"/>
      <c r="G49" s="118"/>
      <c r="H49" s="242"/>
      <c r="I49" s="119">
        <v>0</v>
      </c>
      <c r="J49" s="73"/>
      <c r="K49" s="63">
        <f>I49</f>
        <v>0</v>
      </c>
    </row>
    <row r="50" spans="1:11" s="52" customFormat="1" ht="13">
      <c r="A50" s="239"/>
      <c r="B50" s="246"/>
      <c r="C50" s="64" t="s">
        <v>104</v>
      </c>
      <c r="D50" s="75"/>
      <c r="E50" s="75"/>
      <c r="F50" s="75"/>
      <c r="G50" s="76"/>
      <c r="H50" s="242"/>
      <c r="I50" s="77"/>
      <c r="J50" s="75"/>
      <c r="K50" s="78"/>
    </row>
    <row r="51" spans="1:11" s="52" customFormat="1" ht="15" customHeight="1">
      <c r="A51" s="239"/>
      <c r="B51" s="246"/>
      <c r="C51" s="70"/>
      <c r="D51" s="96"/>
      <c r="E51" s="96"/>
      <c r="F51" s="96"/>
      <c r="G51" s="171"/>
      <c r="H51" s="242"/>
      <c r="I51" s="119">
        <v>0</v>
      </c>
      <c r="J51" s="73"/>
      <c r="K51" s="63">
        <f>G51*I51</f>
        <v>0</v>
      </c>
    </row>
    <row r="52" spans="1:11" s="52" customFormat="1" ht="13">
      <c r="A52" s="239"/>
      <c r="B52" s="246"/>
      <c r="C52" s="163" t="s">
        <v>193</v>
      </c>
      <c r="D52" s="66"/>
      <c r="E52" s="66"/>
      <c r="F52" s="66"/>
      <c r="G52" s="173"/>
      <c r="H52" s="242"/>
      <c r="I52" s="77"/>
      <c r="J52" s="75"/>
      <c r="K52" s="78"/>
    </row>
    <row r="53" spans="1:11" s="52" customFormat="1" ht="15" customHeight="1">
      <c r="A53" s="239"/>
      <c r="B53" s="246"/>
      <c r="C53" s="70"/>
      <c r="D53" s="106"/>
      <c r="E53" s="106"/>
      <c r="F53" s="106"/>
      <c r="G53" s="171"/>
      <c r="H53" s="243"/>
      <c r="I53" s="119">
        <v>0</v>
      </c>
      <c r="J53" s="172"/>
      <c r="K53" s="63">
        <f>G53*I53</f>
        <v>0</v>
      </c>
    </row>
    <row r="54" spans="1:11" s="52" customFormat="1" ht="28.5" customHeight="1">
      <c r="A54" s="239"/>
      <c r="B54" s="247"/>
      <c r="C54" s="46" t="s">
        <v>119</v>
      </c>
      <c r="D54" s="244"/>
      <c r="E54" s="244"/>
      <c r="F54" s="244"/>
      <c r="G54" s="244"/>
      <c r="H54" s="244"/>
      <c r="I54" s="244"/>
      <c r="J54" s="244"/>
      <c r="K54" s="92">
        <f>SUM(K15:K53)</f>
        <v>0</v>
      </c>
    </row>
    <row r="55" spans="1:11" s="52" customFormat="1" ht="6" customHeight="1">
      <c r="A55" s="239"/>
      <c r="B55" s="123"/>
      <c r="C55" s="124"/>
      <c r="D55" s="125"/>
      <c r="E55" s="125"/>
      <c r="F55" s="125"/>
      <c r="G55" s="125"/>
      <c r="H55" s="125"/>
      <c r="I55" s="125"/>
      <c r="J55" s="125"/>
      <c r="K55" s="126"/>
    </row>
    <row r="56" spans="1:11" ht="19.5" customHeight="1">
      <c r="A56" s="47"/>
      <c r="B56" s="48"/>
      <c r="C56" s="48"/>
      <c r="D56" s="48"/>
      <c r="E56" s="48"/>
      <c r="F56" s="48"/>
      <c r="G56" s="48"/>
      <c r="H56" s="48"/>
      <c r="I56" s="48"/>
      <c r="J56" s="48"/>
      <c r="K56" s="48"/>
    </row>
    <row r="57" spans="1:11" ht="25.5" customHeight="1">
      <c r="A57" s="231" t="s">
        <v>121</v>
      </c>
      <c r="B57" s="232"/>
      <c r="C57" s="97"/>
      <c r="D57" s="97"/>
      <c r="E57" s="97"/>
      <c r="F57" s="98" t="s">
        <v>43</v>
      </c>
      <c r="G57" s="98" t="s">
        <v>44</v>
      </c>
      <c r="H57" s="98" t="s">
        <v>110</v>
      </c>
      <c r="I57" s="98" t="s">
        <v>116</v>
      </c>
      <c r="J57" s="98" t="s">
        <v>45</v>
      </c>
      <c r="K57" s="99" t="s">
        <v>41</v>
      </c>
    </row>
    <row r="58" spans="1:11" ht="14.5" customHeight="1">
      <c r="A58" s="233"/>
      <c r="B58" s="234"/>
      <c r="C58" s="102" t="s">
        <v>151</v>
      </c>
      <c r="D58" s="230"/>
      <c r="E58" s="230"/>
      <c r="F58" s="230"/>
      <c r="G58" s="230"/>
      <c r="H58" s="202"/>
      <c r="I58" s="104"/>
      <c r="J58" s="104"/>
      <c r="K58" s="105"/>
    </row>
    <row r="59" spans="1:11" ht="26">
      <c r="A59" s="233"/>
      <c r="B59" s="234"/>
      <c r="C59" s="195" t="s">
        <v>153</v>
      </c>
      <c r="D59" s="106"/>
      <c r="E59" s="106"/>
      <c r="F59" s="107" t="s">
        <v>112</v>
      </c>
      <c r="G59" s="108">
        <v>1</v>
      </c>
      <c r="H59" s="107" t="s">
        <v>111</v>
      </c>
      <c r="I59" s="93">
        <v>0</v>
      </c>
      <c r="J59" s="108"/>
      <c r="K59" s="72">
        <f>G59*I59</f>
        <v>0</v>
      </c>
    </row>
    <row r="60" spans="1:11" ht="14.5" customHeight="1">
      <c r="A60" s="233"/>
      <c r="B60" s="234"/>
      <c r="C60" s="102" t="s">
        <v>152</v>
      </c>
      <c r="D60" s="230"/>
      <c r="E60" s="230"/>
      <c r="F60" s="230"/>
      <c r="G60" s="230"/>
      <c r="H60" s="202"/>
      <c r="I60" s="104"/>
      <c r="J60" s="104"/>
      <c r="K60" s="105"/>
    </row>
    <row r="61" spans="1:11" ht="26">
      <c r="A61" s="233"/>
      <c r="B61" s="234"/>
      <c r="C61" s="182" t="s">
        <v>154</v>
      </c>
      <c r="D61" s="168"/>
      <c r="E61" s="168"/>
      <c r="F61" s="107" t="s">
        <v>112</v>
      </c>
      <c r="G61" s="108">
        <v>1</v>
      </c>
      <c r="H61" s="107" t="s">
        <v>111</v>
      </c>
      <c r="I61" s="93">
        <v>0</v>
      </c>
      <c r="J61" s="108"/>
      <c r="K61" s="72">
        <f>G61*I61</f>
        <v>0</v>
      </c>
    </row>
    <row r="62" spans="1:11" ht="14.5" customHeight="1">
      <c r="A62" s="233"/>
      <c r="B62" s="234"/>
      <c r="C62" s="102" t="s">
        <v>109</v>
      </c>
      <c r="D62" s="230"/>
      <c r="E62" s="230"/>
      <c r="F62" s="230"/>
      <c r="G62" s="230"/>
      <c r="H62" s="202"/>
      <c r="I62" s="104"/>
      <c r="J62" s="104"/>
      <c r="K62" s="105"/>
    </row>
    <row r="63" spans="1:11" ht="26">
      <c r="A63" s="233"/>
      <c r="B63" s="234"/>
      <c r="C63" s="195" t="s">
        <v>155</v>
      </c>
      <c r="D63" s="106"/>
      <c r="E63" s="106"/>
      <c r="F63" s="107" t="s">
        <v>112</v>
      </c>
      <c r="G63" s="108">
        <v>1</v>
      </c>
      <c r="H63" s="107" t="s">
        <v>111</v>
      </c>
      <c r="I63" s="93">
        <v>0</v>
      </c>
      <c r="J63" s="108"/>
      <c r="K63" s="72">
        <f>G63*I63</f>
        <v>0</v>
      </c>
    </row>
    <row r="64" spans="1:11">
      <c r="A64" s="233"/>
      <c r="B64" s="234"/>
      <c r="C64" s="102" t="s">
        <v>103</v>
      </c>
      <c r="D64" s="104"/>
      <c r="E64" s="104"/>
      <c r="F64" s="104"/>
      <c r="G64" s="104"/>
      <c r="H64" s="104"/>
      <c r="I64" s="104"/>
      <c r="J64" s="104"/>
      <c r="K64" s="105"/>
    </row>
    <row r="65" spans="1:11">
      <c r="A65" s="233"/>
      <c r="B65" s="234"/>
      <c r="C65" s="194" t="s">
        <v>190</v>
      </c>
      <c r="D65" s="94"/>
      <c r="E65" s="94"/>
      <c r="F65" s="100" t="s">
        <v>107</v>
      </c>
      <c r="G65" s="101">
        <v>1</v>
      </c>
      <c r="H65" s="100" t="s">
        <v>113</v>
      </c>
      <c r="I65" s="74">
        <v>0</v>
      </c>
      <c r="J65" s="101"/>
      <c r="K65" s="63">
        <f t="shared" ref="K65:K82" si="0">G65*I65</f>
        <v>0</v>
      </c>
    </row>
    <row r="66" spans="1:11">
      <c r="A66" s="233"/>
      <c r="B66" s="234"/>
      <c r="C66" s="193" t="s">
        <v>191</v>
      </c>
      <c r="D66" s="94"/>
      <c r="E66" s="94"/>
      <c r="F66" s="19" t="s">
        <v>107</v>
      </c>
      <c r="G66" s="57">
        <v>1</v>
      </c>
      <c r="H66" s="19" t="s">
        <v>113</v>
      </c>
      <c r="I66" s="59">
        <v>0</v>
      </c>
      <c r="J66" s="57"/>
      <c r="K66" s="18">
        <f t="shared" si="0"/>
        <v>0</v>
      </c>
    </row>
    <row r="67" spans="1:11">
      <c r="A67" s="233"/>
      <c r="B67" s="234"/>
      <c r="C67" s="193" t="s">
        <v>192</v>
      </c>
      <c r="D67" s="94"/>
      <c r="E67" s="94"/>
      <c r="F67" s="19" t="s">
        <v>108</v>
      </c>
      <c r="G67" s="57">
        <v>1</v>
      </c>
      <c r="H67" s="19" t="s">
        <v>113</v>
      </c>
      <c r="I67" s="59">
        <v>0</v>
      </c>
      <c r="J67" s="57"/>
      <c r="K67" s="18">
        <f t="shared" si="0"/>
        <v>0</v>
      </c>
    </row>
    <row r="68" spans="1:11">
      <c r="A68" s="233"/>
      <c r="B68" s="234"/>
      <c r="C68" s="193" t="s">
        <v>105</v>
      </c>
      <c r="D68" s="94"/>
      <c r="E68" s="94"/>
      <c r="F68" s="19" t="s">
        <v>108</v>
      </c>
      <c r="G68" s="57">
        <v>1</v>
      </c>
      <c r="H68" s="19" t="s">
        <v>113</v>
      </c>
      <c r="I68" s="59">
        <v>0</v>
      </c>
      <c r="J68" s="57"/>
      <c r="K68" s="18">
        <f t="shared" si="0"/>
        <v>0</v>
      </c>
    </row>
    <row r="69" spans="1:11">
      <c r="A69" s="233"/>
      <c r="B69" s="234"/>
      <c r="C69" s="196" t="s">
        <v>106</v>
      </c>
      <c r="D69" s="106"/>
      <c r="E69" s="106"/>
      <c r="F69" s="106"/>
      <c r="G69" s="110">
        <v>1</v>
      </c>
      <c r="H69" s="111" t="s">
        <v>113</v>
      </c>
      <c r="I69" s="60">
        <v>0</v>
      </c>
      <c r="J69" s="110"/>
      <c r="K69" s="61">
        <f t="shared" si="0"/>
        <v>0</v>
      </c>
    </row>
    <row r="70" spans="1:11">
      <c r="A70" s="233"/>
      <c r="B70" s="234"/>
      <c r="C70" s="102" t="s">
        <v>115</v>
      </c>
      <c r="D70" s="104"/>
      <c r="E70" s="104"/>
      <c r="F70" s="104"/>
      <c r="G70" s="104"/>
      <c r="H70" s="104"/>
      <c r="I70" s="104"/>
      <c r="J70" s="104"/>
      <c r="K70" s="112" t="s">
        <v>35</v>
      </c>
    </row>
    <row r="71" spans="1:11" ht="26">
      <c r="A71" s="233"/>
      <c r="B71" s="234"/>
      <c r="C71" s="109" t="s">
        <v>26</v>
      </c>
      <c r="D71" s="95"/>
      <c r="E71" s="95"/>
      <c r="F71" s="111" t="s">
        <v>114</v>
      </c>
      <c r="G71" s="110">
        <v>1</v>
      </c>
      <c r="H71" s="111" t="s">
        <v>111</v>
      </c>
      <c r="I71" s="60">
        <v>0</v>
      </c>
      <c r="J71" s="110"/>
      <c r="K71" s="61">
        <f t="shared" si="0"/>
        <v>0</v>
      </c>
    </row>
    <row r="72" spans="1:11">
      <c r="A72" s="233"/>
      <c r="B72" s="234"/>
      <c r="C72" s="102" t="s">
        <v>314</v>
      </c>
      <c r="D72" s="104"/>
      <c r="E72" s="104"/>
      <c r="F72" s="104"/>
      <c r="G72" s="104"/>
      <c r="H72" s="104"/>
      <c r="I72" s="104"/>
      <c r="J72" s="104"/>
      <c r="K72" s="112" t="s">
        <v>35</v>
      </c>
    </row>
    <row r="73" spans="1:11" ht="26">
      <c r="A73" s="233"/>
      <c r="B73" s="234"/>
      <c r="C73" s="109" t="s">
        <v>288</v>
      </c>
      <c r="D73" s="95"/>
      <c r="E73" s="95"/>
      <c r="F73" s="111" t="s">
        <v>114</v>
      </c>
      <c r="G73" s="110">
        <v>1</v>
      </c>
      <c r="H73" s="111" t="s">
        <v>326</v>
      </c>
      <c r="I73" s="60">
        <v>0</v>
      </c>
      <c r="J73" s="110"/>
      <c r="K73" s="61">
        <f t="shared" si="0"/>
        <v>0</v>
      </c>
    </row>
    <row r="74" spans="1:11" ht="26">
      <c r="A74" s="233"/>
      <c r="B74" s="234"/>
      <c r="C74" s="109" t="s">
        <v>289</v>
      </c>
      <c r="D74" s="95"/>
      <c r="E74" s="95"/>
      <c r="F74" s="111" t="s">
        <v>114</v>
      </c>
      <c r="G74" s="110">
        <v>1</v>
      </c>
      <c r="H74" s="111" t="s">
        <v>326</v>
      </c>
      <c r="I74" s="60">
        <v>0</v>
      </c>
      <c r="J74" s="110"/>
      <c r="K74" s="61">
        <f t="shared" si="0"/>
        <v>0</v>
      </c>
    </row>
    <row r="75" spans="1:11" ht="26">
      <c r="A75" s="233"/>
      <c r="B75" s="234"/>
      <c r="C75" s="109" t="s">
        <v>290</v>
      </c>
      <c r="D75" s="95"/>
      <c r="E75" s="95"/>
      <c r="F75" s="111" t="s">
        <v>114</v>
      </c>
      <c r="G75" s="110">
        <v>1</v>
      </c>
      <c r="H75" s="111" t="s">
        <v>326</v>
      </c>
      <c r="I75" s="60">
        <v>0</v>
      </c>
      <c r="J75" s="110"/>
      <c r="K75" s="61">
        <f t="shared" si="0"/>
        <v>0</v>
      </c>
    </row>
    <row r="76" spans="1:11" ht="26">
      <c r="A76" s="233"/>
      <c r="B76" s="234"/>
      <c r="C76" s="109" t="s">
        <v>291</v>
      </c>
      <c r="D76" s="95"/>
      <c r="E76" s="95"/>
      <c r="F76" s="111" t="s">
        <v>114</v>
      </c>
      <c r="G76" s="110">
        <v>1</v>
      </c>
      <c r="H76" s="111" t="s">
        <v>326</v>
      </c>
      <c r="I76" s="60">
        <v>0</v>
      </c>
      <c r="J76" s="110"/>
      <c r="K76" s="61">
        <f t="shared" si="0"/>
        <v>0</v>
      </c>
    </row>
    <row r="77" spans="1:11" ht="39">
      <c r="A77" s="233"/>
      <c r="B77" s="234"/>
      <c r="C77" s="109" t="s">
        <v>347</v>
      </c>
      <c r="D77" s="95"/>
      <c r="E77" s="95"/>
      <c r="F77" s="111" t="s">
        <v>114</v>
      </c>
      <c r="G77" s="110">
        <v>1</v>
      </c>
      <c r="H77" s="111" t="s">
        <v>326</v>
      </c>
      <c r="I77" s="60">
        <v>0</v>
      </c>
      <c r="J77" s="110"/>
      <c r="K77" s="61">
        <f t="shared" si="0"/>
        <v>0</v>
      </c>
    </row>
    <row r="78" spans="1:11" ht="39">
      <c r="A78" s="233"/>
      <c r="B78" s="234"/>
      <c r="C78" s="109" t="s">
        <v>348</v>
      </c>
      <c r="D78" s="95"/>
      <c r="E78" s="95"/>
      <c r="F78" s="111" t="s">
        <v>114</v>
      </c>
      <c r="G78" s="110">
        <v>1</v>
      </c>
      <c r="H78" s="111" t="s">
        <v>326</v>
      </c>
      <c r="I78" s="60">
        <v>0</v>
      </c>
      <c r="J78" s="110"/>
      <c r="K78" s="61">
        <v>0</v>
      </c>
    </row>
    <row r="79" spans="1:11" ht="26">
      <c r="A79" s="233"/>
      <c r="B79" s="234"/>
      <c r="C79" s="113" t="s">
        <v>133</v>
      </c>
      <c r="D79" s="104"/>
      <c r="E79" s="104"/>
      <c r="F79" s="104"/>
      <c r="G79" s="104"/>
      <c r="H79" s="104"/>
      <c r="I79" s="104"/>
      <c r="J79" s="104"/>
      <c r="K79" s="105"/>
    </row>
    <row r="80" spans="1:11">
      <c r="A80" s="233"/>
      <c r="B80" s="234"/>
      <c r="C80" s="192" t="s">
        <v>35</v>
      </c>
      <c r="D80" s="95"/>
      <c r="E80" s="95"/>
      <c r="F80" s="95"/>
      <c r="G80" s="101">
        <v>1</v>
      </c>
      <c r="H80" s="111" t="s">
        <v>113</v>
      </c>
      <c r="I80" s="60">
        <v>0</v>
      </c>
      <c r="J80" s="57"/>
      <c r="K80" s="63">
        <f t="shared" si="0"/>
        <v>0</v>
      </c>
    </row>
    <row r="81" spans="1:11" ht="26">
      <c r="A81" s="233"/>
      <c r="B81" s="234"/>
      <c r="C81" s="113" t="s">
        <v>134</v>
      </c>
      <c r="D81" s="104"/>
      <c r="E81" s="104"/>
      <c r="F81" s="114"/>
      <c r="G81" s="104"/>
      <c r="H81" s="104"/>
      <c r="I81" s="104"/>
      <c r="J81" s="104"/>
      <c r="K81" s="105"/>
    </row>
    <row r="82" spans="1:11">
      <c r="A82" s="235"/>
      <c r="B82" s="236"/>
      <c r="C82" s="192" t="s">
        <v>35</v>
      </c>
      <c r="D82" s="95"/>
      <c r="E82" s="95"/>
      <c r="F82" s="95"/>
      <c r="G82" s="57">
        <v>1</v>
      </c>
      <c r="H82" s="19" t="s">
        <v>113</v>
      </c>
      <c r="I82" s="59">
        <v>0</v>
      </c>
      <c r="J82" s="57"/>
      <c r="K82" s="18">
        <f t="shared" si="0"/>
        <v>0</v>
      </c>
    </row>
    <row r="84" spans="1:11">
      <c r="C84" s="190" t="s">
        <v>150</v>
      </c>
    </row>
    <row r="85" spans="1:11">
      <c r="C85" s="190"/>
    </row>
    <row r="86" spans="1:11">
      <c r="C86" s="190" t="s">
        <v>18</v>
      </c>
    </row>
  </sheetData>
  <mergeCells count="15">
    <mergeCell ref="A57:B82"/>
    <mergeCell ref="D58:G58"/>
    <mergeCell ref="D60:G60"/>
    <mergeCell ref="D62:G62"/>
    <mergeCell ref="G1:I1"/>
    <mergeCell ref="A2:K2"/>
    <mergeCell ref="C3:D3"/>
    <mergeCell ref="A4:K5"/>
    <mergeCell ref="C10:J10"/>
    <mergeCell ref="C11:J11"/>
    <mergeCell ref="A13:A55"/>
    <mergeCell ref="B13:B54"/>
    <mergeCell ref="H15:H33"/>
    <mergeCell ref="H35:H53"/>
    <mergeCell ref="D54:J54"/>
  </mergeCells>
  <dataValidations count="1">
    <dataValidation type="custom" allowBlank="1" showInputMessage="1" showErrorMessage="1" sqref="L2:GT2" xr:uid="{4E34D677-4075-44E8-AF76-169099E49E64}"/>
  </dataValidations>
  <pageMargins left="0.7" right="0.7" top="0.75" bottom="0.75" header="0.3" footer="0.3"/>
  <pageSetup paperSize="8"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6FDD3-293E-4099-AE5B-67F44EBF1E9D}">
  <sheetPr>
    <pageSetUpPr fitToPage="1"/>
  </sheetPr>
  <dimension ref="A1:BK868"/>
  <sheetViews>
    <sheetView showGridLines="0" tabSelected="1" topLeftCell="A135" zoomScaleNormal="100" workbookViewId="0">
      <selection activeCell="D155" sqref="D155"/>
    </sheetView>
  </sheetViews>
  <sheetFormatPr baseColWidth="10" defaultColWidth="11.453125" defaultRowHeight="12.5"/>
  <cols>
    <col min="1" max="1" width="11.453125" style="190" customWidth="1"/>
    <col min="2" max="2" width="71.1796875" style="190" customWidth="1"/>
    <col min="3" max="3" width="40.453125" style="190" bestFit="1" customWidth="1"/>
    <col min="4" max="4" width="70.54296875" style="190" customWidth="1"/>
    <col min="5" max="5" width="13.54296875" style="136" customWidth="1"/>
    <col min="6" max="16384" width="11.453125" style="190"/>
  </cols>
  <sheetData>
    <row r="1" spans="1:5" ht="94.5" customHeight="1">
      <c r="D1" s="7" t="s">
        <v>6</v>
      </c>
      <c r="E1" s="253"/>
    </row>
    <row r="2" spans="1:5" ht="38.25" customHeight="1">
      <c r="D2" s="154" t="s">
        <v>180</v>
      </c>
      <c r="E2" s="254"/>
    </row>
    <row r="3" spans="1:5" ht="118.5" customHeight="1">
      <c r="A3" s="216" t="s">
        <v>313</v>
      </c>
      <c r="B3" s="216"/>
      <c r="C3" s="216"/>
      <c r="D3" s="216"/>
      <c r="E3" s="216"/>
    </row>
    <row r="4" spans="1:5" ht="36.75" customHeight="1">
      <c r="A4" s="217" t="s">
        <v>324</v>
      </c>
      <c r="B4" s="217"/>
      <c r="C4" s="217"/>
      <c r="D4" s="217"/>
      <c r="E4" s="217"/>
    </row>
    <row r="5" spans="1:5" ht="13">
      <c r="A5" s="26" t="s">
        <v>37</v>
      </c>
      <c r="B5" s="27"/>
      <c r="C5" s="28"/>
      <c r="D5" s="29" t="s">
        <v>331</v>
      </c>
      <c r="E5" s="130"/>
    </row>
    <row r="6" spans="1:5">
      <c r="A6" s="23" t="s">
        <v>38</v>
      </c>
      <c r="B6" s="12"/>
      <c r="C6" s="22"/>
      <c r="D6" s="24" t="s">
        <v>148</v>
      </c>
      <c r="E6" s="130"/>
    </row>
    <row r="7" spans="1:5">
      <c r="A7" s="23" t="s">
        <v>147</v>
      </c>
      <c r="B7" s="12"/>
      <c r="C7" s="22"/>
      <c r="D7" s="25" t="s">
        <v>149</v>
      </c>
      <c r="E7" s="130"/>
    </row>
    <row r="8" spans="1:5" ht="52.5" customHeight="1">
      <c r="A8" s="221" t="s">
        <v>160</v>
      </c>
      <c r="B8" s="222"/>
      <c r="C8" s="223"/>
      <c r="D8" s="12"/>
      <c r="E8" s="130"/>
    </row>
    <row r="9" spans="1:5" ht="42.75" customHeight="1">
      <c r="A9" s="225" t="s">
        <v>161</v>
      </c>
      <c r="B9" s="225"/>
      <c r="C9" s="225"/>
      <c r="D9" s="12"/>
      <c r="E9" s="130"/>
    </row>
    <row r="10" spans="1:5" ht="62">
      <c r="A10" s="138"/>
      <c r="B10" s="138"/>
      <c r="C10" s="159" t="s">
        <v>126</v>
      </c>
      <c r="D10" s="160" t="s">
        <v>127</v>
      </c>
      <c r="E10" s="137" t="s">
        <v>36</v>
      </c>
    </row>
    <row r="11" spans="1:5" ht="18.75" customHeight="1">
      <c r="A11" s="186" t="s">
        <v>11</v>
      </c>
      <c r="B11" s="188" t="s">
        <v>12</v>
      </c>
      <c r="C11" s="219"/>
      <c r="D11" s="255"/>
      <c r="E11" s="218"/>
    </row>
    <row r="12" spans="1:5">
      <c r="A12" s="224" t="s">
        <v>35</v>
      </c>
      <c r="B12" s="140" t="s">
        <v>19</v>
      </c>
      <c r="C12" s="219"/>
      <c r="D12" s="255"/>
      <c r="E12" s="218"/>
    </row>
    <row r="13" spans="1:5">
      <c r="A13" s="224"/>
      <c r="B13" s="141" t="s">
        <v>20</v>
      </c>
      <c r="C13" s="219"/>
      <c r="D13" s="255"/>
      <c r="E13" s="218"/>
    </row>
    <row r="14" spans="1:5">
      <c r="A14" s="224"/>
      <c r="B14" s="141" t="s">
        <v>13</v>
      </c>
      <c r="C14" s="219"/>
      <c r="D14" s="255"/>
      <c r="E14" s="218"/>
    </row>
    <row r="15" spans="1:5">
      <c r="A15" s="224"/>
      <c r="B15" s="141" t="s">
        <v>21</v>
      </c>
      <c r="C15" s="219"/>
      <c r="D15" s="255"/>
      <c r="E15" s="218"/>
    </row>
    <row r="16" spans="1:5">
      <c r="A16" s="224"/>
      <c r="B16" s="141" t="s">
        <v>189</v>
      </c>
      <c r="C16" s="219"/>
      <c r="D16" s="255"/>
      <c r="E16" s="218"/>
    </row>
    <row r="17" spans="1:5">
      <c r="A17" s="224"/>
      <c r="B17" s="142" t="s">
        <v>14</v>
      </c>
      <c r="C17" s="219"/>
      <c r="D17" s="255"/>
      <c r="E17" s="218"/>
    </row>
    <row r="18" spans="1:5">
      <c r="A18" s="224"/>
      <c r="B18" s="142" t="s">
        <v>22</v>
      </c>
      <c r="C18" s="219"/>
      <c r="D18" s="255"/>
      <c r="E18" s="218"/>
    </row>
    <row r="19" spans="1:5" ht="50">
      <c r="A19" s="224"/>
      <c r="B19" s="143" t="s">
        <v>23</v>
      </c>
      <c r="C19" s="219"/>
      <c r="D19" s="255"/>
      <c r="E19" s="218"/>
    </row>
    <row r="20" spans="1:5" ht="13">
      <c r="A20" s="224"/>
      <c r="B20" s="144" t="s">
        <v>123</v>
      </c>
      <c r="C20" s="219"/>
      <c r="D20" s="256"/>
      <c r="E20" s="218"/>
    </row>
    <row r="21" spans="1:5" ht="13">
      <c r="A21" s="224"/>
      <c r="B21" s="144" t="s">
        <v>124</v>
      </c>
      <c r="C21" s="219"/>
      <c r="D21" s="256"/>
      <c r="E21" s="218"/>
    </row>
    <row r="22" spans="1:5">
      <c r="A22" s="224"/>
      <c r="B22" s="142" t="s">
        <v>24</v>
      </c>
      <c r="C22" s="219"/>
      <c r="D22" s="255"/>
      <c r="E22" s="218"/>
    </row>
    <row r="23" spans="1:5">
      <c r="A23" s="224"/>
      <c r="B23" s="142" t="s">
        <v>25</v>
      </c>
      <c r="C23" s="219"/>
      <c r="D23" s="255"/>
      <c r="E23" s="218"/>
    </row>
    <row r="24" spans="1:5" ht="27.75" customHeight="1">
      <c r="A24" s="220"/>
      <c r="B24" s="220"/>
      <c r="C24" s="220"/>
      <c r="D24" s="220"/>
      <c r="E24" s="220"/>
    </row>
    <row r="25" spans="1:5" s="187" customFormat="1" ht="21.75" customHeight="1">
      <c r="A25" s="186" t="s">
        <v>0</v>
      </c>
      <c r="B25" s="188" t="s">
        <v>200</v>
      </c>
      <c r="C25" s="188"/>
      <c r="D25" s="188"/>
      <c r="E25" s="188"/>
    </row>
    <row r="26" spans="1:5" ht="13">
      <c r="A26" s="189" t="s">
        <v>7</v>
      </c>
      <c r="B26" s="128" t="s">
        <v>201</v>
      </c>
      <c r="C26" s="145"/>
      <c r="D26" s="3"/>
      <c r="E26" s="3"/>
    </row>
    <row r="27" spans="1:5" ht="60" customHeight="1">
      <c r="A27" s="191" t="s">
        <v>46</v>
      </c>
      <c r="B27" s="174" t="s">
        <v>354</v>
      </c>
      <c r="C27" s="158" t="s">
        <v>58</v>
      </c>
      <c r="D27" s="257"/>
      <c r="E27" s="132">
        <v>1</v>
      </c>
    </row>
    <row r="28" spans="1:5" ht="79.75" customHeight="1">
      <c r="A28" s="191" t="s">
        <v>47</v>
      </c>
      <c r="B28" s="175" t="s">
        <v>297</v>
      </c>
      <c r="C28" s="158" t="s">
        <v>58</v>
      </c>
      <c r="D28" s="257"/>
      <c r="E28" s="132">
        <v>1</v>
      </c>
    </row>
    <row r="29" spans="1:5" ht="79.75" customHeight="1">
      <c r="A29" s="191" t="s">
        <v>203</v>
      </c>
      <c r="B29" s="175" t="s">
        <v>349</v>
      </c>
      <c r="C29" s="158" t="s">
        <v>58</v>
      </c>
      <c r="D29" s="257"/>
      <c r="E29" s="132">
        <v>1</v>
      </c>
    </row>
    <row r="30" spans="1:5" ht="79.75" customHeight="1">
      <c r="A30" s="191" t="s">
        <v>204</v>
      </c>
      <c r="B30" s="175" t="s">
        <v>350</v>
      </c>
      <c r="C30" s="158" t="s">
        <v>58</v>
      </c>
      <c r="D30" s="257"/>
      <c r="E30" s="132">
        <v>1</v>
      </c>
    </row>
    <row r="31" spans="1:5" ht="79.75" customHeight="1">
      <c r="A31" s="191" t="s">
        <v>292</v>
      </c>
      <c r="B31" s="175" t="s">
        <v>294</v>
      </c>
      <c r="C31" s="158" t="s">
        <v>58</v>
      </c>
      <c r="D31" s="257"/>
      <c r="E31" s="132">
        <v>1</v>
      </c>
    </row>
    <row r="32" spans="1:5" ht="79.75" customHeight="1">
      <c r="A32" s="191" t="s">
        <v>357</v>
      </c>
      <c r="B32" s="175" t="s">
        <v>358</v>
      </c>
      <c r="C32" s="158" t="s">
        <v>58</v>
      </c>
      <c r="D32" s="257"/>
      <c r="E32" s="132">
        <v>1</v>
      </c>
    </row>
    <row r="33" spans="1:5" ht="42.65" customHeight="1">
      <c r="A33" s="189" t="s">
        <v>8</v>
      </c>
      <c r="B33" s="38" t="s">
        <v>202</v>
      </c>
      <c r="C33" s="35"/>
      <c r="D33" s="258"/>
      <c r="E33" s="3"/>
    </row>
    <row r="34" spans="1:5" ht="37.5">
      <c r="A34" s="191" t="s">
        <v>9</v>
      </c>
      <c r="B34" s="201" t="s">
        <v>197</v>
      </c>
      <c r="C34" s="179" t="s">
        <v>198</v>
      </c>
      <c r="D34" s="248"/>
      <c r="E34" s="205">
        <v>2</v>
      </c>
    </row>
    <row r="35" spans="1:5" ht="64.400000000000006" customHeight="1">
      <c r="A35" s="191" t="s">
        <v>10</v>
      </c>
      <c r="B35" s="176" t="s">
        <v>199</v>
      </c>
      <c r="C35" s="179" t="s">
        <v>198</v>
      </c>
      <c r="D35" s="248"/>
      <c r="E35" s="132">
        <v>2</v>
      </c>
    </row>
    <row r="36" spans="1:5" ht="64.400000000000006" customHeight="1">
      <c r="A36" s="191" t="s">
        <v>299</v>
      </c>
      <c r="B36" s="176" t="s">
        <v>355</v>
      </c>
      <c r="C36" s="179" t="s">
        <v>198</v>
      </c>
      <c r="D36" s="248"/>
      <c r="E36" s="132">
        <v>2</v>
      </c>
    </row>
    <row r="37" spans="1:5" ht="42.65" customHeight="1">
      <c r="A37" s="189" t="s">
        <v>15</v>
      </c>
      <c r="B37" s="38" t="s">
        <v>209</v>
      </c>
      <c r="C37" s="35"/>
      <c r="D37" s="258"/>
      <c r="E37" s="3"/>
    </row>
    <row r="38" spans="1:5" ht="42.65" customHeight="1">
      <c r="A38" s="191" t="s">
        <v>16</v>
      </c>
      <c r="B38" s="175" t="s">
        <v>205</v>
      </c>
      <c r="C38" s="158" t="s">
        <v>58</v>
      </c>
      <c r="D38" s="257"/>
      <c r="E38" s="197">
        <v>2</v>
      </c>
    </row>
    <row r="39" spans="1:5" ht="13">
      <c r="A39" s="189" t="s">
        <v>48</v>
      </c>
      <c r="B39" s="146" t="s">
        <v>33</v>
      </c>
      <c r="C39" s="145"/>
      <c r="D39" s="258"/>
      <c r="E39" s="3"/>
    </row>
    <row r="40" spans="1:5" ht="39">
      <c r="A40" s="21" t="s">
        <v>49</v>
      </c>
      <c r="B40" s="201" t="s">
        <v>61</v>
      </c>
      <c r="C40" s="178" t="s">
        <v>319</v>
      </c>
      <c r="D40" s="257"/>
      <c r="E40" s="199"/>
    </row>
    <row r="41" spans="1:5" ht="39">
      <c r="A41" s="21" t="s">
        <v>206</v>
      </c>
      <c r="B41" s="201" t="s">
        <v>62</v>
      </c>
      <c r="C41" s="178" t="s">
        <v>319</v>
      </c>
      <c r="D41" s="257"/>
      <c r="E41" s="199"/>
    </row>
    <row r="42" spans="1:5" ht="13">
      <c r="A42" s="189" t="s">
        <v>50</v>
      </c>
      <c r="B42" s="146" t="s">
        <v>32</v>
      </c>
      <c r="C42" s="145"/>
      <c r="D42" s="258"/>
      <c r="E42" s="3"/>
    </row>
    <row r="43" spans="1:5" ht="37.5">
      <c r="A43" s="191" t="s">
        <v>51</v>
      </c>
      <c r="B43" s="175" t="s">
        <v>207</v>
      </c>
      <c r="C43" s="158" t="s">
        <v>58</v>
      </c>
      <c r="D43" s="257"/>
      <c r="E43" s="197">
        <v>1</v>
      </c>
    </row>
    <row r="44" spans="1:5" ht="13">
      <c r="A44" s="189" t="s">
        <v>52</v>
      </c>
      <c r="B44" s="38" t="s">
        <v>71</v>
      </c>
      <c r="C44" s="145"/>
      <c r="D44" s="258"/>
      <c r="E44" s="3"/>
    </row>
    <row r="45" spans="1:5" ht="69" customHeight="1">
      <c r="A45" s="5" t="s">
        <v>53</v>
      </c>
      <c r="B45" s="143" t="s">
        <v>320</v>
      </c>
      <c r="C45" s="158" t="s">
        <v>58</v>
      </c>
      <c r="D45" s="259"/>
      <c r="E45" s="198">
        <v>1</v>
      </c>
    </row>
    <row r="46" spans="1:5" ht="13">
      <c r="A46" s="189" t="s">
        <v>95</v>
      </c>
      <c r="B46" s="146" t="s">
        <v>63</v>
      </c>
      <c r="C46" s="145"/>
      <c r="D46" s="258"/>
      <c r="E46" s="3"/>
    </row>
    <row r="47" spans="1:5" ht="25">
      <c r="A47" s="191" t="s">
        <v>97</v>
      </c>
      <c r="B47" s="177" t="s">
        <v>318</v>
      </c>
      <c r="C47" s="158" t="s">
        <v>143</v>
      </c>
      <c r="D47" s="257"/>
      <c r="E47" s="197">
        <v>1</v>
      </c>
    </row>
    <row r="48" spans="1:5" ht="13">
      <c r="A48" s="189" t="s">
        <v>96</v>
      </c>
      <c r="B48" s="38" t="s">
        <v>64</v>
      </c>
      <c r="C48" s="145"/>
      <c r="D48" s="258"/>
      <c r="E48" s="3"/>
    </row>
    <row r="49" spans="1:5" ht="84" customHeight="1">
      <c r="A49" s="191" t="s">
        <v>98</v>
      </c>
      <c r="B49" s="157" t="s">
        <v>208</v>
      </c>
      <c r="C49" s="178" t="s">
        <v>332</v>
      </c>
      <c r="D49" s="257"/>
      <c r="E49" s="132">
        <v>2</v>
      </c>
    </row>
    <row r="50" spans="1:5" s="187" customFormat="1" ht="21.75" customHeight="1">
      <c r="A50" s="186" t="s">
        <v>1</v>
      </c>
      <c r="B50" s="188" t="s">
        <v>211</v>
      </c>
      <c r="C50" s="188"/>
      <c r="D50" s="260"/>
      <c r="E50" s="188"/>
    </row>
    <row r="51" spans="1:5" ht="13">
      <c r="A51" s="189" t="s">
        <v>54</v>
      </c>
      <c r="B51" s="128" t="s">
        <v>210</v>
      </c>
      <c r="C51" s="145"/>
      <c r="D51" s="258"/>
      <c r="E51" s="3"/>
    </row>
    <row r="52" spans="1:5" ht="79.75" customHeight="1">
      <c r="A52" s="191" t="s">
        <v>72</v>
      </c>
      <c r="B52" s="175" t="s">
        <v>356</v>
      </c>
      <c r="C52" s="158" t="s">
        <v>58</v>
      </c>
      <c r="D52" s="257"/>
      <c r="E52" s="132">
        <v>1</v>
      </c>
    </row>
    <row r="53" spans="1:5" ht="79.75" customHeight="1">
      <c r="A53" s="191" t="s">
        <v>146</v>
      </c>
      <c r="B53" s="174" t="s">
        <v>298</v>
      </c>
      <c r="C53" s="158" t="s">
        <v>58</v>
      </c>
      <c r="D53" s="257"/>
      <c r="E53" s="132">
        <v>1</v>
      </c>
    </row>
    <row r="54" spans="1:5" ht="79.75" customHeight="1">
      <c r="A54" s="191" t="s">
        <v>213</v>
      </c>
      <c r="B54" s="175" t="s">
        <v>212</v>
      </c>
      <c r="C54" s="158" t="s">
        <v>58</v>
      </c>
      <c r="D54" s="257"/>
      <c r="E54" s="132">
        <v>1</v>
      </c>
    </row>
    <row r="55" spans="1:5" ht="79.75" customHeight="1">
      <c r="A55" s="191" t="s">
        <v>214</v>
      </c>
      <c r="B55" s="175" t="s">
        <v>351</v>
      </c>
      <c r="C55" s="158" t="s">
        <v>58</v>
      </c>
      <c r="D55" s="257"/>
      <c r="E55" s="132">
        <v>1</v>
      </c>
    </row>
    <row r="56" spans="1:5" ht="79.75" customHeight="1">
      <c r="A56" s="191" t="s">
        <v>215</v>
      </c>
      <c r="B56" s="174" t="s">
        <v>352</v>
      </c>
      <c r="C56" s="158" t="s">
        <v>58</v>
      </c>
      <c r="D56" s="257"/>
      <c r="E56" s="132">
        <v>1</v>
      </c>
    </row>
    <row r="57" spans="1:5" ht="79.75" customHeight="1">
      <c r="A57" s="191" t="s">
        <v>293</v>
      </c>
      <c r="B57" s="175" t="s">
        <v>295</v>
      </c>
      <c r="C57" s="158" t="s">
        <v>58</v>
      </c>
      <c r="D57" s="257"/>
      <c r="E57" s="132">
        <v>1</v>
      </c>
    </row>
    <row r="58" spans="1:5" ht="42.65" customHeight="1">
      <c r="A58" s="189" t="s">
        <v>216</v>
      </c>
      <c r="B58" s="38" t="s">
        <v>202</v>
      </c>
      <c r="C58" s="35"/>
      <c r="D58" s="258"/>
      <c r="E58" s="3"/>
    </row>
    <row r="59" spans="1:5" ht="37.5">
      <c r="A59" s="191" t="s">
        <v>219</v>
      </c>
      <c r="B59" s="201" t="s">
        <v>217</v>
      </c>
      <c r="C59" s="129" t="s">
        <v>359</v>
      </c>
      <c r="D59" s="249"/>
      <c r="E59" s="205">
        <v>1</v>
      </c>
    </row>
    <row r="60" spans="1:5" ht="42.65" customHeight="1">
      <c r="A60" s="189" t="s">
        <v>218</v>
      </c>
      <c r="B60" s="38" t="s">
        <v>209</v>
      </c>
      <c r="C60" s="35"/>
      <c r="D60" s="258"/>
      <c r="E60" s="3"/>
    </row>
    <row r="61" spans="1:5" ht="42.65" customHeight="1">
      <c r="A61" s="191" t="s">
        <v>220</v>
      </c>
      <c r="B61" s="175" t="s">
        <v>224</v>
      </c>
      <c r="C61" s="158" t="s">
        <v>58</v>
      </c>
      <c r="D61" s="257"/>
      <c r="E61" s="197">
        <v>1</v>
      </c>
    </row>
    <row r="62" spans="1:5" ht="13">
      <c r="A62" s="189" t="s">
        <v>221</v>
      </c>
      <c r="B62" s="146" t="s">
        <v>33</v>
      </c>
      <c r="C62" s="145"/>
      <c r="D62" s="258"/>
      <c r="E62" s="3"/>
    </row>
    <row r="63" spans="1:5" ht="37.5">
      <c r="A63" s="21" t="s">
        <v>223</v>
      </c>
      <c r="B63" s="201" t="s">
        <v>61</v>
      </c>
      <c r="C63" s="129" t="s">
        <v>125</v>
      </c>
      <c r="D63" s="257"/>
      <c r="E63" s="199"/>
    </row>
    <row r="64" spans="1:5" ht="37.5">
      <c r="A64" s="21" t="s">
        <v>232</v>
      </c>
      <c r="B64" s="201" t="s">
        <v>62</v>
      </c>
      <c r="C64" s="129" t="s">
        <v>125</v>
      </c>
      <c r="D64" s="257"/>
      <c r="E64" s="199"/>
    </row>
    <row r="65" spans="1:5" ht="13">
      <c r="A65" s="189" t="s">
        <v>222</v>
      </c>
      <c r="B65" s="146" t="s">
        <v>32</v>
      </c>
      <c r="C65" s="145"/>
      <c r="D65" s="258"/>
      <c r="E65" s="3"/>
    </row>
    <row r="66" spans="1:5" ht="37.5">
      <c r="A66" s="191" t="s">
        <v>233</v>
      </c>
      <c r="B66" s="175" t="s">
        <v>225</v>
      </c>
      <c r="C66" s="158" t="s">
        <v>58</v>
      </c>
      <c r="D66" s="257"/>
      <c r="E66" s="197">
        <v>1</v>
      </c>
    </row>
    <row r="67" spans="1:5" ht="13">
      <c r="A67" s="189" t="s">
        <v>229</v>
      </c>
      <c r="B67" s="38" t="s">
        <v>71</v>
      </c>
      <c r="C67" s="145"/>
      <c r="D67" s="258"/>
      <c r="E67" s="3"/>
    </row>
    <row r="68" spans="1:5" ht="69" customHeight="1">
      <c r="A68" s="5" t="s">
        <v>234</v>
      </c>
      <c r="B68" s="143" t="s">
        <v>226</v>
      </c>
      <c r="C68" s="158" t="s">
        <v>58</v>
      </c>
      <c r="D68" s="259"/>
      <c r="E68" s="198">
        <v>1</v>
      </c>
    </row>
    <row r="69" spans="1:5" ht="13">
      <c r="A69" s="189" t="s">
        <v>230</v>
      </c>
      <c r="B69" s="146" t="s">
        <v>63</v>
      </c>
      <c r="C69" s="145"/>
      <c r="D69" s="258"/>
      <c r="E69" s="3"/>
    </row>
    <row r="70" spans="1:5" ht="34.75" customHeight="1">
      <c r="A70" s="191" t="s">
        <v>235</v>
      </c>
      <c r="B70" s="177" t="s">
        <v>296</v>
      </c>
      <c r="C70" s="158" t="s">
        <v>58</v>
      </c>
      <c r="D70" s="257"/>
      <c r="E70" s="197">
        <v>1</v>
      </c>
    </row>
    <row r="71" spans="1:5" ht="13">
      <c r="A71" s="189" t="s">
        <v>231</v>
      </c>
      <c r="B71" s="38" t="s">
        <v>64</v>
      </c>
      <c r="C71" s="145"/>
      <c r="D71" s="258"/>
      <c r="E71" s="3"/>
    </row>
    <row r="72" spans="1:5" ht="82" customHeight="1">
      <c r="A72" s="191" t="s">
        <v>236</v>
      </c>
      <c r="B72" s="157" t="s">
        <v>227</v>
      </c>
      <c r="C72" s="178" t="s">
        <v>321</v>
      </c>
      <c r="D72" s="257"/>
      <c r="E72" s="132">
        <v>2</v>
      </c>
    </row>
    <row r="73" spans="1:5" s="187" customFormat="1" ht="18.75" customHeight="1">
      <c r="A73" s="186" t="s">
        <v>4</v>
      </c>
      <c r="B73" s="188" t="s">
        <v>34</v>
      </c>
      <c r="C73" s="147"/>
      <c r="D73" s="260"/>
      <c r="E73" s="188"/>
    </row>
    <row r="74" spans="1:5" ht="13">
      <c r="A74" s="189" t="s">
        <v>55</v>
      </c>
      <c r="B74" s="38" t="s">
        <v>170</v>
      </c>
      <c r="C74" s="145"/>
      <c r="D74" s="258"/>
      <c r="E74" s="3"/>
    </row>
    <row r="75" spans="1:5" ht="63.5">
      <c r="A75" s="5" t="s">
        <v>237</v>
      </c>
      <c r="B75" s="200" t="s">
        <v>333</v>
      </c>
      <c r="C75" s="166" t="s">
        <v>181</v>
      </c>
      <c r="D75" s="259"/>
      <c r="E75" s="198">
        <v>1</v>
      </c>
    </row>
    <row r="76" spans="1:5" ht="76.5">
      <c r="A76" s="5" t="s">
        <v>237</v>
      </c>
      <c r="B76" s="200" t="s">
        <v>334</v>
      </c>
      <c r="C76" s="166" t="s">
        <v>181</v>
      </c>
      <c r="D76" s="259"/>
      <c r="E76" s="198">
        <v>1</v>
      </c>
    </row>
    <row r="77" spans="1:5" ht="17.149999999999999" customHeight="1">
      <c r="A77" s="5" t="s">
        <v>238</v>
      </c>
      <c r="B77" s="148" t="s">
        <v>239</v>
      </c>
      <c r="C77" s="158" t="s">
        <v>58</v>
      </c>
      <c r="D77" s="259"/>
      <c r="E77" s="198">
        <v>1</v>
      </c>
    </row>
    <row r="78" spans="1:5" s="187" customFormat="1" ht="18" customHeight="1">
      <c r="A78" s="186" t="s">
        <v>3</v>
      </c>
      <c r="B78" s="188" t="s">
        <v>59</v>
      </c>
      <c r="C78" s="147"/>
      <c r="D78" s="260"/>
      <c r="E78" s="188"/>
    </row>
    <row r="79" spans="1:5" ht="38.5">
      <c r="A79" s="5" t="s">
        <v>56</v>
      </c>
      <c r="B79" s="39" t="s">
        <v>174</v>
      </c>
      <c r="C79" s="155" t="s">
        <v>182</v>
      </c>
      <c r="D79" s="259"/>
      <c r="E79" s="198">
        <v>1</v>
      </c>
    </row>
    <row r="80" spans="1:5" ht="50.5">
      <c r="A80" s="5" t="s">
        <v>57</v>
      </c>
      <c r="B80" s="39" t="s">
        <v>183</v>
      </c>
      <c r="C80" s="155" t="s">
        <v>228</v>
      </c>
      <c r="D80" s="259"/>
      <c r="E80" s="198">
        <v>2</v>
      </c>
    </row>
    <row r="81" spans="1:63" ht="26">
      <c r="A81" s="5" t="s">
        <v>242</v>
      </c>
      <c r="B81" s="39" t="s">
        <v>175</v>
      </c>
      <c r="C81" s="158" t="s">
        <v>58</v>
      </c>
      <c r="D81" s="259"/>
      <c r="E81" s="198">
        <v>1</v>
      </c>
    </row>
    <row r="82" spans="1:63" ht="13">
      <c r="A82" s="5" t="s">
        <v>243</v>
      </c>
      <c r="B82" s="39" t="s">
        <v>60</v>
      </c>
      <c r="C82" s="158" t="s">
        <v>58</v>
      </c>
      <c r="D82" s="259"/>
      <c r="E82" s="134">
        <v>1</v>
      </c>
    </row>
    <row r="83" spans="1:63" s="187" customFormat="1" ht="27.75" customHeight="1">
      <c r="A83" s="186" t="s">
        <v>5</v>
      </c>
      <c r="B83" s="188" t="s">
        <v>65</v>
      </c>
      <c r="C83" s="147"/>
      <c r="D83" s="260"/>
      <c r="E83" s="188"/>
    </row>
    <row r="84" spans="1:63" s="30" customFormat="1" ht="13">
      <c r="A84" s="189" t="s">
        <v>76</v>
      </c>
      <c r="B84" s="150" t="s">
        <v>66</v>
      </c>
      <c r="C84" s="151"/>
      <c r="D84" s="261"/>
      <c r="E84" s="152"/>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0"/>
      <c r="AK84" s="190"/>
      <c r="AL84" s="190"/>
      <c r="AM84" s="190"/>
      <c r="AN84" s="190"/>
      <c r="AO84" s="190"/>
      <c r="AP84" s="190"/>
      <c r="AQ84" s="190"/>
      <c r="AR84" s="190"/>
      <c r="AS84" s="190"/>
      <c r="AT84" s="190"/>
      <c r="AU84" s="190"/>
      <c r="AV84" s="190"/>
      <c r="AW84" s="190"/>
      <c r="AX84" s="190"/>
      <c r="AY84" s="190"/>
      <c r="AZ84" s="190"/>
      <c r="BA84" s="190"/>
      <c r="BB84" s="190"/>
      <c r="BC84" s="190"/>
      <c r="BD84" s="190"/>
      <c r="BE84" s="190"/>
      <c r="BF84" s="190"/>
      <c r="BG84" s="190"/>
      <c r="BH84" s="190"/>
      <c r="BI84" s="190"/>
      <c r="BJ84" s="190"/>
      <c r="BK84" s="190"/>
    </row>
    <row r="85" spans="1:63" ht="51">
      <c r="A85" s="5" t="s">
        <v>78</v>
      </c>
      <c r="B85" s="39" t="s">
        <v>194</v>
      </c>
      <c r="C85" s="165" t="s">
        <v>240</v>
      </c>
      <c r="D85" s="259"/>
      <c r="E85" s="198">
        <v>1</v>
      </c>
    </row>
    <row r="86" spans="1:63" ht="39" customHeight="1">
      <c r="A86" s="5" t="s">
        <v>79</v>
      </c>
      <c r="B86" s="39" t="s">
        <v>195</v>
      </c>
      <c r="C86" s="165" t="s">
        <v>241</v>
      </c>
      <c r="D86" s="259"/>
      <c r="E86" s="198">
        <v>2</v>
      </c>
    </row>
    <row r="87" spans="1:63" ht="34.5" customHeight="1">
      <c r="A87" s="5" t="s">
        <v>88</v>
      </c>
      <c r="B87" s="39" t="s">
        <v>184</v>
      </c>
      <c r="C87" s="165" t="s">
        <v>196</v>
      </c>
      <c r="D87" s="259"/>
      <c r="E87" s="198">
        <v>1</v>
      </c>
    </row>
    <row r="88" spans="1:63" ht="50.5">
      <c r="A88" s="5" t="s">
        <v>89</v>
      </c>
      <c r="B88" s="170" t="s">
        <v>165</v>
      </c>
      <c r="C88" s="169" t="s">
        <v>166</v>
      </c>
      <c r="D88" s="259"/>
      <c r="E88" s="198">
        <v>2</v>
      </c>
    </row>
    <row r="89" spans="1:63" ht="50.5">
      <c r="A89" s="5" t="s">
        <v>244</v>
      </c>
      <c r="B89" s="170" t="s">
        <v>315</v>
      </c>
      <c r="C89" s="169" t="s">
        <v>167</v>
      </c>
      <c r="D89" s="259"/>
      <c r="E89" s="198">
        <v>2</v>
      </c>
    </row>
    <row r="90" spans="1:63" ht="25.5">
      <c r="A90" s="5" t="s">
        <v>245</v>
      </c>
      <c r="B90" s="200" t="s">
        <v>336</v>
      </c>
      <c r="C90" s="155" t="s">
        <v>128</v>
      </c>
      <c r="D90" s="259"/>
      <c r="E90" s="198">
        <v>2</v>
      </c>
    </row>
    <row r="91" spans="1:63" ht="51">
      <c r="A91" s="5" t="s">
        <v>246</v>
      </c>
      <c r="B91" s="200" t="s">
        <v>316</v>
      </c>
      <c r="C91" s="169" t="s">
        <v>168</v>
      </c>
      <c r="D91" s="259"/>
      <c r="E91" s="198">
        <v>2</v>
      </c>
    </row>
    <row r="92" spans="1:63" ht="50.5">
      <c r="A92" s="5" t="s">
        <v>247</v>
      </c>
      <c r="B92" s="170" t="s">
        <v>317</v>
      </c>
      <c r="C92" s="169" t="s">
        <v>169</v>
      </c>
      <c r="D92" s="259"/>
      <c r="E92" s="198">
        <v>2</v>
      </c>
    </row>
    <row r="93" spans="1:63" s="30" customFormat="1" ht="13">
      <c r="A93" s="189" t="s">
        <v>77</v>
      </c>
      <c r="B93" s="150" t="s">
        <v>2</v>
      </c>
      <c r="C93" s="151"/>
      <c r="D93" s="261"/>
      <c r="E93" s="152"/>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0"/>
      <c r="AQ93" s="190"/>
      <c r="AR93" s="190"/>
      <c r="AS93" s="190"/>
      <c r="AT93" s="190"/>
      <c r="AU93" s="190"/>
      <c r="AV93" s="190"/>
      <c r="AW93" s="190"/>
      <c r="AX93" s="190"/>
      <c r="AY93" s="190"/>
      <c r="AZ93" s="190"/>
      <c r="BA93" s="190"/>
      <c r="BB93" s="190"/>
      <c r="BC93" s="190"/>
      <c r="BD93" s="190"/>
      <c r="BE93" s="190"/>
      <c r="BF93" s="190"/>
      <c r="BG93" s="190"/>
      <c r="BH93" s="190"/>
      <c r="BI93" s="190"/>
      <c r="BJ93" s="190"/>
      <c r="BK93" s="190"/>
    </row>
    <row r="94" spans="1:63" ht="13">
      <c r="A94" s="5" t="s">
        <v>90</v>
      </c>
      <c r="B94" s="39" t="s">
        <v>69</v>
      </c>
      <c r="C94" s="158" t="s">
        <v>58</v>
      </c>
      <c r="D94" s="250"/>
      <c r="E94" s="199"/>
    </row>
    <row r="95" spans="1:63" ht="25">
      <c r="A95" s="5" t="s">
        <v>91</v>
      </c>
      <c r="B95" s="39" t="s">
        <v>70</v>
      </c>
      <c r="C95" s="158" t="s">
        <v>58</v>
      </c>
      <c r="D95" s="251"/>
      <c r="E95" s="198">
        <v>2</v>
      </c>
    </row>
    <row r="96" spans="1:63" ht="13">
      <c r="A96" s="5" t="s">
        <v>92</v>
      </c>
      <c r="B96" s="39" t="s">
        <v>27</v>
      </c>
      <c r="C96" s="158" t="s">
        <v>58</v>
      </c>
      <c r="D96" s="252"/>
      <c r="E96" s="199"/>
    </row>
    <row r="97" spans="1:63" ht="13">
      <c r="A97" s="5" t="s">
        <v>93</v>
      </c>
      <c r="B97" s="39" t="s">
        <v>28</v>
      </c>
      <c r="C97" s="158" t="s">
        <v>58</v>
      </c>
      <c r="D97" s="252"/>
      <c r="E97" s="199"/>
    </row>
    <row r="98" spans="1:63" ht="13">
      <c r="A98" s="5" t="s">
        <v>157</v>
      </c>
      <c r="B98" s="39" t="s">
        <v>29</v>
      </c>
      <c r="C98" s="158" t="s">
        <v>58</v>
      </c>
      <c r="D98" s="252"/>
      <c r="E98" s="199"/>
    </row>
    <row r="99" spans="1:63" ht="13">
      <c r="A99" s="5" t="s">
        <v>158</v>
      </c>
      <c r="B99" s="39" t="s">
        <v>68</v>
      </c>
      <c r="C99" s="158" t="s">
        <v>58</v>
      </c>
      <c r="D99" s="252"/>
      <c r="E99" s="199"/>
    </row>
    <row r="100" spans="1:63" ht="25">
      <c r="A100" s="5" t="s">
        <v>159</v>
      </c>
      <c r="B100" s="39" t="s">
        <v>67</v>
      </c>
      <c r="C100" s="158" t="s">
        <v>58</v>
      </c>
      <c r="D100" s="252"/>
      <c r="E100" s="199"/>
    </row>
    <row r="101" spans="1:63" ht="13">
      <c r="A101" s="5" t="s">
        <v>248</v>
      </c>
      <c r="B101" s="39" t="s">
        <v>30</v>
      </c>
      <c r="C101" s="158" t="s">
        <v>58</v>
      </c>
      <c r="D101" s="252"/>
      <c r="E101" s="199"/>
    </row>
    <row r="102" spans="1:63" s="187" customFormat="1" ht="18.75" customHeight="1">
      <c r="A102" s="186" t="s">
        <v>249</v>
      </c>
      <c r="B102" s="188" t="s">
        <v>75</v>
      </c>
      <c r="C102" s="147"/>
      <c r="D102" s="260"/>
      <c r="E102" s="188"/>
    </row>
    <row r="103" spans="1:63" s="34" customFormat="1" ht="13">
      <c r="A103" s="5" t="s">
        <v>250</v>
      </c>
      <c r="B103" s="40" t="s">
        <v>85</v>
      </c>
      <c r="C103" s="158" t="s">
        <v>58</v>
      </c>
      <c r="D103" s="262"/>
      <c r="E103" s="198">
        <v>2</v>
      </c>
    </row>
    <row r="104" spans="1:63" s="34" customFormat="1" ht="25">
      <c r="A104" s="5" t="s">
        <v>251</v>
      </c>
      <c r="B104" s="164" t="s">
        <v>176</v>
      </c>
      <c r="C104" s="158" t="s">
        <v>58</v>
      </c>
      <c r="D104" s="262"/>
      <c r="E104" s="199"/>
    </row>
    <row r="105" spans="1:63" s="34" customFormat="1" ht="13">
      <c r="A105" s="5" t="s">
        <v>252</v>
      </c>
      <c r="B105" s="40" t="s">
        <v>86</v>
      </c>
      <c r="C105" s="158" t="s">
        <v>58</v>
      </c>
      <c r="D105" s="262"/>
      <c r="E105" s="199"/>
    </row>
    <row r="106" spans="1:63" s="34" customFormat="1" ht="13">
      <c r="A106" s="5" t="s">
        <v>253</v>
      </c>
      <c r="B106" s="40" t="s">
        <v>87</v>
      </c>
      <c r="C106" s="158" t="s">
        <v>58</v>
      </c>
      <c r="D106" s="262"/>
      <c r="E106" s="199"/>
    </row>
    <row r="107" spans="1:63" s="34" customFormat="1" ht="25">
      <c r="A107" s="5" t="s">
        <v>254</v>
      </c>
      <c r="B107" s="164" t="s">
        <v>322</v>
      </c>
      <c r="C107" s="158"/>
      <c r="D107" s="262"/>
      <c r="E107" s="198">
        <v>2</v>
      </c>
    </row>
    <row r="108" spans="1:63" s="30" customFormat="1" ht="13">
      <c r="A108" s="189" t="s">
        <v>255</v>
      </c>
      <c r="B108" s="153" t="s">
        <v>156</v>
      </c>
      <c r="C108" s="151"/>
      <c r="D108" s="261"/>
      <c r="E108" s="152"/>
      <c r="F108" s="190"/>
      <c r="G108" s="190"/>
      <c r="H108" s="190"/>
      <c r="I108" s="190"/>
      <c r="J108" s="190"/>
      <c r="K108" s="190"/>
      <c r="L108" s="190"/>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row>
    <row r="109" spans="1:63" ht="37.5">
      <c r="A109" s="5" t="s">
        <v>256</v>
      </c>
      <c r="B109" s="39" t="s">
        <v>101</v>
      </c>
      <c r="C109" s="162" t="s">
        <v>137</v>
      </c>
      <c r="D109" s="259"/>
      <c r="E109" s="199"/>
    </row>
    <row r="110" spans="1:63" ht="25">
      <c r="A110" s="5" t="s">
        <v>257</v>
      </c>
      <c r="B110" s="39" t="s">
        <v>100</v>
      </c>
      <c r="C110" s="155" t="s">
        <v>132</v>
      </c>
      <c r="D110" s="259"/>
      <c r="E110" s="199"/>
    </row>
    <row r="111" spans="1:63" s="33" customFormat="1" ht="37.5">
      <c r="A111" s="5" t="s">
        <v>258</v>
      </c>
      <c r="B111" s="39" t="s">
        <v>81</v>
      </c>
      <c r="C111" s="161" t="s">
        <v>129</v>
      </c>
      <c r="D111" s="259"/>
      <c r="E111" s="198">
        <v>2</v>
      </c>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row>
    <row r="112" spans="1:63" ht="13">
      <c r="A112" s="5" t="s">
        <v>259</v>
      </c>
      <c r="B112" s="39" t="s">
        <v>82</v>
      </c>
      <c r="C112" s="158" t="s">
        <v>143</v>
      </c>
      <c r="D112" s="259"/>
      <c r="E112" s="199"/>
    </row>
    <row r="113" spans="1:63" s="30" customFormat="1" ht="13">
      <c r="A113" s="189" t="s">
        <v>260</v>
      </c>
      <c r="B113" s="153" t="s">
        <v>177</v>
      </c>
      <c r="C113" s="151"/>
      <c r="D113" s="261"/>
      <c r="E113" s="152"/>
      <c r="F113" s="190"/>
      <c r="G113" s="190"/>
      <c r="H113" s="190"/>
      <c r="I113" s="190"/>
      <c r="J113" s="190"/>
      <c r="K113" s="190"/>
      <c r="L113" s="190"/>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row>
    <row r="114" spans="1:63" ht="25">
      <c r="A114" s="5" t="s">
        <v>261</v>
      </c>
      <c r="B114" s="39" t="s">
        <v>102</v>
      </c>
      <c r="C114" s="161" t="s">
        <v>130</v>
      </c>
      <c r="D114" s="259"/>
      <c r="E114" s="199"/>
    </row>
    <row r="115" spans="1:63" ht="13">
      <c r="A115" s="5" t="s">
        <v>262</v>
      </c>
      <c r="B115" s="39" t="s">
        <v>138</v>
      </c>
      <c r="C115" s="158" t="s">
        <v>58</v>
      </c>
      <c r="D115" s="259"/>
      <c r="E115" s="199"/>
    </row>
    <row r="116" spans="1:63" ht="26">
      <c r="A116" s="5" t="s">
        <v>263</v>
      </c>
      <c r="B116" s="39" t="s">
        <v>140</v>
      </c>
      <c r="C116" s="165" t="s">
        <v>185</v>
      </c>
      <c r="D116" s="259"/>
      <c r="E116" s="199"/>
    </row>
    <row r="117" spans="1:63" ht="37.5">
      <c r="A117" s="5" t="s">
        <v>264</v>
      </c>
      <c r="B117" s="39" t="s">
        <v>141</v>
      </c>
      <c r="C117" s="167" t="s">
        <v>186</v>
      </c>
      <c r="D117" s="259"/>
      <c r="E117" s="198">
        <v>2</v>
      </c>
    </row>
    <row r="118" spans="1:63" ht="39">
      <c r="A118" s="5" t="s">
        <v>265</v>
      </c>
      <c r="B118" s="39" t="s">
        <v>142</v>
      </c>
      <c r="C118" s="167" t="s">
        <v>186</v>
      </c>
      <c r="D118" s="259"/>
      <c r="E118" s="198">
        <v>2</v>
      </c>
    </row>
    <row r="119" spans="1:63" s="33" customFormat="1" ht="37.5">
      <c r="A119" s="5" t="s">
        <v>266</v>
      </c>
      <c r="B119" s="39" t="s">
        <v>81</v>
      </c>
      <c r="C119" s="161" t="s">
        <v>129</v>
      </c>
      <c r="D119" s="259"/>
      <c r="E119" s="198">
        <v>2</v>
      </c>
      <c r="F119" s="190"/>
      <c r="G119" s="190"/>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c r="BB119" s="190"/>
      <c r="BC119" s="190"/>
      <c r="BD119" s="190"/>
      <c r="BE119" s="190"/>
      <c r="BF119" s="190"/>
      <c r="BG119" s="190"/>
      <c r="BH119" s="190"/>
      <c r="BI119" s="190"/>
      <c r="BJ119" s="190"/>
      <c r="BK119" s="190"/>
    </row>
    <row r="120" spans="1:63" ht="13">
      <c r="A120" s="5" t="s">
        <v>267</v>
      </c>
      <c r="B120" s="39" t="s">
        <v>82</v>
      </c>
      <c r="C120" s="158" t="s">
        <v>143</v>
      </c>
      <c r="D120" s="259"/>
      <c r="E120" s="199"/>
    </row>
    <row r="121" spans="1:63" s="30" customFormat="1" ht="13">
      <c r="A121" s="189" t="s">
        <v>268</v>
      </c>
      <c r="B121" s="150" t="s">
        <v>178</v>
      </c>
      <c r="C121" s="151"/>
      <c r="D121" s="261"/>
      <c r="E121" s="152"/>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c r="BB121" s="190"/>
      <c r="BC121" s="190"/>
      <c r="BD121" s="190"/>
      <c r="BE121" s="190"/>
      <c r="BF121" s="190"/>
      <c r="BG121" s="190"/>
      <c r="BH121" s="190"/>
      <c r="BI121" s="190"/>
      <c r="BJ121" s="190"/>
      <c r="BK121" s="190"/>
    </row>
    <row r="122" spans="1:63" ht="13">
      <c r="A122" s="5" t="s">
        <v>269</v>
      </c>
      <c r="B122" s="39" t="s">
        <v>99</v>
      </c>
      <c r="C122" s="155" t="s">
        <v>131</v>
      </c>
      <c r="D122" s="259"/>
      <c r="E122" s="199"/>
    </row>
    <row r="123" spans="1:63" ht="37.5">
      <c r="A123" s="5" t="s">
        <v>270</v>
      </c>
      <c r="B123" s="39" t="s">
        <v>101</v>
      </c>
      <c r="C123" s="162" t="s">
        <v>137</v>
      </c>
      <c r="D123" s="259"/>
      <c r="E123" s="199"/>
    </row>
    <row r="124" spans="1:63" ht="25">
      <c r="A124" s="5" t="s">
        <v>271</v>
      </c>
      <c r="B124" s="39" t="s">
        <v>100</v>
      </c>
      <c r="C124" s="155" t="s">
        <v>132</v>
      </c>
      <c r="D124" s="259"/>
      <c r="E124" s="199"/>
    </row>
    <row r="125" spans="1:63" ht="25">
      <c r="A125" s="5" t="s">
        <v>272</v>
      </c>
      <c r="B125" s="39" t="s">
        <v>102</v>
      </c>
      <c r="C125" s="161" t="s">
        <v>130</v>
      </c>
      <c r="D125" s="259"/>
      <c r="E125" s="199"/>
    </row>
    <row r="126" spans="1:63" ht="13">
      <c r="A126" s="5" t="s">
        <v>273</v>
      </c>
      <c r="B126" s="39" t="s">
        <v>138</v>
      </c>
      <c r="C126" s="158" t="s">
        <v>58</v>
      </c>
      <c r="D126" s="259"/>
      <c r="E126" s="199"/>
    </row>
    <row r="127" spans="1:63" ht="26">
      <c r="A127" s="5" t="s">
        <v>274</v>
      </c>
      <c r="B127" s="39" t="s">
        <v>140</v>
      </c>
      <c r="C127" s="165" t="s">
        <v>185</v>
      </c>
      <c r="D127" s="259"/>
      <c r="E127" s="199"/>
    </row>
    <row r="128" spans="1:63" ht="37.5">
      <c r="A128" s="5" t="s">
        <v>275</v>
      </c>
      <c r="B128" s="39" t="s">
        <v>141</v>
      </c>
      <c r="C128" s="167" t="s">
        <v>186</v>
      </c>
      <c r="D128" s="259"/>
      <c r="E128" s="198">
        <v>2</v>
      </c>
    </row>
    <row r="129" spans="1:63" ht="39">
      <c r="A129" s="5" t="s">
        <v>276</v>
      </c>
      <c r="B129" s="39" t="s">
        <v>142</v>
      </c>
      <c r="C129" s="167" t="s">
        <v>186</v>
      </c>
      <c r="D129" s="259"/>
      <c r="E129" s="198">
        <v>2</v>
      </c>
    </row>
    <row r="130" spans="1:63" s="33" customFormat="1" ht="37.5">
      <c r="A130" s="5" t="s">
        <v>277</v>
      </c>
      <c r="B130" s="39" t="s">
        <v>81</v>
      </c>
      <c r="C130" s="161" t="s">
        <v>129</v>
      </c>
      <c r="D130" s="259"/>
      <c r="E130" s="198">
        <v>2</v>
      </c>
      <c r="F130" s="190"/>
      <c r="G130" s="190"/>
      <c r="H130" s="190"/>
      <c r="I130" s="190"/>
      <c r="J130" s="190"/>
      <c r="K130" s="190"/>
      <c r="L130" s="190"/>
      <c r="M130" s="190"/>
      <c r="N130" s="190"/>
      <c r="O130" s="190"/>
      <c r="P130" s="190"/>
      <c r="Q130" s="190"/>
      <c r="R130" s="190"/>
      <c r="S130" s="190"/>
      <c r="T130" s="190"/>
      <c r="U130" s="190"/>
      <c r="V130" s="190"/>
      <c r="W130" s="190"/>
      <c r="X130" s="190"/>
      <c r="Y130" s="190"/>
      <c r="Z130" s="190"/>
      <c r="AA130" s="190"/>
      <c r="AB130" s="190"/>
      <c r="AC130" s="190"/>
      <c r="AD130" s="190"/>
      <c r="AE130" s="190"/>
      <c r="AF130" s="190"/>
      <c r="AG130" s="190"/>
      <c r="AH130" s="190"/>
      <c r="AI130" s="190"/>
      <c r="AJ130" s="190"/>
      <c r="AK130" s="190"/>
      <c r="AL130" s="190"/>
      <c r="AM130" s="190"/>
      <c r="AN130" s="190"/>
      <c r="AO130" s="190"/>
      <c r="AP130" s="190"/>
      <c r="AQ130" s="190"/>
      <c r="AR130" s="190"/>
      <c r="AS130" s="190"/>
      <c r="AT130" s="190"/>
      <c r="AU130" s="190"/>
      <c r="AV130" s="190"/>
      <c r="AW130" s="190"/>
      <c r="AX130" s="190"/>
      <c r="AY130" s="190"/>
      <c r="AZ130" s="190"/>
      <c r="BA130" s="190"/>
      <c r="BB130" s="190"/>
      <c r="BC130" s="190"/>
      <c r="BD130" s="190"/>
      <c r="BE130" s="190"/>
      <c r="BF130" s="190"/>
      <c r="BG130" s="190"/>
      <c r="BH130" s="190"/>
      <c r="BI130" s="190"/>
      <c r="BJ130" s="190"/>
      <c r="BK130" s="190"/>
    </row>
    <row r="131" spans="1:63" ht="13">
      <c r="A131" s="5" t="s">
        <v>278</v>
      </c>
      <c r="B131" s="39" t="s">
        <v>82</v>
      </c>
      <c r="C131" s="158" t="s">
        <v>143</v>
      </c>
      <c r="D131" s="259"/>
      <c r="E131" s="199"/>
    </row>
    <row r="132" spans="1:63" s="30" customFormat="1" ht="13">
      <c r="A132" s="189" t="s">
        <v>279</v>
      </c>
      <c r="B132" s="153" t="s">
        <v>179</v>
      </c>
      <c r="C132" s="151"/>
      <c r="D132" s="261"/>
      <c r="E132" s="152"/>
      <c r="F132" s="190"/>
      <c r="G132" s="190"/>
      <c r="H132" s="190"/>
      <c r="I132" s="190"/>
      <c r="J132" s="190"/>
      <c r="K132" s="190"/>
      <c r="L132" s="190"/>
      <c r="M132" s="190"/>
      <c r="N132" s="190"/>
      <c r="O132" s="190"/>
      <c r="P132" s="190"/>
      <c r="Q132" s="190"/>
      <c r="R132" s="190"/>
      <c r="S132" s="190"/>
      <c r="T132" s="190"/>
      <c r="U132" s="190"/>
      <c r="V132" s="190"/>
      <c r="W132" s="190"/>
      <c r="X132" s="190"/>
      <c r="Y132" s="190"/>
      <c r="Z132" s="190"/>
      <c r="AA132" s="190"/>
      <c r="AB132" s="190"/>
      <c r="AC132" s="190"/>
      <c r="AD132" s="190"/>
      <c r="AE132" s="190"/>
      <c r="AF132" s="190"/>
      <c r="AG132" s="190"/>
      <c r="AH132" s="190"/>
      <c r="AI132" s="190"/>
      <c r="AJ132" s="190"/>
      <c r="AK132" s="190"/>
      <c r="AL132" s="190"/>
      <c r="AM132" s="190"/>
      <c r="AN132" s="190"/>
      <c r="AO132" s="190"/>
      <c r="AP132" s="190"/>
      <c r="AQ132" s="190"/>
      <c r="AR132" s="190"/>
      <c r="AS132" s="190"/>
      <c r="AT132" s="190"/>
      <c r="AU132" s="190"/>
      <c r="AV132" s="190"/>
      <c r="AW132" s="190"/>
      <c r="AX132" s="190"/>
      <c r="AY132" s="190"/>
      <c r="AZ132" s="190"/>
      <c r="BA132" s="190"/>
      <c r="BB132" s="190"/>
      <c r="BC132" s="190"/>
      <c r="BD132" s="190"/>
      <c r="BE132" s="190"/>
      <c r="BF132" s="190"/>
      <c r="BG132" s="190"/>
      <c r="BH132" s="190"/>
      <c r="BI132" s="190"/>
      <c r="BJ132" s="190"/>
      <c r="BK132" s="190"/>
    </row>
    <row r="133" spans="1:63" s="33" customFormat="1" ht="37.5">
      <c r="A133" s="5" t="s">
        <v>280</v>
      </c>
      <c r="B133" s="39" t="s">
        <v>140</v>
      </c>
      <c r="C133" s="167" t="s">
        <v>187</v>
      </c>
      <c r="D133" s="259"/>
      <c r="E133" s="199"/>
      <c r="F133" s="190"/>
      <c r="G133" s="190"/>
      <c r="H133" s="190"/>
      <c r="I133" s="190"/>
      <c r="J133" s="190"/>
      <c r="K133" s="190"/>
      <c r="L133" s="190"/>
      <c r="M133" s="190"/>
      <c r="N133" s="190"/>
      <c r="O133" s="190"/>
      <c r="P133" s="190"/>
      <c r="Q133" s="190"/>
      <c r="R133" s="190"/>
      <c r="S133" s="190"/>
      <c r="T133" s="190"/>
      <c r="U133" s="190"/>
      <c r="V133" s="190"/>
      <c r="W133" s="190"/>
      <c r="X133" s="190"/>
      <c r="Y133" s="190"/>
      <c r="Z133" s="190"/>
      <c r="AA133" s="190"/>
      <c r="AB133" s="190"/>
      <c r="AC133" s="190"/>
      <c r="AD133" s="190"/>
      <c r="AE133" s="190"/>
      <c r="AF133" s="190"/>
      <c r="AG133" s="190"/>
      <c r="AH133" s="190"/>
      <c r="AI133" s="190"/>
      <c r="AJ133" s="190"/>
      <c r="AK133" s="190"/>
      <c r="AL133" s="190"/>
      <c r="AM133" s="190"/>
      <c r="AN133" s="190"/>
      <c r="AO133" s="190"/>
      <c r="AP133" s="190"/>
      <c r="AQ133" s="190"/>
      <c r="AR133" s="190"/>
      <c r="AS133" s="190"/>
      <c r="AT133" s="190"/>
      <c r="AU133" s="190"/>
      <c r="AV133" s="190"/>
      <c r="AW133" s="190"/>
      <c r="AX133" s="190"/>
      <c r="AY133" s="190"/>
      <c r="AZ133" s="190"/>
      <c r="BA133" s="190"/>
      <c r="BB133" s="190"/>
      <c r="BC133" s="190"/>
      <c r="BD133" s="190"/>
      <c r="BE133" s="190"/>
      <c r="BF133" s="190"/>
      <c r="BG133" s="190"/>
      <c r="BH133" s="190"/>
      <c r="BI133" s="190"/>
      <c r="BJ133" s="190"/>
      <c r="BK133" s="190"/>
    </row>
    <row r="134" spans="1:63" s="33" customFormat="1" ht="37.5">
      <c r="A134" s="5" t="s">
        <v>281</v>
      </c>
      <c r="B134" s="39" t="s">
        <v>145</v>
      </c>
      <c r="C134" s="167" t="s">
        <v>144</v>
      </c>
      <c r="D134" s="259"/>
      <c r="E134" s="198">
        <v>2</v>
      </c>
      <c r="F134" s="190"/>
      <c r="G134" s="190"/>
      <c r="H134" s="190"/>
      <c r="I134" s="190"/>
      <c r="J134" s="190"/>
      <c r="K134" s="190"/>
      <c r="L134" s="190"/>
      <c r="M134" s="190"/>
      <c r="N134" s="190"/>
      <c r="O134" s="190"/>
      <c r="P134" s="190"/>
      <c r="Q134" s="190"/>
      <c r="R134" s="190"/>
      <c r="S134" s="190"/>
      <c r="T134" s="190"/>
      <c r="U134" s="190"/>
      <c r="V134" s="190"/>
      <c r="W134" s="190"/>
      <c r="X134" s="190"/>
      <c r="Y134" s="190"/>
      <c r="Z134" s="190"/>
      <c r="AA134" s="190"/>
      <c r="AB134" s="190"/>
      <c r="AC134" s="190"/>
      <c r="AD134" s="190"/>
      <c r="AE134" s="190"/>
      <c r="AF134" s="190"/>
      <c r="AG134" s="190"/>
      <c r="AH134" s="190"/>
      <c r="AI134" s="190"/>
      <c r="AJ134" s="190"/>
      <c r="AK134" s="190"/>
      <c r="AL134" s="190"/>
      <c r="AM134" s="190"/>
      <c r="AN134" s="190"/>
      <c r="AO134" s="190"/>
      <c r="AP134" s="190"/>
      <c r="AQ134" s="190"/>
      <c r="AR134" s="190"/>
      <c r="AS134" s="190"/>
      <c r="AT134" s="190"/>
      <c r="AU134" s="190"/>
      <c r="AV134" s="190"/>
      <c r="AW134" s="190"/>
      <c r="AX134" s="190"/>
      <c r="AY134" s="190"/>
      <c r="AZ134" s="190"/>
      <c r="BA134" s="190"/>
      <c r="BB134" s="190"/>
      <c r="BC134" s="190"/>
      <c r="BD134" s="190"/>
      <c r="BE134" s="190"/>
      <c r="BF134" s="190"/>
      <c r="BG134" s="190"/>
      <c r="BH134" s="190"/>
      <c r="BI134" s="190"/>
      <c r="BJ134" s="190"/>
      <c r="BK134" s="190"/>
    </row>
    <row r="135" spans="1:63" s="33" customFormat="1" ht="39">
      <c r="A135" s="5" t="s">
        <v>282</v>
      </c>
      <c r="B135" s="39" t="s">
        <v>142</v>
      </c>
      <c r="C135" s="167" t="s">
        <v>188</v>
      </c>
      <c r="D135" s="259"/>
      <c r="E135" s="198">
        <v>2</v>
      </c>
      <c r="F135" s="190"/>
      <c r="G135" s="190"/>
      <c r="H135" s="190"/>
      <c r="I135" s="190"/>
      <c r="J135" s="190"/>
      <c r="K135" s="190"/>
      <c r="L135" s="190"/>
      <c r="M135" s="190"/>
      <c r="N135" s="190"/>
      <c r="O135" s="190"/>
      <c r="P135" s="190"/>
      <c r="Q135" s="190"/>
      <c r="R135" s="190"/>
      <c r="S135" s="190"/>
      <c r="T135" s="190"/>
      <c r="U135" s="190"/>
      <c r="V135" s="190"/>
      <c r="W135" s="190"/>
      <c r="X135" s="190"/>
      <c r="Y135" s="190"/>
      <c r="Z135" s="190"/>
      <c r="AA135" s="190"/>
      <c r="AB135" s="190"/>
      <c r="AC135" s="190"/>
      <c r="AD135" s="190"/>
      <c r="AE135" s="190"/>
      <c r="AF135" s="190"/>
      <c r="AG135" s="190"/>
      <c r="AH135" s="190"/>
      <c r="AI135" s="190"/>
      <c r="AJ135" s="190"/>
      <c r="AK135" s="190"/>
      <c r="AL135" s="190"/>
      <c r="AM135" s="190"/>
      <c r="AN135" s="190"/>
      <c r="AO135" s="190"/>
      <c r="AP135" s="190"/>
      <c r="AQ135" s="190"/>
      <c r="AR135" s="190"/>
      <c r="AS135" s="190"/>
      <c r="AT135" s="190"/>
      <c r="AU135" s="190"/>
      <c r="AV135" s="190"/>
      <c r="AW135" s="190"/>
      <c r="AX135" s="190"/>
      <c r="AY135" s="190"/>
      <c r="AZ135" s="190"/>
      <c r="BA135" s="190"/>
      <c r="BB135" s="190"/>
      <c r="BC135" s="190"/>
      <c r="BD135" s="190"/>
      <c r="BE135" s="190"/>
      <c r="BF135" s="190"/>
      <c r="BG135" s="190"/>
      <c r="BH135" s="190"/>
      <c r="BI135" s="190"/>
      <c r="BJ135" s="190"/>
      <c r="BK135" s="190"/>
    </row>
    <row r="136" spans="1:63" s="33" customFormat="1" ht="37.5">
      <c r="A136" s="5" t="s">
        <v>283</v>
      </c>
      <c r="B136" s="39" t="s">
        <v>81</v>
      </c>
      <c r="C136" s="161" t="s">
        <v>129</v>
      </c>
      <c r="D136" s="259"/>
      <c r="E136" s="198">
        <v>2</v>
      </c>
      <c r="F136" s="190"/>
      <c r="G136" s="190"/>
      <c r="H136" s="190"/>
      <c r="I136" s="190"/>
      <c r="J136" s="190"/>
      <c r="K136" s="190"/>
      <c r="L136" s="190"/>
      <c r="M136" s="190"/>
      <c r="N136" s="190"/>
      <c r="O136" s="190"/>
      <c r="P136" s="190"/>
      <c r="Q136" s="190"/>
      <c r="R136" s="190"/>
      <c r="S136" s="190"/>
      <c r="T136" s="190"/>
      <c r="U136" s="190"/>
      <c r="V136" s="190"/>
      <c r="W136" s="190"/>
      <c r="X136" s="190"/>
      <c r="Y136" s="190"/>
      <c r="Z136" s="190"/>
      <c r="AA136" s="190"/>
      <c r="AB136" s="190"/>
      <c r="AC136" s="190"/>
      <c r="AD136" s="190"/>
      <c r="AE136" s="190"/>
      <c r="AF136" s="190"/>
      <c r="AG136" s="190"/>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c r="BB136" s="190"/>
      <c r="BC136" s="190"/>
      <c r="BD136" s="190"/>
      <c r="BE136" s="190"/>
      <c r="BF136" s="190"/>
      <c r="BG136" s="190"/>
      <c r="BH136" s="190"/>
      <c r="BI136" s="190"/>
      <c r="BJ136" s="190"/>
      <c r="BK136" s="190"/>
    </row>
    <row r="137" spans="1:63" s="30" customFormat="1" ht="13">
      <c r="A137" s="189" t="s">
        <v>284</v>
      </c>
      <c r="B137" s="153" t="s">
        <v>83</v>
      </c>
      <c r="C137" s="151"/>
      <c r="D137" s="261"/>
      <c r="E137" s="152"/>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c r="BB137" s="190"/>
      <c r="BC137" s="190"/>
      <c r="BD137" s="190"/>
      <c r="BE137" s="190"/>
      <c r="BF137" s="190"/>
      <c r="BG137" s="190"/>
      <c r="BH137" s="190"/>
      <c r="BI137" s="190"/>
      <c r="BJ137" s="190"/>
      <c r="BK137" s="190"/>
    </row>
    <row r="138" spans="1:63" s="33" customFormat="1" ht="13">
      <c r="A138" s="5" t="s">
        <v>285</v>
      </c>
      <c r="B138" s="41" t="s">
        <v>94</v>
      </c>
      <c r="C138" s="158" t="s">
        <v>58</v>
      </c>
      <c r="D138" s="259"/>
      <c r="E138" s="199"/>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c r="BB138" s="190"/>
      <c r="BC138" s="190"/>
      <c r="BD138" s="190"/>
      <c r="BE138" s="190"/>
      <c r="BF138" s="190"/>
      <c r="BG138" s="190"/>
      <c r="BH138" s="190"/>
      <c r="BI138" s="190"/>
      <c r="BJ138" s="190"/>
      <c r="BK138" s="190"/>
    </row>
    <row r="139" spans="1:63" s="30" customFormat="1" ht="13">
      <c r="A139" s="189" t="s">
        <v>287</v>
      </c>
      <c r="B139" s="153" t="s">
        <v>80</v>
      </c>
      <c r="C139" s="151"/>
      <c r="D139" s="261"/>
      <c r="E139" s="152"/>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c r="BB139" s="190"/>
      <c r="BC139" s="190"/>
      <c r="BD139" s="190"/>
      <c r="BE139" s="190"/>
      <c r="BF139" s="190"/>
      <c r="BG139" s="190"/>
      <c r="BH139" s="190"/>
      <c r="BI139" s="190"/>
      <c r="BJ139" s="190"/>
      <c r="BK139" s="190"/>
    </row>
    <row r="140" spans="1:63" ht="13">
      <c r="A140" s="5" t="s">
        <v>286</v>
      </c>
      <c r="B140" s="42" t="s">
        <v>84</v>
      </c>
      <c r="C140" s="158" t="s">
        <v>58</v>
      </c>
      <c r="D140" s="259"/>
      <c r="E140" s="198">
        <v>2</v>
      </c>
    </row>
    <row r="141" spans="1:63" ht="14">
      <c r="A141" s="186" t="s">
        <v>300</v>
      </c>
      <c r="B141" s="188" t="s">
        <v>301</v>
      </c>
      <c r="C141" s="147"/>
      <c r="D141" s="260"/>
      <c r="E141" s="188"/>
    </row>
    <row r="142" spans="1:63" ht="42" customHeight="1">
      <c r="A142" s="191" t="s">
        <v>302</v>
      </c>
      <c r="B142" s="203" t="s">
        <v>335</v>
      </c>
      <c r="C142" s="158" t="s">
        <v>58</v>
      </c>
      <c r="D142" s="257"/>
      <c r="E142" s="198">
        <v>2</v>
      </c>
    </row>
    <row r="143" spans="1:63" ht="42" customHeight="1">
      <c r="A143" s="191" t="s">
        <v>303</v>
      </c>
      <c r="B143" s="203" t="s">
        <v>353</v>
      </c>
      <c r="C143" s="158" t="s">
        <v>58</v>
      </c>
      <c r="D143" s="257"/>
      <c r="E143" s="198">
        <v>2</v>
      </c>
    </row>
    <row r="144" spans="1:63" ht="42.75" customHeight="1">
      <c r="A144" s="191" t="s">
        <v>304</v>
      </c>
      <c r="B144" s="203" t="s">
        <v>311</v>
      </c>
      <c r="C144" s="158" t="s">
        <v>58</v>
      </c>
      <c r="D144" s="257"/>
      <c r="E144" s="198">
        <v>2</v>
      </c>
    </row>
    <row r="145" spans="1:5" ht="42.75" customHeight="1">
      <c r="A145" s="191" t="s">
        <v>305</v>
      </c>
      <c r="B145" s="204" t="s">
        <v>312</v>
      </c>
      <c r="C145" s="158" t="s">
        <v>58</v>
      </c>
      <c r="D145" s="257"/>
      <c r="E145" s="198">
        <v>2</v>
      </c>
    </row>
    <row r="146" spans="1:5" ht="25">
      <c r="A146" s="191" t="s">
        <v>306</v>
      </c>
      <c r="B146" s="180" t="s">
        <v>338</v>
      </c>
      <c r="C146" s="158" t="s">
        <v>58</v>
      </c>
      <c r="D146" s="257"/>
      <c r="E146" s="198">
        <v>2</v>
      </c>
    </row>
    <row r="147" spans="1:5" ht="25">
      <c r="A147" s="191" t="s">
        <v>307</v>
      </c>
      <c r="B147" s="180" t="s">
        <v>339</v>
      </c>
      <c r="C147" s="158" t="s">
        <v>58</v>
      </c>
      <c r="D147" s="257"/>
      <c r="E147" s="198">
        <v>2</v>
      </c>
    </row>
    <row r="148" spans="1:5" ht="25">
      <c r="A148" s="191" t="s">
        <v>308</v>
      </c>
      <c r="B148" s="180" t="s">
        <v>337</v>
      </c>
      <c r="C148" s="158" t="s">
        <v>58</v>
      </c>
      <c r="D148" s="257"/>
      <c r="E148" s="198">
        <v>2</v>
      </c>
    </row>
    <row r="149" spans="1:5" ht="25">
      <c r="A149" s="191" t="s">
        <v>309</v>
      </c>
      <c r="B149" s="180" t="s">
        <v>340</v>
      </c>
      <c r="C149" s="158" t="s">
        <v>58</v>
      </c>
      <c r="D149" s="257"/>
      <c r="E149" s="198">
        <v>2</v>
      </c>
    </row>
    <row r="150" spans="1:5" ht="25">
      <c r="A150" s="191" t="s">
        <v>310</v>
      </c>
      <c r="B150" s="180" t="s">
        <v>341</v>
      </c>
      <c r="C150" s="158" t="s">
        <v>58</v>
      </c>
      <c r="D150" s="257"/>
      <c r="E150" s="198">
        <v>2</v>
      </c>
    </row>
    <row r="151" spans="1:5" ht="25">
      <c r="A151" s="191" t="s">
        <v>342</v>
      </c>
      <c r="B151" s="180" t="s">
        <v>343</v>
      </c>
      <c r="C151" s="158" t="s">
        <v>58</v>
      </c>
      <c r="D151" s="257"/>
      <c r="E151" s="198">
        <v>2</v>
      </c>
    </row>
    <row r="152" spans="1:5" ht="13">
      <c r="A152" s="183"/>
      <c r="B152" s="185"/>
      <c r="C152" s="184"/>
      <c r="D152" s="263"/>
      <c r="E152" s="181"/>
    </row>
    <row r="153" spans="1:5">
      <c r="D153" s="264" t="s">
        <v>323</v>
      </c>
      <c r="E153" s="190"/>
    </row>
    <row r="154" spans="1:5">
      <c r="D154" s="264" t="s">
        <v>18</v>
      </c>
      <c r="E154" s="190"/>
    </row>
    <row r="155" spans="1:5">
      <c r="D155" s="264"/>
      <c r="E155" s="190"/>
    </row>
    <row r="156" spans="1:5">
      <c r="D156" s="264"/>
      <c r="E156" s="190"/>
    </row>
    <row r="157" spans="1:5">
      <c r="E157" s="190"/>
    </row>
    <row r="158" spans="1:5">
      <c r="E158" s="190"/>
    </row>
    <row r="159" spans="1:5">
      <c r="E159" s="190"/>
    </row>
    <row r="160" spans="1:5">
      <c r="E160" s="190"/>
    </row>
    <row r="161" s="190" customFormat="1"/>
    <row r="162" s="190" customFormat="1"/>
    <row r="163" s="190" customFormat="1"/>
    <row r="164" s="190" customFormat="1"/>
    <row r="165" s="190" customFormat="1"/>
    <row r="166" s="190" customFormat="1"/>
    <row r="167" s="190" customFormat="1"/>
    <row r="168" s="190" customFormat="1"/>
    <row r="169" s="190" customFormat="1"/>
    <row r="170" s="190" customFormat="1"/>
    <row r="171" s="190" customFormat="1"/>
    <row r="172" s="190" customFormat="1"/>
    <row r="173" s="190" customFormat="1"/>
    <row r="174" s="190" customFormat="1"/>
    <row r="175" s="190" customFormat="1"/>
    <row r="176" s="190" customFormat="1"/>
    <row r="177" s="190" customFormat="1"/>
    <row r="178" s="190" customFormat="1"/>
    <row r="179" s="190" customFormat="1"/>
    <row r="180" s="190" customFormat="1"/>
    <row r="181" s="190" customFormat="1"/>
    <row r="182" s="190" customFormat="1"/>
    <row r="183" s="190" customFormat="1"/>
    <row r="184" s="190" customFormat="1"/>
    <row r="185" s="190" customFormat="1"/>
    <row r="186" s="190" customFormat="1"/>
    <row r="187" s="190" customFormat="1"/>
    <row r="188" s="190" customFormat="1"/>
    <row r="189" s="190" customFormat="1"/>
    <row r="190" s="190" customFormat="1"/>
    <row r="191" s="190" customFormat="1"/>
    <row r="192" s="190" customFormat="1"/>
    <row r="193" s="190" customFormat="1"/>
    <row r="194" s="190" customFormat="1"/>
    <row r="195" s="190" customFormat="1"/>
    <row r="196" s="190" customFormat="1"/>
    <row r="197" s="190" customFormat="1"/>
    <row r="198" s="190" customFormat="1"/>
    <row r="199" s="190" customFormat="1"/>
    <row r="200" s="190" customFormat="1"/>
    <row r="201" s="190" customFormat="1"/>
    <row r="202" s="190" customFormat="1"/>
    <row r="203" s="190" customFormat="1"/>
    <row r="204" s="190" customFormat="1"/>
    <row r="205" s="190" customFormat="1"/>
    <row r="206" s="190" customFormat="1"/>
    <row r="207" s="190" customFormat="1"/>
    <row r="208" s="190" customFormat="1"/>
    <row r="209" s="190" customFormat="1"/>
    <row r="210" s="190" customFormat="1"/>
    <row r="211" s="190" customFormat="1"/>
    <row r="212" s="190" customFormat="1"/>
    <row r="213" s="190" customFormat="1"/>
    <row r="214" s="190" customFormat="1"/>
    <row r="215" s="190" customFormat="1"/>
    <row r="216" s="190" customFormat="1"/>
    <row r="217" s="190" customFormat="1"/>
    <row r="218" s="190" customFormat="1"/>
    <row r="219" s="190" customFormat="1"/>
    <row r="220" s="190" customFormat="1"/>
    <row r="221" s="190" customFormat="1"/>
    <row r="222" s="190" customFormat="1"/>
    <row r="223" s="190" customFormat="1"/>
    <row r="224" s="190" customFormat="1"/>
    <row r="225" s="190" customFormat="1"/>
    <row r="226" s="190" customFormat="1"/>
    <row r="227" s="190" customFormat="1"/>
    <row r="228" s="190" customFormat="1"/>
    <row r="229" s="190" customFormat="1"/>
    <row r="230" s="190" customFormat="1"/>
    <row r="231" s="190" customFormat="1"/>
    <row r="232" s="190" customFormat="1"/>
    <row r="233" s="190" customFormat="1"/>
    <row r="234" s="190" customFormat="1"/>
    <row r="235" s="190" customFormat="1"/>
    <row r="236" s="190" customFormat="1"/>
    <row r="237" s="190" customFormat="1"/>
    <row r="238" s="190" customFormat="1"/>
    <row r="239" s="190" customFormat="1"/>
    <row r="240" s="190" customFormat="1"/>
    <row r="241" s="190" customFormat="1"/>
    <row r="242" s="190" customFormat="1"/>
    <row r="243" s="190" customFormat="1"/>
    <row r="244" s="190" customFormat="1"/>
    <row r="245" s="190" customFormat="1"/>
    <row r="246" s="190" customFormat="1"/>
    <row r="247" s="190" customFormat="1"/>
    <row r="248" s="190" customFormat="1"/>
    <row r="249" s="190" customFormat="1"/>
    <row r="250" s="190" customFormat="1"/>
    <row r="251" s="190" customFormat="1"/>
    <row r="252" s="190" customFormat="1"/>
    <row r="253" s="190" customFormat="1"/>
    <row r="254" s="190" customFormat="1"/>
    <row r="255" s="190" customFormat="1"/>
    <row r="256" s="190" customFormat="1"/>
    <row r="257" s="190" customFormat="1"/>
    <row r="258" s="190" customFormat="1"/>
    <row r="259" s="190" customFormat="1"/>
    <row r="260" s="190" customFormat="1"/>
    <row r="261" s="190" customFormat="1"/>
    <row r="262" s="190" customFormat="1"/>
    <row r="263" s="190" customFormat="1"/>
    <row r="264" s="190" customFormat="1"/>
    <row r="265" s="190" customFormat="1"/>
    <row r="266" s="190" customFormat="1"/>
    <row r="267" s="190" customFormat="1"/>
    <row r="268" s="190" customFormat="1"/>
    <row r="269" s="190" customFormat="1"/>
    <row r="270" s="190" customFormat="1"/>
    <row r="271" s="190" customFormat="1"/>
    <row r="272" s="190" customFormat="1"/>
    <row r="273" s="190" customFormat="1"/>
    <row r="274" s="190" customFormat="1"/>
    <row r="275" s="190" customFormat="1"/>
    <row r="276" s="190" customFormat="1"/>
    <row r="277" s="190" customFormat="1"/>
    <row r="278" s="190" customFormat="1"/>
    <row r="279" s="190" customFormat="1"/>
    <row r="280" s="190" customFormat="1"/>
    <row r="281" s="190" customFormat="1"/>
    <row r="282" s="190" customFormat="1"/>
    <row r="283" s="190" customFormat="1"/>
    <row r="284" s="190" customFormat="1"/>
    <row r="285" s="190" customFormat="1"/>
    <row r="286" s="190" customFormat="1"/>
    <row r="287" s="190" customFormat="1"/>
    <row r="288" s="190" customFormat="1"/>
    <row r="289" s="190" customFormat="1"/>
    <row r="290" s="190" customFormat="1"/>
    <row r="291" s="190" customFormat="1"/>
    <row r="292" s="190" customFormat="1"/>
    <row r="293" s="190" customFormat="1"/>
    <row r="294" s="190" customFormat="1"/>
    <row r="295" s="190" customFormat="1"/>
    <row r="296" s="190" customFormat="1"/>
    <row r="297" s="190" customFormat="1"/>
    <row r="298" s="190" customFormat="1"/>
    <row r="299" s="190" customFormat="1"/>
    <row r="300" s="190" customFormat="1"/>
    <row r="301" s="190" customFormat="1"/>
    <row r="302" s="190" customFormat="1"/>
    <row r="303" s="190" customFormat="1"/>
    <row r="304" s="190" customFormat="1"/>
    <row r="305" s="190" customFormat="1"/>
    <row r="306" s="190" customFormat="1"/>
    <row r="307" s="190" customFormat="1"/>
    <row r="308" s="190" customFormat="1"/>
    <row r="309" s="190" customFormat="1"/>
    <row r="310" s="190" customFormat="1"/>
    <row r="311" s="190" customFormat="1"/>
    <row r="312" s="190" customFormat="1"/>
    <row r="313" s="190" customFormat="1"/>
    <row r="314" s="190" customFormat="1"/>
    <row r="315" s="190" customFormat="1"/>
    <row r="316" s="190" customFormat="1"/>
    <row r="317" s="190" customFormat="1"/>
    <row r="318" s="190" customFormat="1"/>
    <row r="319" s="190" customFormat="1"/>
    <row r="320" s="190" customFormat="1"/>
    <row r="321" s="190" customFormat="1"/>
    <row r="322" s="190" customFormat="1"/>
    <row r="323" s="190" customFormat="1"/>
    <row r="324" s="190" customFormat="1"/>
    <row r="325" s="190" customFormat="1"/>
    <row r="326" s="190" customFormat="1"/>
    <row r="327" s="190" customFormat="1"/>
    <row r="328" s="190" customFormat="1"/>
    <row r="329" s="190" customFormat="1"/>
    <row r="330" s="190" customFormat="1"/>
    <row r="331" s="190" customFormat="1"/>
    <row r="332" s="190" customFormat="1"/>
    <row r="333" s="190" customFormat="1"/>
    <row r="334" s="190" customFormat="1"/>
    <row r="335" s="190" customFormat="1"/>
    <row r="336" s="190" customFormat="1"/>
    <row r="337" s="190" customFormat="1"/>
    <row r="338" s="190" customFormat="1"/>
    <row r="339" s="190" customFormat="1"/>
    <row r="340" s="190" customFormat="1"/>
    <row r="341" s="190" customFormat="1"/>
    <row r="342" s="190" customFormat="1"/>
    <row r="343" s="190" customFormat="1"/>
    <row r="344" s="190" customFormat="1"/>
    <row r="345" s="190" customFormat="1"/>
    <row r="346" s="190" customFormat="1"/>
    <row r="347" s="190" customFormat="1"/>
    <row r="348" s="190" customFormat="1"/>
    <row r="349" s="190" customFormat="1"/>
    <row r="350" s="190" customFormat="1"/>
    <row r="351" s="190" customFormat="1"/>
    <row r="352" s="190" customFormat="1"/>
    <row r="353" s="190" customFormat="1"/>
    <row r="354" s="190" customFormat="1"/>
    <row r="355" s="190" customFormat="1"/>
    <row r="356" s="190" customFormat="1"/>
    <row r="357" s="190" customFormat="1"/>
    <row r="358" s="190" customFormat="1"/>
    <row r="359" s="190" customFormat="1"/>
    <row r="360" s="190" customFormat="1"/>
    <row r="361" s="190" customFormat="1"/>
    <row r="362" s="190" customFormat="1"/>
    <row r="363" s="190" customFormat="1"/>
    <row r="364" s="190" customFormat="1"/>
    <row r="365" s="190" customFormat="1"/>
    <row r="366" s="190" customFormat="1"/>
    <row r="367" s="190" customFormat="1"/>
    <row r="368" s="190" customFormat="1"/>
    <row r="369" s="190" customFormat="1"/>
    <row r="370" s="190" customFormat="1"/>
    <row r="371" s="190" customFormat="1"/>
    <row r="372" s="190" customFormat="1"/>
    <row r="373" s="190" customFormat="1"/>
    <row r="374" s="190" customFormat="1"/>
    <row r="375" s="190" customFormat="1"/>
    <row r="376" s="190" customFormat="1"/>
    <row r="377" s="190" customFormat="1"/>
    <row r="378" s="190" customFormat="1"/>
    <row r="379" s="190" customFormat="1"/>
    <row r="380" s="190" customFormat="1"/>
    <row r="381" s="190" customFormat="1"/>
    <row r="382" s="190" customFormat="1"/>
    <row r="383" s="190" customFormat="1"/>
    <row r="384" s="190" customFormat="1"/>
    <row r="385" s="190" customFormat="1"/>
    <row r="386" s="190" customFormat="1"/>
    <row r="387" s="190" customFormat="1"/>
    <row r="388" s="190" customFormat="1"/>
    <row r="389" s="190" customFormat="1"/>
    <row r="390" s="190" customFormat="1"/>
    <row r="391" s="190" customFormat="1"/>
    <row r="392" s="190" customFormat="1"/>
    <row r="393" s="190" customFormat="1"/>
    <row r="394" s="190" customFormat="1"/>
    <row r="395" s="190" customFormat="1"/>
    <row r="396" s="190" customFormat="1"/>
    <row r="397" s="190" customFormat="1"/>
    <row r="398" s="190" customFormat="1"/>
    <row r="399" s="190" customFormat="1"/>
    <row r="400" s="190" customFormat="1"/>
    <row r="401" s="190" customFormat="1"/>
    <row r="402" s="190" customFormat="1"/>
    <row r="403" s="190" customFormat="1"/>
    <row r="404" s="190" customFormat="1"/>
    <row r="405" s="190" customFormat="1"/>
    <row r="406" s="190" customFormat="1"/>
    <row r="407" s="190" customFormat="1"/>
    <row r="408" s="190" customFormat="1"/>
    <row r="409" s="190" customFormat="1"/>
    <row r="410" s="190" customFormat="1"/>
    <row r="411" s="190" customFormat="1"/>
    <row r="412" s="190" customFormat="1"/>
    <row r="413" s="190" customFormat="1"/>
    <row r="414" s="190" customFormat="1"/>
    <row r="415" s="190" customFormat="1"/>
    <row r="416" s="190" customFormat="1"/>
    <row r="417" s="190" customFormat="1"/>
    <row r="418" s="190" customFormat="1"/>
    <row r="419" s="190" customFormat="1"/>
    <row r="420" s="190" customFormat="1"/>
    <row r="421" s="190" customFormat="1"/>
    <row r="422" s="190" customFormat="1"/>
    <row r="423" s="190" customFormat="1"/>
    <row r="424" s="190" customFormat="1"/>
    <row r="425" s="190" customFormat="1"/>
    <row r="426" s="190" customFormat="1"/>
    <row r="427" s="190" customFormat="1"/>
    <row r="428" s="190" customFormat="1"/>
    <row r="429" s="190" customFormat="1"/>
    <row r="430" s="190" customFormat="1"/>
    <row r="431" s="190" customFormat="1"/>
    <row r="432" s="190" customFormat="1"/>
    <row r="433" s="190" customFormat="1"/>
    <row r="434" s="190" customFormat="1"/>
    <row r="435" s="190" customFormat="1"/>
    <row r="436" s="190" customFormat="1"/>
    <row r="437" s="190" customFormat="1"/>
    <row r="438" s="190" customFormat="1"/>
    <row r="439" s="190" customFormat="1"/>
    <row r="440" s="190" customFormat="1"/>
    <row r="441" s="190" customFormat="1"/>
    <row r="442" s="190" customFormat="1"/>
    <row r="443" s="190" customFormat="1"/>
    <row r="444" s="190" customFormat="1"/>
    <row r="445" s="190" customFormat="1"/>
    <row r="446" s="190" customFormat="1"/>
    <row r="447" s="190" customFormat="1"/>
    <row r="448" s="190" customFormat="1"/>
    <row r="449" s="190" customFormat="1"/>
    <row r="450" s="190" customFormat="1"/>
    <row r="451" s="190" customFormat="1"/>
    <row r="452" s="190" customFormat="1"/>
    <row r="453" s="190" customFormat="1"/>
    <row r="454" s="190" customFormat="1"/>
    <row r="455" s="190" customFormat="1"/>
    <row r="456" s="190" customFormat="1"/>
    <row r="457" s="190" customFormat="1"/>
    <row r="458" s="190" customFormat="1"/>
    <row r="459" s="190" customFormat="1"/>
    <row r="460" s="190" customFormat="1"/>
    <row r="461" s="190" customFormat="1"/>
    <row r="462" s="190" customFormat="1"/>
    <row r="463" s="190" customFormat="1"/>
    <row r="464" s="190" customFormat="1"/>
    <row r="465" s="190" customFormat="1"/>
    <row r="466" s="190" customFormat="1"/>
    <row r="467" s="190" customFormat="1"/>
    <row r="468" s="190" customFormat="1"/>
    <row r="469" s="190" customFormat="1"/>
    <row r="470" s="190" customFormat="1"/>
    <row r="471" s="190" customFormat="1"/>
    <row r="472" s="190" customFormat="1"/>
    <row r="473" s="190" customFormat="1"/>
    <row r="474" s="190" customFormat="1"/>
    <row r="475" s="190" customFormat="1"/>
    <row r="476" s="190" customFormat="1"/>
    <row r="477" s="190" customFormat="1"/>
    <row r="478" s="190" customFormat="1"/>
    <row r="479" s="190" customFormat="1"/>
    <row r="480" s="190" customFormat="1"/>
    <row r="481" s="190" customFormat="1"/>
    <row r="482" s="190" customFormat="1"/>
    <row r="483" s="190" customFormat="1"/>
    <row r="484" s="190" customFormat="1"/>
    <row r="485" s="190" customFormat="1"/>
    <row r="486" s="190" customFormat="1"/>
    <row r="487" s="190" customFormat="1"/>
    <row r="488" s="190" customFormat="1"/>
    <row r="489" s="190" customFormat="1"/>
    <row r="490" s="190" customFormat="1"/>
    <row r="491" s="190" customFormat="1"/>
    <row r="492" s="190" customFormat="1"/>
    <row r="493" s="190" customFormat="1"/>
    <row r="494" s="190" customFormat="1"/>
    <row r="495" s="190" customFormat="1"/>
    <row r="496" s="190" customFormat="1"/>
    <row r="497" s="190" customFormat="1"/>
    <row r="498" s="190" customFormat="1"/>
    <row r="499" s="190" customFormat="1"/>
    <row r="500" s="190" customFormat="1"/>
    <row r="501" s="190" customFormat="1"/>
    <row r="502" s="190" customFormat="1"/>
    <row r="503" s="190" customFormat="1"/>
    <row r="504" s="190" customFormat="1"/>
    <row r="505" s="190" customFormat="1"/>
    <row r="506" s="190" customFormat="1"/>
    <row r="507" s="190" customFormat="1"/>
    <row r="508" s="190" customFormat="1"/>
    <row r="509" s="190" customFormat="1"/>
    <row r="510" s="190" customFormat="1"/>
    <row r="511" s="190" customFormat="1"/>
    <row r="512" s="190" customFormat="1"/>
    <row r="513" s="190" customFormat="1"/>
    <row r="514" s="190" customFormat="1"/>
    <row r="515" s="190" customFormat="1"/>
    <row r="516" s="190" customFormat="1"/>
    <row r="517" s="190" customFormat="1"/>
    <row r="518" s="190" customFormat="1"/>
    <row r="519" s="190" customFormat="1"/>
    <row r="520" s="190" customFormat="1"/>
    <row r="521" s="190" customFormat="1"/>
    <row r="522" s="190" customFormat="1"/>
    <row r="523" s="190" customFormat="1"/>
    <row r="524" s="190" customFormat="1"/>
    <row r="525" s="190" customFormat="1"/>
    <row r="526" s="190" customFormat="1"/>
    <row r="527" s="190" customFormat="1"/>
    <row r="528" s="190" customFormat="1"/>
    <row r="529" s="190" customFormat="1"/>
    <row r="530" s="190" customFormat="1"/>
    <row r="531" s="190" customFormat="1"/>
    <row r="532" s="190" customFormat="1"/>
    <row r="533" s="190" customFormat="1"/>
    <row r="534" s="190" customFormat="1"/>
    <row r="535" s="190" customFormat="1"/>
    <row r="536" s="190" customFormat="1"/>
    <row r="537" s="190" customFormat="1"/>
    <row r="538" s="190" customFormat="1"/>
    <row r="539" s="190" customFormat="1"/>
    <row r="540" s="190" customFormat="1"/>
    <row r="541" s="190" customFormat="1"/>
    <row r="542" s="190" customFormat="1"/>
    <row r="543" s="190" customFormat="1"/>
    <row r="544" s="190" customFormat="1"/>
    <row r="545" s="190" customFormat="1"/>
    <row r="546" s="190" customFormat="1"/>
    <row r="547" s="190" customFormat="1"/>
    <row r="548" s="190" customFormat="1"/>
    <row r="549" s="190" customFormat="1"/>
    <row r="550" s="190" customFormat="1"/>
    <row r="551" s="190" customFormat="1"/>
    <row r="552" s="190" customFormat="1"/>
    <row r="553" s="190" customFormat="1"/>
    <row r="554" s="190" customFormat="1"/>
    <row r="555" s="190" customFormat="1"/>
    <row r="556" s="190" customFormat="1"/>
    <row r="557" s="190" customFormat="1"/>
    <row r="558" s="190" customFormat="1"/>
    <row r="559" s="190" customFormat="1"/>
    <row r="560" s="190" customFormat="1"/>
    <row r="561" s="190" customFormat="1"/>
    <row r="562" s="190" customFormat="1"/>
    <row r="563" s="190" customFormat="1"/>
    <row r="564" s="190" customFormat="1"/>
    <row r="565" s="190" customFormat="1"/>
    <row r="566" s="190" customFormat="1"/>
    <row r="567" s="190" customFormat="1"/>
    <row r="568" s="190" customFormat="1"/>
    <row r="569" s="190" customFormat="1"/>
    <row r="570" s="190" customFormat="1"/>
    <row r="571" s="190" customFormat="1"/>
    <row r="572" s="190" customFormat="1"/>
    <row r="573" s="190" customFormat="1"/>
    <row r="574" s="190" customFormat="1"/>
    <row r="575" s="190" customFormat="1"/>
    <row r="576" s="190" customFormat="1"/>
    <row r="577" s="190" customFormat="1"/>
    <row r="578" s="190" customFormat="1"/>
    <row r="579" s="190" customFormat="1"/>
    <row r="580" s="190" customFormat="1"/>
    <row r="581" s="190" customFormat="1"/>
    <row r="582" s="190" customFormat="1"/>
    <row r="583" s="190" customFormat="1"/>
    <row r="584" s="190" customFormat="1"/>
    <row r="585" s="190" customFormat="1"/>
    <row r="586" s="190" customFormat="1"/>
    <row r="587" s="190" customFormat="1"/>
    <row r="588" s="190" customFormat="1"/>
    <row r="589" s="190" customFormat="1"/>
    <row r="590" s="190" customFormat="1"/>
    <row r="591" s="190" customFormat="1"/>
    <row r="592" s="190" customFormat="1"/>
    <row r="593" s="190" customFormat="1"/>
    <row r="594" s="190" customFormat="1"/>
    <row r="595" s="190" customFormat="1"/>
    <row r="596" s="190" customFormat="1"/>
    <row r="597" s="190" customFormat="1"/>
    <row r="598" s="190" customFormat="1"/>
    <row r="599" s="190" customFormat="1"/>
    <row r="600" s="190" customFormat="1"/>
    <row r="601" s="190" customFormat="1"/>
    <row r="602" s="190" customFormat="1"/>
    <row r="603" s="190" customFormat="1"/>
    <row r="604" s="190" customFormat="1"/>
    <row r="605" s="190" customFormat="1"/>
    <row r="606" s="190" customFormat="1"/>
    <row r="607" s="190" customFormat="1"/>
    <row r="608" s="190" customFormat="1"/>
    <row r="609" s="190" customFormat="1"/>
    <row r="610" s="190" customFormat="1"/>
    <row r="611" s="190" customFormat="1"/>
    <row r="612" s="190" customFormat="1"/>
    <row r="613" s="190" customFormat="1"/>
    <row r="614" s="190" customFormat="1"/>
    <row r="615" s="190" customFormat="1"/>
    <row r="616" s="190" customFormat="1"/>
    <row r="617" s="190" customFormat="1"/>
    <row r="618" s="190" customFormat="1"/>
    <row r="619" s="190" customFormat="1"/>
    <row r="620" s="190" customFormat="1"/>
    <row r="621" s="190" customFormat="1"/>
    <row r="622" s="190" customFormat="1"/>
    <row r="623" s="190" customFormat="1"/>
    <row r="624" s="190" customFormat="1"/>
    <row r="625" s="190" customFormat="1"/>
    <row r="626" s="190" customFormat="1"/>
    <row r="627" s="190" customFormat="1"/>
    <row r="628" s="190" customFormat="1"/>
    <row r="629" s="190" customFormat="1"/>
    <row r="630" s="190" customFormat="1"/>
    <row r="631" s="190" customFormat="1"/>
    <row r="632" s="190" customFormat="1"/>
    <row r="633" s="190" customFormat="1"/>
    <row r="634" s="190" customFormat="1"/>
    <row r="635" s="190" customFormat="1"/>
    <row r="636" s="190" customFormat="1"/>
    <row r="637" s="190" customFormat="1"/>
    <row r="638" s="190" customFormat="1"/>
    <row r="639" s="190" customFormat="1"/>
    <row r="640" s="190" customFormat="1"/>
    <row r="641" s="190" customFormat="1"/>
    <row r="642" s="190" customFormat="1"/>
    <row r="643" s="190" customFormat="1"/>
    <row r="644" s="190" customFormat="1"/>
    <row r="645" s="190" customFormat="1"/>
    <row r="646" s="190" customFormat="1"/>
    <row r="647" s="190" customFormat="1"/>
    <row r="648" s="190" customFormat="1"/>
    <row r="649" s="190" customFormat="1"/>
    <row r="650" s="190" customFormat="1"/>
    <row r="651" s="190" customFormat="1"/>
    <row r="652" s="190" customFormat="1"/>
    <row r="653" s="190" customFormat="1"/>
    <row r="654" s="190" customFormat="1"/>
    <row r="655" s="190" customFormat="1"/>
    <row r="656" s="190" customFormat="1"/>
    <row r="657" s="190" customFormat="1"/>
    <row r="658" s="190" customFormat="1"/>
    <row r="659" s="190" customFormat="1"/>
    <row r="660" s="190" customFormat="1"/>
    <row r="661" s="190" customFormat="1"/>
    <row r="662" s="190" customFormat="1"/>
    <row r="663" s="190" customFormat="1"/>
    <row r="664" s="190" customFormat="1"/>
    <row r="665" s="190" customFormat="1"/>
    <row r="666" s="190" customFormat="1"/>
    <row r="667" s="190" customFormat="1"/>
    <row r="668" s="190" customFormat="1"/>
    <row r="669" s="190" customFormat="1"/>
    <row r="670" s="190" customFormat="1"/>
    <row r="671" s="190" customFormat="1"/>
    <row r="672" s="190" customFormat="1"/>
    <row r="673" s="190" customFormat="1"/>
    <row r="674" s="190" customFormat="1"/>
    <row r="675" s="190" customFormat="1"/>
    <row r="676" s="190" customFormat="1"/>
    <row r="677" s="190" customFormat="1"/>
    <row r="678" s="190" customFormat="1"/>
    <row r="679" s="190" customFormat="1"/>
    <row r="680" s="190" customFormat="1"/>
    <row r="681" s="190" customFormat="1"/>
    <row r="682" s="190" customFormat="1"/>
    <row r="683" s="190" customFormat="1"/>
    <row r="684" s="190" customFormat="1"/>
    <row r="685" s="190" customFormat="1"/>
    <row r="686" s="190" customFormat="1"/>
    <row r="687" s="190" customFormat="1"/>
    <row r="688" s="190" customFormat="1"/>
    <row r="689" s="190" customFormat="1"/>
    <row r="690" s="190" customFormat="1"/>
    <row r="691" s="190" customFormat="1"/>
    <row r="692" s="190" customFormat="1"/>
    <row r="693" s="190" customFormat="1"/>
    <row r="694" s="190" customFormat="1"/>
    <row r="695" s="190" customFormat="1"/>
    <row r="696" s="190" customFormat="1"/>
    <row r="697" s="190" customFormat="1"/>
    <row r="698" s="190" customFormat="1"/>
    <row r="699" s="190" customFormat="1"/>
    <row r="700" s="190" customFormat="1"/>
    <row r="701" s="190" customFormat="1"/>
    <row r="702" s="190" customFormat="1"/>
    <row r="703" s="190" customFormat="1"/>
    <row r="704" s="190" customFormat="1"/>
    <row r="705" s="190" customFormat="1"/>
    <row r="706" s="190" customFormat="1"/>
    <row r="707" s="190" customFormat="1"/>
    <row r="708" s="190" customFormat="1"/>
    <row r="709" s="190" customFormat="1"/>
    <row r="710" s="190" customFormat="1"/>
    <row r="711" s="190" customFormat="1"/>
    <row r="712" s="190" customFormat="1"/>
    <row r="713" s="190" customFormat="1"/>
    <row r="714" s="190" customFormat="1"/>
    <row r="715" s="190" customFormat="1"/>
    <row r="716" s="190" customFormat="1"/>
    <row r="717" s="190" customFormat="1"/>
    <row r="718" s="190" customFormat="1"/>
    <row r="719" s="190" customFormat="1"/>
    <row r="720" s="190" customFormat="1"/>
    <row r="721" s="190" customFormat="1"/>
    <row r="722" s="190" customFormat="1"/>
    <row r="723" s="190" customFormat="1"/>
    <row r="724" s="190" customFormat="1"/>
    <row r="725" s="190" customFormat="1"/>
    <row r="726" s="190" customFormat="1"/>
    <row r="727" s="190" customFormat="1"/>
    <row r="728" s="190" customFormat="1"/>
    <row r="729" s="190" customFormat="1"/>
    <row r="730" s="190" customFormat="1"/>
    <row r="731" s="190" customFormat="1"/>
    <row r="732" s="190" customFormat="1"/>
    <row r="733" s="190" customFormat="1"/>
    <row r="734" s="190" customFormat="1"/>
    <row r="735" s="190" customFormat="1"/>
    <row r="736" s="190" customFormat="1"/>
    <row r="737" s="190" customFormat="1"/>
    <row r="738" s="190" customFormat="1"/>
    <row r="739" s="190" customFormat="1"/>
    <row r="740" s="190" customFormat="1"/>
    <row r="741" s="190" customFormat="1"/>
    <row r="742" s="190" customFormat="1"/>
    <row r="743" s="190" customFormat="1"/>
    <row r="744" s="190" customFormat="1"/>
    <row r="745" s="190" customFormat="1"/>
    <row r="746" s="190" customFormat="1"/>
    <row r="747" s="190" customFormat="1"/>
    <row r="748" s="190" customFormat="1"/>
    <row r="749" s="190" customFormat="1"/>
    <row r="750" s="190" customFormat="1"/>
    <row r="751" s="190" customFormat="1"/>
    <row r="752" s="190" customFormat="1"/>
    <row r="753" s="190" customFormat="1"/>
    <row r="754" s="190" customFormat="1"/>
    <row r="755" s="190" customFormat="1"/>
    <row r="756" s="190" customFormat="1"/>
    <row r="757" s="190" customFormat="1"/>
    <row r="758" s="190" customFormat="1"/>
    <row r="759" s="190" customFormat="1"/>
    <row r="760" s="190" customFormat="1"/>
    <row r="761" s="190" customFormat="1"/>
    <row r="762" s="190" customFormat="1"/>
    <row r="763" s="190" customFormat="1"/>
    <row r="764" s="190" customFormat="1"/>
    <row r="765" s="190" customFormat="1"/>
    <row r="766" s="190" customFormat="1"/>
    <row r="767" s="190" customFormat="1"/>
    <row r="768" s="190" customFormat="1"/>
    <row r="769" s="190" customFormat="1"/>
    <row r="770" s="190" customFormat="1"/>
    <row r="771" s="190" customFormat="1"/>
    <row r="772" s="190" customFormat="1"/>
    <row r="773" s="190" customFormat="1"/>
    <row r="774" s="190" customFormat="1"/>
    <row r="775" s="190" customFormat="1"/>
    <row r="776" s="190" customFormat="1"/>
    <row r="777" s="190" customFormat="1"/>
    <row r="778" s="190" customFormat="1"/>
    <row r="779" s="190" customFormat="1"/>
    <row r="780" s="190" customFormat="1"/>
    <row r="781" s="190" customFormat="1"/>
    <row r="782" s="190" customFormat="1"/>
    <row r="783" s="190" customFormat="1"/>
    <row r="784" s="190" customFormat="1"/>
    <row r="785" s="190" customFormat="1"/>
    <row r="786" s="190" customFormat="1"/>
    <row r="787" s="190" customFormat="1"/>
    <row r="788" s="190" customFormat="1"/>
    <row r="789" s="190" customFormat="1"/>
    <row r="790" s="190" customFormat="1"/>
    <row r="791" s="190" customFormat="1"/>
    <row r="792" s="190" customFormat="1"/>
    <row r="793" s="190" customFormat="1"/>
    <row r="794" s="190" customFormat="1"/>
    <row r="795" s="190" customFormat="1"/>
    <row r="796" s="190" customFormat="1"/>
    <row r="797" s="190" customFormat="1"/>
    <row r="798" s="190" customFormat="1"/>
    <row r="799" s="190" customFormat="1"/>
    <row r="800" s="190" customFormat="1"/>
    <row r="801" s="190" customFormat="1"/>
    <row r="802" s="190" customFormat="1"/>
    <row r="803" s="190" customFormat="1"/>
    <row r="804" s="190" customFormat="1"/>
    <row r="805" s="190" customFormat="1"/>
    <row r="806" s="190" customFormat="1"/>
    <row r="807" s="190" customFormat="1"/>
    <row r="808" s="190" customFormat="1"/>
    <row r="809" s="190" customFormat="1"/>
    <row r="810" s="190" customFormat="1"/>
    <row r="811" s="190" customFormat="1"/>
    <row r="812" s="190" customFormat="1"/>
    <row r="813" s="190" customFormat="1"/>
    <row r="814" s="190" customFormat="1"/>
    <row r="815" s="190" customFormat="1"/>
    <row r="816" s="190" customFormat="1"/>
    <row r="817" s="190" customFormat="1"/>
    <row r="818" s="190" customFormat="1"/>
    <row r="819" s="190" customFormat="1"/>
    <row r="820" s="190" customFormat="1"/>
    <row r="821" s="190" customFormat="1"/>
    <row r="822" s="190" customFormat="1"/>
    <row r="823" s="190" customFormat="1"/>
    <row r="824" s="190" customFormat="1"/>
    <row r="825" s="190" customFormat="1"/>
    <row r="826" s="190" customFormat="1"/>
    <row r="827" s="190" customFormat="1"/>
    <row r="828" s="190" customFormat="1"/>
    <row r="829" s="190" customFormat="1"/>
    <row r="830" s="190" customFormat="1"/>
    <row r="831" s="190" customFormat="1"/>
    <row r="832" s="190" customFormat="1"/>
    <row r="833" s="190" customFormat="1"/>
    <row r="834" s="190" customFormat="1"/>
    <row r="835" s="190" customFormat="1"/>
    <row r="836" s="190" customFormat="1"/>
    <row r="837" s="190" customFormat="1"/>
    <row r="838" s="190" customFormat="1"/>
    <row r="839" s="190" customFormat="1"/>
    <row r="840" s="190" customFormat="1"/>
    <row r="841" s="190" customFormat="1"/>
    <row r="842" s="190" customFormat="1"/>
    <row r="843" s="190" customFormat="1"/>
    <row r="844" s="190" customFormat="1"/>
    <row r="845" s="190" customFormat="1"/>
    <row r="846" s="190" customFormat="1"/>
    <row r="847" s="190" customFormat="1"/>
    <row r="848" s="190" customFormat="1"/>
    <row r="849" s="190" customFormat="1"/>
    <row r="850" s="190" customFormat="1"/>
    <row r="851" s="190" customFormat="1"/>
    <row r="852" s="190" customFormat="1"/>
    <row r="853" s="190" customFormat="1"/>
    <row r="854" s="190" customFormat="1"/>
    <row r="855" s="190" customFormat="1"/>
    <row r="856" s="190" customFormat="1"/>
    <row r="857" s="190" customFormat="1"/>
    <row r="858" s="190" customFormat="1"/>
    <row r="859" s="190" customFormat="1"/>
    <row r="860" s="190" customFormat="1"/>
    <row r="861" s="190" customFormat="1"/>
    <row r="862" s="190" customFormat="1"/>
    <row r="863" s="190" customFormat="1"/>
    <row r="864" s="190" customFormat="1"/>
    <row r="865" s="190" customFormat="1"/>
    <row r="866" s="190" customFormat="1"/>
    <row r="867" s="190" customFormat="1"/>
    <row r="868" s="190" customFormat="1"/>
  </sheetData>
  <sheetProtection algorithmName="SHA-512" hashValue="1CfmUSbDkRA0cV9Badx9tnP3pzzpyUEWqJxQjArJ6KvGIR32IT2+5eAD9ksyIPnK5mDfcFS9/jE4YfXm8MTzog==" saltValue="68WaZpY90qURUnV1Q4K9sw==" spinCount="100000" sheet="1" objects="1" scenarios="1" selectLockedCells="1"/>
  <mergeCells count="8">
    <mergeCell ref="A24:E24"/>
    <mergeCell ref="A3:E3"/>
    <mergeCell ref="A4:E4"/>
    <mergeCell ref="A8:C8"/>
    <mergeCell ref="A9:C9"/>
    <mergeCell ref="C11:C23"/>
    <mergeCell ref="E11:E23"/>
    <mergeCell ref="A12:A23"/>
  </mergeCells>
  <dataValidations count="1">
    <dataValidation type="custom" allowBlank="1" showInputMessage="1" showErrorMessage="1" sqref="A3:A7" xr:uid="{363D2F98-CEA9-4513-B2E3-04F29D5D3270}"/>
  </dataValidations>
  <pageMargins left="0.70866141732283472" right="0.70866141732283472" top="0.74803149606299213" bottom="0.74803149606299213" header="0.31496062992125984" footer="0.31496062992125984"/>
  <pageSetup paperSize="8" scale="93" fitToHeight="0" orientation="landscape" r:id="rId1"/>
  <headerFooter>
    <oddFooter>&amp;LAnnexe  à l'AE_Marché composite_V2</oddFooter>
  </headerFooter>
  <rowBreaks count="1" manualBreakCount="1">
    <brk id="7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9CC46-85A5-4C89-BB41-D1DE85A130B9}">
  <dimension ref="A1:K86"/>
  <sheetViews>
    <sheetView zoomScale="115" zoomScaleNormal="115" workbookViewId="0">
      <selection activeCell="A6" sqref="A6"/>
    </sheetView>
  </sheetViews>
  <sheetFormatPr baseColWidth="10" defaultColWidth="11.453125" defaultRowHeight="14.5"/>
  <cols>
    <col min="1" max="1" width="7" style="54" customWidth="1"/>
    <col min="2" max="2" width="8.453125" style="54" customWidth="1"/>
    <col min="3" max="3" width="47" style="53" customWidth="1"/>
    <col min="4" max="4" width="16.453125" style="53" bestFit="1" customWidth="1"/>
    <col min="5" max="5" width="11.453125" style="53"/>
    <col min="6" max="6" width="12.54296875" style="53" customWidth="1"/>
    <col min="7" max="8" width="11.453125" style="53"/>
    <col min="9" max="9" width="11.453125" style="55"/>
    <col min="10" max="10" width="54" style="53" bestFit="1" customWidth="1"/>
    <col min="11" max="11" width="11.453125" style="56" customWidth="1"/>
    <col min="12" max="16384" width="11.453125" style="53"/>
  </cols>
  <sheetData>
    <row r="1" spans="1:11" s="50" customFormat="1" ht="57.75" customHeight="1">
      <c r="A1" s="49"/>
      <c r="B1" s="49"/>
      <c r="G1" s="226" t="s">
        <v>6</v>
      </c>
      <c r="H1" s="226"/>
      <c r="I1" s="226"/>
      <c r="J1" s="127"/>
    </row>
    <row r="2" spans="1:11" s="50" customFormat="1" ht="123.75" customHeight="1">
      <c r="A2" s="227" t="s">
        <v>325</v>
      </c>
      <c r="B2" s="227"/>
      <c r="C2" s="227"/>
      <c r="D2" s="227"/>
      <c r="E2" s="227"/>
      <c r="F2" s="227"/>
      <c r="G2" s="227"/>
      <c r="H2" s="227"/>
      <c r="I2" s="227"/>
      <c r="J2" s="227"/>
      <c r="K2" s="227"/>
    </row>
    <row r="3" spans="1:11" s="50" customFormat="1" ht="24" customHeight="1">
      <c r="A3" s="49"/>
      <c r="B3" s="49"/>
      <c r="C3" s="228"/>
      <c r="D3" s="229"/>
      <c r="E3" s="8"/>
      <c r="F3" s="8"/>
      <c r="G3" s="8"/>
      <c r="H3" s="8"/>
      <c r="I3" s="58"/>
      <c r="J3" s="8"/>
      <c r="K3" s="13"/>
    </row>
    <row r="4" spans="1:11" s="50" customFormat="1" ht="33.75" customHeight="1">
      <c r="A4" s="237" t="s">
        <v>327</v>
      </c>
      <c r="B4" s="237"/>
      <c r="C4" s="237"/>
      <c r="D4" s="237"/>
      <c r="E4" s="237"/>
      <c r="F4" s="237"/>
      <c r="G4" s="237"/>
      <c r="H4" s="237"/>
      <c r="I4" s="237"/>
      <c r="J4" s="237"/>
      <c r="K4" s="237"/>
    </row>
    <row r="5" spans="1:11" s="50" customFormat="1" ht="45" customHeight="1">
      <c r="A5" s="237"/>
      <c r="B5" s="237"/>
      <c r="C5" s="237"/>
      <c r="D5" s="237"/>
      <c r="E5" s="237"/>
      <c r="F5" s="237"/>
      <c r="G5" s="237"/>
      <c r="H5" s="237"/>
      <c r="I5" s="237"/>
      <c r="J5" s="237"/>
      <c r="K5" s="237"/>
    </row>
    <row r="6" spans="1:11" s="50" customFormat="1" ht="20.149999999999999" customHeight="1">
      <c r="A6" s="49"/>
      <c r="B6" s="49"/>
      <c r="C6" s="8"/>
      <c r="D6" s="8"/>
      <c r="F6" s="51"/>
      <c r="G6" s="9"/>
      <c r="H6" s="9"/>
      <c r="I6" s="9"/>
      <c r="J6" s="10"/>
      <c r="K6" s="14"/>
    </row>
    <row r="7" spans="1:11" s="50" customFormat="1" ht="20.149999999999999" customHeight="1">
      <c r="A7" s="49"/>
      <c r="B7" s="49"/>
      <c r="C7" s="122" t="s">
        <v>74</v>
      </c>
      <c r="D7" s="8"/>
      <c r="F7" s="51"/>
      <c r="G7" s="9"/>
      <c r="H7" s="9"/>
      <c r="I7" s="9"/>
      <c r="J7" s="10"/>
      <c r="K7" s="14"/>
    </row>
    <row r="8" spans="1:11" s="50" customFormat="1" ht="20.149999999999999" customHeight="1">
      <c r="A8" s="49"/>
      <c r="B8" s="49"/>
      <c r="C8" s="32" t="s">
        <v>171</v>
      </c>
      <c r="D8" s="31"/>
      <c r="E8" s="31"/>
      <c r="F8" s="31"/>
      <c r="G8" s="31"/>
      <c r="H8" s="31"/>
      <c r="I8" s="43"/>
      <c r="J8" s="31"/>
      <c r="K8" s="31"/>
    </row>
    <row r="9" spans="1:11" s="50" customFormat="1">
      <c r="A9" s="49"/>
      <c r="B9" s="49"/>
      <c r="C9" s="32" t="s">
        <v>139</v>
      </c>
      <c r="D9" s="11"/>
      <c r="F9" s="51"/>
      <c r="G9" s="9"/>
      <c r="H9" s="9"/>
      <c r="I9" s="9"/>
      <c r="J9" s="10"/>
      <c r="K9" s="14"/>
    </row>
    <row r="10" spans="1:11" s="50" customFormat="1">
      <c r="A10" s="49"/>
      <c r="B10" s="49"/>
      <c r="C10" s="240" t="s">
        <v>173</v>
      </c>
      <c r="D10" s="240"/>
      <c r="E10" s="240"/>
      <c r="F10" s="240"/>
      <c r="G10" s="240"/>
      <c r="H10" s="240"/>
      <c r="I10" s="240"/>
      <c r="J10" s="240"/>
      <c r="K10" s="14"/>
    </row>
    <row r="11" spans="1:11" s="50" customFormat="1">
      <c r="A11" s="49"/>
      <c r="B11" s="49"/>
      <c r="C11" s="240" t="s">
        <v>172</v>
      </c>
      <c r="D11" s="240"/>
      <c r="E11" s="240"/>
      <c r="F11" s="240"/>
      <c r="G11" s="240"/>
      <c r="H11" s="240"/>
      <c r="I11" s="240"/>
      <c r="J11" s="240"/>
      <c r="K11" s="14"/>
    </row>
    <row r="12" spans="1:11" s="50" customFormat="1" ht="13">
      <c r="A12" s="49"/>
      <c r="B12" s="49"/>
      <c r="C12" s="11"/>
      <c r="D12" s="11"/>
      <c r="F12" s="51"/>
      <c r="G12" s="9"/>
      <c r="H12" s="9"/>
      <c r="I12" s="9"/>
      <c r="J12" s="10"/>
      <c r="K12" s="14"/>
    </row>
    <row r="13" spans="1:11" s="50" customFormat="1" ht="25.5" customHeight="1">
      <c r="A13" s="238" t="s">
        <v>120</v>
      </c>
      <c r="B13" s="245" t="s">
        <v>122</v>
      </c>
      <c r="C13" s="98" t="s">
        <v>73</v>
      </c>
      <c r="D13" s="98" t="s">
        <v>39</v>
      </c>
      <c r="E13" s="98" t="s">
        <v>40</v>
      </c>
      <c r="F13" s="98" t="s">
        <v>43</v>
      </c>
      <c r="G13" s="98" t="s">
        <v>44</v>
      </c>
      <c r="H13" s="98" t="s">
        <v>110</v>
      </c>
      <c r="I13" s="98" t="s">
        <v>118</v>
      </c>
      <c r="J13" s="98" t="s">
        <v>45</v>
      </c>
      <c r="K13" s="98" t="s">
        <v>41</v>
      </c>
    </row>
    <row r="14" spans="1:11" s="50" customFormat="1" ht="39">
      <c r="A14" s="239"/>
      <c r="B14" s="246"/>
      <c r="C14" s="83" t="s">
        <v>345</v>
      </c>
      <c r="D14" s="84"/>
      <c r="E14" s="85"/>
      <c r="F14" s="85"/>
      <c r="G14" s="86"/>
      <c r="H14" s="86"/>
      <c r="I14" s="90"/>
      <c r="J14" s="91"/>
      <c r="K14" s="89"/>
    </row>
    <row r="15" spans="1:11" s="50" customFormat="1" ht="15" customHeight="1">
      <c r="A15" s="239"/>
      <c r="B15" s="246"/>
      <c r="C15" s="79"/>
      <c r="D15" s="80"/>
      <c r="E15" s="81"/>
      <c r="F15" s="81"/>
      <c r="G15" s="115">
        <v>6</v>
      </c>
      <c r="H15" s="241" t="s">
        <v>117</v>
      </c>
      <c r="I15" s="119">
        <v>0</v>
      </c>
      <c r="J15" s="82"/>
      <c r="K15" s="63">
        <f>G15*I15</f>
        <v>0</v>
      </c>
    </row>
    <row r="16" spans="1:11" s="50" customFormat="1" ht="15" customHeight="1">
      <c r="A16" s="239"/>
      <c r="B16" s="246"/>
      <c r="C16" s="44"/>
      <c r="D16" s="16"/>
      <c r="E16" s="15"/>
      <c r="F16" s="15"/>
      <c r="G16" s="116"/>
      <c r="H16" s="242"/>
      <c r="I16" s="120">
        <v>0</v>
      </c>
      <c r="J16" s="17"/>
      <c r="K16" s="18">
        <f>G16*I16</f>
        <v>0</v>
      </c>
    </row>
    <row r="17" spans="1:11" s="50" customFormat="1" ht="26">
      <c r="A17" s="239"/>
      <c r="B17" s="246"/>
      <c r="C17" s="83" t="s">
        <v>135</v>
      </c>
      <c r="D17" s="84"/>
      <c r="E17" s="85"/>
      <c r="F17" s="85"/>
      <c r="G17" s="86"/>
      <c r="H17" s="242"/>
      <c r="I17" s="87"/>
      <c r="J17" s="88"/>
      <c r="K17" s="89"/>
    </row>
    <row r="18" spans="1:11" s="50" customFormat="1" ht="15" customHeight="1">
      <c r="A18" s="239"/>
      <c r="B18" s="246"/>
      <c r="C18" s="79"/>
      <c r="D18" s="80"/>
      <c r="E18" s="81"/>
      <c r="F18" s="81"/>
      <c r="G18" s="115"/>
      <c r="H18" s="242"/>
      <c r="I18" s="119">
        <v>0</v>
      </c>
      <c r="J18" s="82"/>
      <c r="K18" s="63">
        <f>G18*I18</f>
        <v>0</v>
      </c>
    </row>
    <row r="19" spans="1:11" s="50" customFormat="1" ht="15" customHeight="1">
      <c r="A19" s="239"/>
      <c r="B19" s="246"/>
      <c r="C19" s="44"/>
      <c r="D19" s="16"/>
      <c r="E19" s="15"/>
      <c r="F19" s="15"/>
      <c r="G19" s="116"/>
      <c r="H19" s="242"/>
      <c r="I19" s="120">
        <v>0</v>
      </c>
      <c r="J19" s="17"/>
      <c r="K19" s="18">
        <f>G19*I19</f>
        <v>0</v>
      </c>
    </row>
    <row r="20" spans="1:11" s="50" customFormat="1" ht="26">
      <c r="A20" s="239"/>
      <c r="B20" s="246"/>
      <c r="C20" s="83" t="s">
        <v>136</v>
      </c>
      <c r="D20" s="84"/>
      <c r="E20" s="85"/>
      <c r="F20" s="85"/>
      <c r="G20" s="86"/>
      <c r="H20" s="242"/>
      <c r="I20" s="87"/>
      <c r="J20" s="88"/>
      <c r="K20" s="89"/>
    </row>
    <row r="21" spans="1:11" s="50" customFormat="1" ht="15" customHeight="1">
      <c r="A21" s="239"/>
      <c r="B21" s="246"/>
      <c r="C21" s="79"/>
      <c r="D21" s="80"/>
      <c r="E21" s="81"/>
      <c r="F21" s="81"/>
      <c r="G21" s="115"/>
      <c r="H21" s="242"/>
      <c r="I21" s="119">
        <v>0</v>
      </c>
      <c r="J21" s="82"/>
      <c r="K21" s="63">
        <f>G21*I21</f>
        <v>0</v>
      </c>
    </row>
    <row r="22" spans="1:11" s="50" customFormat="1" ht="15" customHeight="1">
      <c r="A22" s="239"/>
      <c r="B22" s="246"/>
      <c r="C22" s="44"/>
      <c r="D22" s="16"/>
      <c r="E22" s="15"/>
      <c r="F22" s="15"/>
      <c r="G22" s="116"/>
      <c r="H22" s="242"/>
      <c r="I22" s="120">
        <v>0</v>
      </c>
      <c r="J22" s="17"/>
      <c r="K22" s="18">
        <f>G22*I22</f>
        <v>0</v>
      </c>
    </row>
    <row r="23" spans="1:11" s="50" customFormat="1" ht="13">
      <c r="A23" s="239"/>
      <c r="B23" s="246"/>
      <c r="C23" s="64" t="s">
        <v>42</v>
      </c>
      <c r="D23" s="65"/>
      <c r="E23" s="65"/>
      <c r="F23" s="65"/>
      <c r="G23" s="66"/>
      <c r="H23" s="242"/>
      <c r="I23" s="67"/>
      <c r="J23" s="68"/>
      <c r="K23" s="69"/>
    </row>
    <row r="24" spans="1:11" s="50" customFormat="1" ht="15" customHeight="1">
      <c r="A24" s="239"/>
      <c r="B24" s="246"/>
      <c r="C24" s="70"/>
      <c r="D24" s="96"/>
      <c r="E24" s="96"/>
      <c r="F24" s="96"/>
      <c r="G24" s="117"/>
      <c r="H24" s="242"/>
      <c r="I24" s="121">
        <v>0</v>
      </c>
      <c r="J24" s="71"/>
      <c r="K24" s="72">
        <f>I24</f>
        <v>0</v>
      </c>
    </row>
    <row r="25" spans="1:11" s="50" customFormat="1" ht="26">
      <c r="A25" s="239"/>
      <c r="B25" s="246"/>
      <c r="C25" s="163" t="s">
        <v>344</v>
      </c>
      <c r="D25" s="75"/>
      <c r="E25" s="75"/>
      <c r="F25" s="75"/>
      <c r="G25" s="76"/>
      <c r="H25" s="242"/>
      <c r="I25" s="77"/>
      <c r="J25" s="75"/>
      <c r="K25" s="78"/>
    </row>
    <row r="26" spans="1:11" s="50" customFormat="1" ht="12.75" customHeight="1">
      <c r="A26" s="239"/>
      <c r="B26" s="246"/>
      <c r="C26" s="62"/>
      <c r="D26" s="94"/>
      <c r="E26" s="94"/>
      <c r="F26" s="94"/>
      <c r="G26" s="115"/>
      <c r="H26" s="242"/>
      <c r="I26" s="119">
        <v>0</v>
      </c>
      <c r="J26" s="73"/>
      <c r="K26" s="63">
        <f>G26*I26</f>
        <v>0</v>
      </c>
    </row>
    <row r="27" spans="1:11" s="50" customFormat="1" ht="12.75" customHeight="1">
      <c r="A27" s="239"/>
      <c r="B27" s="246"/>
      <c r="C27" s="45"/>
      <c r="D27" s="95"/>
      <c r="E27" s="95"/>
      <c r="F27" s="95"/>
      <c r="G27" s="116"/>
      <c r="H27" s="242"/>
      <c r="I27" s="120">
        <v>0</v>
      </c>
      <c r="J27" s="20"/>
      <c r="K27" s="18">
        <f>G27*I27</f>
        <v>0</v>
      </c>
    </row>
    <row r="28" spans="1:11" s="52" customFormat="1" ht="13">
      <c r="A28" s="239"/>
      <c r="B28" s="246"/>
      <c r="C28" s="64" t="s">
        <v>31</v>
      </c>
      <c r="D28" s="75"/>
      <c r="E28" s="75"/>
      <c r="F28" s="75"/>
      <c r="G28" s="76"/>
      <c r="H28" s="242"/>
      <c r="I28" s="77"/>
      <c r="J28" s="75" t="s">
        <v>35</v>
      </c>
      <c r="K28" s="78"/>
    </row>
    <row r="29" spans="1:11" s="52" customFormat="1" ht="13">
      <c r="A29" s="239"/>
      <c r="B29" s="246"/>
      <c r="C29" s="62"/>
      <c r="D29" s="96"/>
      <c r="E29" s="96"/>
      <c r="F29" s="96"/>
      <c r="G29" s="118"/>
      <c r="H29" s="242"/>
      <c r="I29" s="119">
        <v>0</v>
      </c>
      <c r="J29" s="73"/>
      <c r="K29" s="63">
        <f>I29</f>
        <v>0</v>
      </c>
    </row>
    <row r="30" spans="1:11" s="52" customFormat="1" ht="13">
      <c r="A30" s="239"/>
      <c r="B30" s="246"/>
      <c r="C30" s="64" t="s">
        <v>104</v>
      </c>
      <c r="D30" s="75"/>
      <c r="E30" s="75"/>
      <c r="F30" s="75"/>
      <c r="G30" s="76"/>
      <c r="H30" s="242"/>
      <c r="I30" s="77"/>
      <c r="J30" s="75"/>
      <c r="K30" s="78"/>
    </row>
    <row r="31" spans="1:11" s="52" customFormat="1" ht="15" customHeight="1">
      <c r="A31" s="239"/>
      <c r="B31" s="246"/>
      <c r="C31" s="70"/>
      <c r="D31" s="96"/>
      <c r="E31" s="96"/>
      <c r="F31" s="96"/>
      <c r="G31" s="171"/>
      <c r="H31" s="242"/>
      <c r="I31" s="119">
        <v>0</v>
      </c>
      <c r="J31" s="73"/>
      <c r="K31" s="63">
        <f>G31*I31</f>
        <v>0</v>
      </c>
    </row>
    <row r="32" spans="1:11" s="52" customFormat="1" ht="13">
      <c r="A32" s="239"/>
      <c r="B32" s="246"/>
      <c r="C32" s="163" t="s">
        <v>193</v>
      </c>
      <c r="D32" s="66"/>
      <c r="E32" s="66"/>
      <c r="F32" s="66"/>
      <c r="G32" s="173"/>
      <c r="H32" s="242"/>
      <c r="I32" s="77"/>
      <c r="J32" s="75"/>
      <c r="K32" s="78"/>
    </row>
    <row r="33" spans="1:11" s="52" customFormat="1" ht="15" customHeight="1">
      <c r="A33" s="239"/>
      <c r="B33" s="246"/>
      <c r="C33" s="70"/>
      <c r="D33" s="106"/>
      <c r="E33" s="106"/>
      <c r="F33" s="106"/>
      <c r="G33" s="171"/>
      <c r="H33" s="243"/>
      <c r="I33" s="119">
        <v>0</v>
      </c>
      <c r="J33" s="172"/>
      <c r="K33" s="63">
        <f>G33*I33</f>
        <v>0</v>
      </c>
    </row>
    <row r="34" spans="1:11" s="50" customFormat="1" ht="39">
      <c r="A34" s="239"/>
      <c r="B34" s="246"/>
      <c r="C34" s="83" t="s">
        <v>346</v>
      </c>
      <c r="D34" s="84"/>
      <c r="E34" s="85"/>
      <c r="F34" s="85"/>
      <c r="G34" s="86"/>
      <c r="H34" s="86"/>
      <c r="I34" s="90"/>
      <c r="J34" s="91"/>
      <c r="K34" s="89"/>
    </row>
    <row r="35" spans="1:11" s="50" customFormat="1" ht="15" customHeight="1">
      <c r="A35" s="239"/>
      <c r="B35" s="246"/>
      <c r="C35" s="79"/>
      <c r="D35" s="80"/>
      <c r="E35" s="81"/>
      <c r="F35" s="81"/>
      <c r="G35" s="115">
        <v>1</v>
      </c>
      <c r="H35" s="241" t="s">
        <v>117</v>
      </c>
      <c r="I35" s="119">
        <v>0</v>
      </c>
      <c r="J35" s="82"/>
      <c r="K35" s="63">
        <f>G35*I35</f>
        <v>0</v>
      </c>
    </row>
    <row r="36" spans="1:11" s="50" customFormat="1" ht="15" customHeight="1">
      <c r="A36" s="239"/>
      <c r="B36" s="246"/>
      <c r="C36" s="44"/>
      <c r="D36" s="16"/>
      <c r="E36" s="15"/>
      <c r="F36" s="15"/>
      <c r="G36" s="116"/>
      <c r="H36" s="242"/>
      <c r="I36" s="120">
        <v>0</v>
      </c>
      <c r="J36" s="17"/>
      <c r="K36" s="18">
        <f>G36*I36</f>
        <v>0</v>
      </c>
    </row>
    <row r="37" spans="1:11" s="50" customFormat="1" ht="26">
      <c r="A37" s="239"/>
      <c r="B37" s="246"/>
      <c r="C37" s="83" t="s">
        <v>135</v>
      </c>
      <c r="D37" s="84"/>
      <c r="E37" s="85"/>
      <c r="F37" s="85"/>
      <c r="G37" s="86"/>
      <c r="H37" s="242"/>
      <c r="I37" s="87"/>
      <c r="J37" s="88"/>
      <c r="K37" s="89"/>
    </row>
    <row r="38" spans="1:11" s="50" customFormat="1" ht="15" customHeight="1">
      <c r="A38" s="239"/>
      <c r="B38" s="246"/>
      <c r="C38" s="79"/>
      <c r="D38" s="80"/>
      <c r="E38" s="81"/>
      <c r="F38" s="81"/>
      <c r="G38" s="115"/>
      <c r="H38" s="242"/>
      <c r="I38" s="119">
        <v>0</v>
      </c>
      <c r="J38" s="82"/>
      <c r="K38" s="63">
        <f>G38*I38</f>
        <v>0</v>
      </c>
    </row>
    <row r="39" spans="1:11" s="50" customFormat="1" ht="15" customHeight="1">
      <c r="A39" s="239"/>
      <c r="B39" s="246"/>
      <c r="C39" s="44"/>
      <c r="D39" s="16"/>
      <c r="E39" s="15"/>
      <c r="F39" s="15"/>
      <c r="G39" s="116"/>
      <c r="H39" s="242"/>
      <c r="I39" s="120">
        <v>0</v>
      </c>
      <c r="J39" s="17"/>
      <c r="K39" s="18">
        <f>G39*I39</f>
        <v>0</v>
      </c>
    </row>
    <row r="40" spans="1:11" s="50" customFormat="1" ht="26">
      <c r="A40" s="239"/>
      <c r="B40" s="246"/>
      <c r="C40" s="83" t="s">
        <v>136</v>
      </c>
      <c r="D40" s="84"/>
      <c r="E40" s="85"/>
      <c r="F40" s="85"/>
      <c r="G40" s="86"/>
      <c r="H40" s="242"/>
      <c r="I40" s="87"/>
      <c r="J40" s="88"/>
      <c r="K40" s="89"/>
    </row>
    <row r="41" spans="1:11" s="50" customFormat="1" ht="15" customHeight="1">
      <c r="A41" s="239"/>
      <c r="B41" s="246"/>
      <c r="C41" s="79"/>
      <c r="D41" s="80"/>
      <c r="E41" s="81"/>
      <c r="F41" s="81"/>
      <c r="G41" s="115"/>
      <c r="H41" s="242"/>
      <c r="I41" s="119">
        <v>0</v>
      </c>
      <c r="J41" s="82"/>
      <c r="K41" s="63">
        <f>G41*I41</f>
        <v>0</v>
      </c>
    </row>
    <row r="42" spans="1:11" s="50" customFormat="1" ht="15" customHeight="1">
      <c r="A42" s="239"/>
      <c r="B42" s="246"/>
      <c r="C42" s="44"/>
      <c r="D42" s="16"/>
      <c r="E42" s="15"/>
      <c r="F42" s="15"/>
      <c r="G42" s="116"/>
      <c r="H42" s="242"/>
      <c r="I42" s="120">
        <v>0</v>
      </c>
      <c r="J42" s="17"/>
      <c r="K42" s="18">
        <f>G42*I42</f>
        <v>0</v>
      </c>
    </row>
    <row r="43" spans="1:11" s="50" customFormat="1" ht="13">
      <c r="A43" s="239"/>
      <c r="B43" s="246"/>
      <c r="C43" s="64" t="s">
        <v>42</v>
      </c>
      <c r="D43" s="65"/>
      <c r="E43" s="65"/>
      <c r="F43" s="65"/>
      <c r="G43" s="66"/>
      <c r="H43" s="242"/>
      <c r="I43" s="67"/>
      <c r="J43" s="68"/>
      <c r="K43" s="69"/>
    </row>
    <row r="44" spans="1:11" s="50" customFormat="1" ht="15" customHeight="1">
      <c r="A44" s="239"/>
      <c r="B44" s="246"/>
      <c r="C44" s="70"/>
      <c r="D44" s="96"/>
      <c r="E44" s="96"/>
      <c r="F44" s="96"/>
      <c r="G44" s="117"/>
      <c r="H44" s="242"/>
      <c r="I44" s="121">
        <v>0</v>
      </c>
      <c r="J44" s="71"/>
      <c r="K44" s="72">
        <f>I44</f>
        <v>0</v>
      </c>
    </row>
    <row r="45" spans="1:11" s="50" customFormat="1" ht="26">
      <c r="A45" s="239"/>
      <c r="B45" s="246"/>
      <c r="C45" s="163" t="s">
        <v>344</v>
      </c>
      <c r="D45" s="75"/>
      <c r="E45" s="75"/>
      <c r="F45" s="75"/>
      <c r="G45" s="76"/>
      <c r="H45" s="242"/>
      <c r="I45" s="77"/>
      <c r="J45" s="75"/>
      <c r="K45" s="78"/>
    </row>
    <row r="46" spans="1:11" s="50" customFormat="1" ht="12.75" customHeight="1">
      <c r="A46" s="239"/>
      <c r="B46" s="246"/>
      <c r="C46" s="62"/>
      <c r="D46" s="94"/>
      <c r="E46" s="94"/>
      <c r="F46" s="94"/>
      <c r="G46" s="115"/>
      <c r="H46" s="242"/>
      <c r="I46" s="119">
        <v>0</v>
      </c>
      <c r="J46" s="73"/>
      <c r="K46" s="63">
        <f>G46*I46</f>
        <v>0</v>
      </c>
    </row>
    <row r="47" spans="1:11" s="50" customFormat="1" ht="12.75" customHeight="1">
      <c r="A47" s="239"/>
      <c r="B47" s="246"/>
      <c r="C47" s="45"/>
      <c r="D47" s="95"/>
      <c r="E47" s="95"/>
      <c r="F47" s="95"/>
      <c r="G47" s="116"/>
      <c r="H47" s="242"/>
      <c r="I47" s="120">
        <v>0</v>
      </c>
      <c r="J47" s="20"/>
      <c r="K47" s="18">
        <f>G47*I47</f>
        <v>0</v>
      </c>
    </row>
    <row r="48" spans="1:11" s="52" customFormat="1" ht="13">
      <c r="A48" s="239"/>
      <c r="B48" s="246"/>
      <c r="C48" s="64" t="s">
        <v>31</v>
      </c>
      <c r="D48" s="75"/>
      <c r="E48" s="75"/>
      <c r="F48" s="75"/>
      <c r="G48" s="76"/>
      <c r="H48" s="242"/>
      <c r="I48" s="77"/>
      <c r="J48" s="75" t="s">
        <v>35</v>
      </c>
      <c r="K48" s="78"/>
    </row>
    <row r="49" spans="1:11" s="52" customFormat="1" ht="13">
      <c r="A49" s="239"/>
      <c r="B49" s="246"/>
      <c r="C49" s="62"/>
      <c r="D49" s="96"/>
      <c r="E49" s="96"/>
      <c r="F49" s="96"/>
      <c r="G49" s="118"/>
      <c r="H49" s="242"/>
      <c r="I49" s="119">
        <v>0</v>
      </c>
      <c r="J49" s="73"/>
      <c r="K49" s="63">
        <f>I49</f>
        <v>0</v>
      </c>
    </row>
    <row r="50" spans="1:11" s="52" customFormat="1" ht="13">
      <c r="A50" s="239"/>
      <c r="B50" s="246"/>
      <c r="C50" s="64" t="s">
        <v>104</v>
      </c>
      <c r="D50" s="75"/>
      <c r="E50" s="75"/>
      <c r="F50" s="75"/>
      <c r="G50" s="76"/>
      <c r="H50" s="242"/>
      <c r="I50" s="77"/>
      <c r="J50" s="75"/>
      <c r="K50" s="78"/>
    </row>
    <row r="51" spans="1:11" s="52" customFormat="1" ht="15" customHeight="1">
      <c r="A51" s="239"/>
      <c r="B51" s="246"/>
      <c r="C51" s="70"/>
      <c r="D51" s="96"/>
      <c r="E51" s="96"/>
      <c r="F51" s="96"/>
      <c r="G51" s="171"/>
      <c r="H51" s="242"/>
      <c r="I51" s="119">
        <v>0</v>
      </c>
      <c r="J51" s="73"/>
      <c r="K51" s="63">
        <f>G51*I51</f>
        <v>0</v>
      </c>
    </row>
    <row r="52" spans="1:11" s="52" customFormat="1" ht="13">
      <c r="A52" s="239"/>
      <c r="B52" s="246"/>
      <c r="C52" s="163" t="s">
        <v>193</v>
      </c>
      <c r="D52" s="66"/>
      <c r="E52" s="66"/>
      <c r="F52" s="66"/>
      <c r="G52" s="173"/>
      <c r="H52" s="242"/>
      <c r="I52" s="77"/>
      <c r="J52" s="75"/>
      <c r="K52" s="78"/>
    </row>
    <row r="53" spans="1:11" s="52" customFormat="1" ht="15" customHeight="1">
      <c r="A53" s="239"/>
      <c r="B53" s="246"/>
      <c r="C53" s="70"/>
      <c r="D53" s="106"/>
      <c r="E53" s="106"/>
      <c r="F53" s="106"/>
      <c r="G53" s="171"/>
      <c r="H53" s="243"/>
      <c r="I53" s="119">
        <v>0</v>
      </c>
      <c r="J53" s="172"/>
      <c r="K53" s="63">
        <f>G53*I53</f>
        <v>0</v>
      </c>
    </row>
    <row r="54" spans="1:11" s="52" customFormat="1" ht="28.5" customHeight="1">
      <c r="A54" s="239"/>
      <c r="B54" s="247"/>
      <c r="C54" s="46" t="s">
        <v>119</v>
      </c>
      <c r="D54" s="244"/>
      <c r="E54" s="244"/>
      <c r="F54" s="244"/>
      <c r="G54" s="244"/>
      <c r="H54" s="244"/>
      <c r="I54" s="244"/>
      <c r="J54" s="244"/>
      <c r="K54" s="92">
        <f>SUM(K15:K53)</f>
        <v>0</v>
      </c>
    </row>
    <row r="55" spans="1:11" s="52" customFormat="1" ht="6" customHeight="1">
      <c r="A55" s="239"/>
      <c r="B55" s="123"/>
      <c r="C55" s="124"/>
      <c r="D55" s="125"/>
      <c r="E55" s="125"/>
      <c r="F55" s="125"/>
      <c r="G55" s="125"/>
      <c r="H55" s="125"/>
      <c r="I55" s="125"/>
      <c r="J55" s="125"/>
      <c r="K55" s="126"/>
    </row>
    <row r="56" spans="1:11" ht="19.5" customHeight="1">
      <c r="A56" s="47"/>
      <c r="B56" s="48"/>
      <c r="C56" s="48"/>
      <c r="D56" s="48"/>
      <c r="E56" s="48"/>
      <c r="F56" s="48"/>
      <c r="G56" s="48"/>
      <c r="H56" s="48"/>
      <c r="I56" s="48"/>
      <c r="J56" s="48"/>
      <c r="K56" s="48"/>
    </row>
    <row r="57" spans="1:11" ht="25.5" customHeight="1">
      <c r="A57" s="231" t="s">
        <v>121</v>
      </c>
      <c r="B57" s="232"/>
      <c r="C57" s="97"/>
      <c r="D57" s="97"/>
      <c r="E57" s="97"/>
      <c r="F57" s="98" t="s">
        <v>43</v>
      </c>
      <c r="G57" s="98" t="s">
        <v>44</v>
      </c>
      <c r="H57" s="98" t="s">
        <v>110</v>
      </c>
      <c r="I57" s="98" t="s">
        <v>116</v>
      </c>
      <c r="J57" s="98" t="s">
        <v>45</v>
      </c>
      <c r="K57" s="99" t="s">
        <v>41</v>
      </c>
    </row>
    <row r="58" spans="1:11" ht="14.5" customHeight="1">
      <c r="A58" s="233"/>
      <c r="B58" s="234"/>
      <c r="C58" s="102" t="s">
        <v>151</v>
      </c>
      <c r="D58" s="230"/>
      <c r="E58" s="230"/>
      <c r="F58" s="230"/>
      <c r="G58" s="230"/>
      <c r="H58" s="202"/>
      <c r="I58" s="104"/>
      <c r="J58" s="104"/>
      <c r="K58" s="105"/>
    </row>
    <row r="59" spans="1:11" ht="26">
      <c r="A59" s="233"/>
      <c r="B59" s="234"/>
      <c r="C59" s="195" t="s">
        <v>153</v>
      </c>
      <c r="D59" s="106"/>
      <c r="E59" s="106"/>
      <c r="F59" s="107" t="s">
        <v>112</v>
      </c>
      <c r="G59" s="108">
        <v>1</v>
      </c>
      <c r="H59" s="107" t="s">
        <v>111</v>
      </c>
      <c r="I59" s="93">
        <v>0</v>
      </c>
      <c r="J59" s="108"/>
      <c r="K59" s="72">
        <f>G59*I59</f>
        <v>0</v>
      </c>
    </row>
    <row r="60" spans="1:11" ht="14.5" customHeight="1">
      <c r="A60" s="233"/>
      <c r="B60" s="234"/>
      <c r="C60" s="102" t="s">
        <v>152</v>
      </c>
      <c r="D60" s="230"/>
      <c r="E60" s="230"/>
      <c r="F60" s="230"/>
      <c r="G60" s="230"/>
      <c r="H60" s="202"/>
      <c r="I60" s="104"/>
      <c r="J60" s="104"/>
      <c r="K60" s="105"/>
    </row>
    <row r="61" spans="1:11" ht="26">
      <c r="A61" s="233"/>
      <c r="B61" s="234"/>
      <c r="C61" s="182" t="s">
        <v>154</v>
      </c>
      <c r="D61" s="168"/>
      <c r="E61" s="168"/>
      <c r="F61" s="107" t="s">
        <v>112</v>
      </c>
      <c r="G61" s="108">
        <v>1</v>
      </c>
      <c r="H61" s="107" t="s">
        <v>111</v>
      </c>
      <c r="I61" s="93">
        <v>0</v>
      </c>
      <c r="J61" s="108"/>
      <c r="K61" s="72">
        <f>G61*I61</f>
        <v>0</v>
      </c>
    </row>
    <row r="62" spans="1:11" ht="14.5" customHeight="1">
      <c r="A62" s="233"/>
      <c r="B62" s="234"/>
      <c r="C62" s="102" t="s">
        <v>109</v>
      </c>
      <c r="D62" s="230"/>
      <c r="E62" s="230"/>
      <c r="F62" s="230"/>
      <c r="G62" s="230"/>
      <c r="H62" s="202"/>
      <c r="I62" s="104"/>
      <c r="J62" s="104"/>
      <c r="K62" s="105"/>
    </row>
    <row r="63" spans="1:11" ht="26">
      <c r="A63" s="233"/>
      <c r="B63" s="234"/>
      <c r="C63" s="195" t="s">
        <v>155</v>
      </c>
      <c r="D63" s="106"/>
      <c r="E63" s="106"/>
      <c r="F63" s="107" t="s">
        <v>112</v>
      </c>
      <c r="G63" s="108">
        <v>1</v>
      </c>
      <c r="H63" s="107" t="s">
        <v>111</v>
      </c>
      <c r="I63" s="93">
        <v>0</v>
      </c>
      <c r="J63" s="108"/>
      <c r="K63" s="72">
        <f>G63*I63</f>
        <v>0</v>
      </c>
    </row>
    <row r="64" spans="1:11">
      <c r="A64" s="233"/>
      <c r="B64" s="234"/>
      <c r="C64" s="102" t="s">
        <v>103</v>
      </c>
      <c r="D64" s="104"/>
      <c r="E64" s="104"/>
      <c r="F64" s="104"/>
      <c r="G64" s="104"/>
      <c r="H64" s="104"/>
      <c r="I64" s="104"/>
      <c r="J64" s="104"/>
      <c r="K64" s="105"/>
    </row>
    <row r="65" spans="1:11">
      <c r="A65" s="233"/>
      <c r="B65" s="234"/>
      <c r="C65" s="194" t="s">
        <v>190</v>
      </c>
      <c r="D65" s="94"/>
      <c r="E65" s="94"/>
      <c r="F65" s="100" t="s">
        <v>107</v>
      </c>
      <c r="G65" s="101">
        <v>1</v>
      </c>
      <c r="H65" s="100" t="s">
        <v>113</v>
      </c>
      <c r="I65" s="74">
        <v>0</v>
      </c>
      <c r="J65" s="101"/>
      <c r="K65" s="63">
        <f t="shared" ref="K65:K82" si="0">G65*I65</f>
        <v>0</v>
      </c>
    </row>
    <row r="66" spans="1:11">
      <c r="A66" s="233"/>
      <c r="B66" s="234"/>
      <c r="C66" s="193" t="s">
        <v>191</v>
      </c>
      <c r="D66" s="94"/>
      <c r="E66" s="94"/>
      <c r="F66" s="19" t="s">
        <v>107</v>
      </c>
      <c r="G66" s="57">
        <v>1</v>
      </c>
      <c r="H66" s="19" t="s">
        <v>113</v>
      </c>
      <c r="I66" s="59">
        <v>0</v>
      </c>
      <c r="J66" s="57"/>
      <c r="K66" s="18">
        <f t="shared" si="0"/>
        <v>0</v>
      </c>
    </row>
    <row r="67" spans="1:11">
      <c r="A67" s="233"/>
      <c r="B67" s="234"/>
      <c r="C67" s="193" t="s">
        <v>192</v>
      </c>
      <c r="D67" s="94"/>
      <c r="E67" s="94"/>
      <c r="F67" s="19" t="s">
        <v>108</v>
      </c>
      <c r="G67" s="57">
        <v>1</v>
      </c>
      <c r="H67" s="19" t="s">
        <v>113</v>
      </c>
      <c r="I67" s="59">
        <v>0</v>
      </c>
      <c r="J67" s="57"/>
      <c r="K67" s="18">
        <f t="shared" si="0"/>
        <v>0</v>
      </c>
    </row>
    <row r="68" spans="1:11">
      <c r="A68" s="233"/>
      <c r="B68" s="234"/>
      <c r="C68" s="193" t="s">
        <v>105</v>
      </c>
      <c r="D68" s="94"/>
      <c r="E68" s="94"/>
      <c r="F68" s="19" t="s">
        <v>108</v>
      </c>
      <c r="G68" s="57">
        <v>1</v>
      </c>
      <c r="H68" s="19" t="s">
        <v>113</v>
      </c>
      <c r="I68" s="59">
        <v>0</v>
      </c>
      <c r="J68" s="57"/>
      <c r="K68" s="18">
        <f t="shared" si="0"/>
        <v>0</v>
      </c>
    </row>
    <row r="69" spans="1:11">
      <c r="A69" s="233"/>
      <c r="B69" s="234"/>
      <c r="C69" s="196" t="s">
        <v>106</v>
      </c>
      <c r="D69" s="106"/>
      <c r="E69" s="106"/>
      <c r="F69" s="106"/>
      <c r="G69" s="110">
        <v>1</v>
      </c>
      <c r="H69" s="111" t="s">
        <v>113</v>
      </c>
      <c r="I69" s="60">
        <v>0</v>
      </c>
      <c r="J69" s="110"/>
      <c r="K69" s="61">
        <f t="shared" si="0"/>
        <v>0</v>
      </c>
    </row>
    <row r="70" spans="1:11">
      <c r="A70" s="233"/>
      <c r="B70" s="234"/>
      <c r="C70" s="102" t="s">
        <v>115</v>
      </c>
      <c r="D70" s="104"/>
      <c r="E70" s="104"/>
      <c r="F70" s="104"/>
      <c r="G70" s="104"/>
      <c r="H70" s="104"/>
      <c r="I70" s="104"/>
      <c r="J70" s="104"/>
      <c r="K70" s="112" t="s">
        <v>35</v>
      </c>
    </row>
    <row r="71" spans="1:11" ht="26">
      <c r="A71" s="233"/>
      <c r="B71" s="234"/>
      <c r="C71" s="109" t="s">
        <v>26</v>
      </c>
      <c r="D71" s="95"/>
      <c r="E71" s="95"/>
      <c r="F71" s="111" t="s">
        <v>114</v>
      </c>
      <c r="G71" s="110">
        <v>1</v>
      </c>
      <c r="H71" s="111" t="s">
        <v>111</v>
      </c>
      <c r="I71" s="60">
        <v>0</v>
      </c>
      <c r="J71" s="110"/>
      <c r="K71" s="61">
        <f t="shared" si="0"/>
        <v>0</v>
      </c>
    </row>
    <row r="72" spans="1:11">
      <c r="A72" s="233"/>
      <c r="B72" s="234"/>
      <c r="C72" s="102" t="s">
        <v>314</v>
      </c>
      <c r="D72" s="104"/>
      <c r="E72" s="104"/>
      <c r="F72" s="104"/>
      <c r="G72" s="104"/>
      <c r="H72" s="104"/>
      <c r="I72" s="104"/>
      <c r="J72" s="104"/>
      <c r="K72" s="112" t="s">
        <v>35</v>
      </c>
    </row>
    <row r="73" spans="1:11" ht="26">
      <c r="A73" s="233"/>
      <c r="B73" s="234"/>
      <c r="C73" s="109" t="s">
        <v>288</v>
      </c>
      <c r="D73" s="95"/>
      <c r="E73" s="95"/>
      <c r="F73" s="111" t="s">
        <v>114</v>
      </c>
      <c r="G73" s="110">
        <v>1</v>
      </c>
      <c r="H73" s="111" t="s">
        <v>326</v>
      </c>
      <c r="I73" s="60">
        <v>0</v>
      </c>
      <c r="J73" s="110"/>
      <c r="K73" s="61">
        <f t="shared" si="0"/>
        <v>0</v>
      </c>
    </row>
    <row r="74" spans="1:11" ht="26">
      <c r="A74" s="233"/>
      <c r="B74" s="234"/>
      <c r="C74" s="109" t="s">
        <v>289</v>
      </c>
      <c r="D74" s="95"/>
      <c r="E74" s="95"/>
      <c r="F74" s="111" t="s">
        <v>114</v>
      </c>
      <c r="G74" s="110">
        <v>1</v>
      </c>
      <c r="H74" s="111" t="s">
        <v>326</v>
      </c>
      <c r="I74" s="60">
        <v>0</v>
      </c>
      <c r="J74" s="110"/>
      <c r="K74" s="61">
        <f t="shared" si="0"/>
        <v>0</v>
      </c>
    </row>
    <row r="75" spans="1:11" ht="26">
      <c r="A75" s="233"/>
      <c r="B75" s="234"/>
      <c r="C75" s="109" t="s">
        <v>290</v>
      </c>
      <c r="D75" s="95"/>
      <c r="E75" s="95"/>
      <c r="F75" s="111" t="s">
        <v>114</v>
      </c>
      <c r="G75" s="110">
        <v>1</v>
      </c>
      <c r="H75" s="111" t="s">
        <v>326</v>
      </c>
      <c r="I75" s="60">
        <v>0</v>
      </c>
      <c r="J75" s="110"/>
      <c r="K75" s="61">
        <f t="shared" si="0"/>
        <v>0</v>
      </c>
    </row>
    <row r="76" spans="1:11" ht="26">
      <c r="A76" s="233"/>
      <c r="B76" s="234"/>
      <c r="C76" s="109" t="s">
        <v>291</v>
      </c>
      <c r="D76" s="95"/>
      <c r="E76" s="95"/>
      <c r="F76" s="111" t="s">
        <v>114</v>
      </c>
      <c r="G76" s="110">
        <v>1</v>
      </c>
      <c r="H76" s="111" t="s">
        <v>326</v>
      </c>
      <c r="I76" s="60">
        <v>0</v>
      </c>
      <c r="J76" s="110"/>
      <c r="K76" s="61">
        <f t="shared" si="0"/>
        <v>0</v>
      </c>
    </row>
    <row r="77" spans="1:11" ht="39">
      <c r="A77" s="233"/>
      <c r="B77" s="234"/>
      <c r="C77" s="109" t="s">
        <v>347</v>
      </c>
      <c r="D77" s="95"/>
      <c r="E77" s="95"/>
      <c r="F77" s="111" t="s">
        <v>114</v>
      </c>
      <c r="G77" s="110">
        <v>1</v>
      </c>
      <c r="H77" s="111" t="s">
        <v>326</v>
      </c>
      <c r="I77" s="60">
        <v>0</v>
      </c>
      <c r="J77" s="110"/>
      <c r="K77" s="61">
        <f t="shared" si="0"/>
        <v>0</v>
      </c>
    </row>
    <row r="78" spans="1:11" ht="39">
      <c r="A78" s="233"/>
      <c r="B78" s="234"/>
      <c r="C78" s="109" t="s">
        <v>348</v>
      </c>
      <c r="D78" s="95"/>
      <c r="E78" s="95"/>
      <c r="F78" s="111" t="s">
        <v>114</v>
      </c>
      <c r="G78" s="110">
        <v>1</v>
      </c>
      <c r="H78" s="111" t="s">
        <v>326</v>
      </c>
      <c r="I78" s="60">
        <v>0</v>
      </c>
      <c r="J78" s="110"/>
      <c r="K78" s="61">
        <v>0</v>
      </c>
    </row>
    <row r="79" spans="1:11" ht="26">
      <c r="A79" s="233"/>
      <c r="B79" s="234"/>
      <c r="C79" s="113" t="s">
        <v>133</v>
      </c>
      <c r="D79" s="104"/>
      <c r="E79" s="104"/>
      <c r="F79" s="104"/>
      <c r="G79" s="104"/>
      <c r="H79" s="104"/>
      <c r="I79" s="104"/>
      <c r="J79" s="104"/>
      <c r="K79" s="105"/>
    </row>
    <row r="80" spans="1:11">
      <c r="A80" s="233"/>
      <c r="B80" s="234"/>
      <c r="C80" s="192" t="s">
        <v>35</v>
      </c>
      <c r="D80" s="95"/>
      <c r="E80" s="95"/>
      <c r="F80" s="95"/>
      <c r="G80" s="101">
        <v>1</v>
      </c>
      <c r="H80" s="111" t="s">
        <v>113</v>
      </c>
      <c r="I80" s="60">
        <v>0</v>
      </c>
      <c r="J80" s="57"/>
      <c r="K80" s="63">
        <f t="shared" si="0"/>
        <v>0</v>
      </c>
    </row>
    <row r="81" spans="1:11" ht="26">
      <c r="A81" s="233"/>
      <c r="B81" s="234"/>
      <c r="C81" s="113" t="s">
        <v>134</v>
      </c>
      <c r="D81" s="104"/>
      <c r="E81" s="104"/>
      <c r="F81" s="114"/>
      <c r="G81" s="104"/>
      <c r="H81" s="104"/>
      <c r="I81" s="104"/>
      <c r="J81" s="104"/>
      <c r="K81" s="105"/>
    </row>
    <row r="82" spans="1:11">
      <c r="A82" s="235"/>
      <c r="B82" s="236"/>
      <c r="C82" s="192" t="s">
        <v>35</v>
      </c>
      <c r="D82" s="95"/>
      <c r="E82" s="95"/>
      <c r="F82" s="95"/>
      <c r="G82" s="57">
        <v>1</v>
      </c>
      <c r="H82" s="19" t="s">
        <v>113</v>
      </c>
      <c r="I82" s="59">
        <v>0</v>
      </c>
      <c r="J82" s="57"/>
      <c r="K82" s="18">
        <f t="shared" si="0"/>
        <v>0</v>
      </c>
    </row>
    <row r="84" spans="1:11">
      <c r="C84" s="190" t="s">
        <v>150</v>
      </c>
    </row>
    <row r="85" spans="1:11">
      <c r="C85" s="190"/>
    </row>
    <row r="86" spans="1:11">
      <c r="C86" s="190" t="s">
        <v>18</v>
      </c>
    </row>
  </sheetData>
  <mergeCells count="15">
    <mergeCell ref="A57:B82"/>
    <mergeCell ref="D58:G58"/>
    <mergeCell ref="D60:G60"/>
    <mergeCell ref="D62:G62"/>
    <mergeCell ref="G1:I1"/>
    <mergeCell ref="A2:K2"/>
    <mergeCell ref="C3:D3"/>
    <mergeCell ref="A4:K5"/>
    <mergeCell ref="C10:J10"/>
    <mergeCell ref="C11:J11"/>
    <mergeCell ref="A13:A55"/>
    <mergeCell ref="B13:B54"/>
    <mergeCell ref="H15:H33"/>
    <mergeCell ref="H35:H53"/>
    <mergeCell ref="D54:J54"/>
  </mergeCells>
  <dataValidations count="1">
    <dataValidation type="custom" allowBlank="1" showInputMessage="1" showErrorMessage="1" sqref="L2:GT2" xr:uid="{F437313D-B28B-4A3B-849F-7FC45FD56638}"/>
  </dataValidations>
  <pageMargins left="0.7" right="0.7" top="0.75" bottom="0.75" header="0.3" footer="0.3"/>
  <pageSetup paperSize="8"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13</vt:i4>
      </vt:variant>
    </vt:vector>
  </HeadingPairs>
  <TitlesOfParts>
    <vt:vector size="20" baseType="lpstr">
      <vt:lpstr>PageDeGarde</vt:lpstr>
      <vt:lpstr>SpecTechn_SdB</vt:lpstr>
      <vt:lpstr>Prix_SdB</vt:lpstr>
      <vt:lpstr>SpecTechn_Var.Envir.</vt:lpstr>
      <vt:lpstr>Prix_Var.Envir.</vt:lpstr>
      <vt:lpstr>SpecTechn_Var.Tech.</vt:lpstr>
      <vt:lpstr>Prix_Var.Tech.</vt:lpstr>
      <vt:lpstr>SpecTechn_SdB!_GoBack</vt:lpstr>
      <vt:lpstr>SpecTechn_Var.Envir.!_GoBack</vt:lpstr>
      <vt:lpstr>SpecTechn_Var.Tech.!_GoBack</vt:lpstr>
      <vt:lpstr>SpecTechn_SdB!Impression_des_titres</vt:lpstr>
      <vt:lpstr>SpecTechn_Var.Envir.!Impression_des_titres</vt:lpstr>
      <vt:lpstr>SpecTechn_Var.Tech.!Impression_des_titres</vt:lpstr>
      <vt:lpstr>PageDeGarde!Zone_d_impression</vt:lpstr>
      <vt:lpstr>Prix_SdB!Zone_d_impression</vt:lpstr>
      <vt:lpstr>Prix_Var.Envir.!Zone_d_impression</vt:lpstr>
      <vt:lpstr>Prix_Var.Tech.!Zone_d_impression</vt:lpstr>
      <vt:lpstr>SpecTechn_SdB!Zone_d_impression</vt:lpstr>
      <vt:lpstr>SpecTechn_Var.Envir.!Zone_d_impression</vt:lpstr>
      <vt:lpstr>SpecTechn_Var.Tech.!Zone_d_impression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QueffelecA</dc:creator>
  <cp:lastModifiedBy>Marco Wojciechowski</cp:lastModifiedBy>
  <cp:lastPrinted>2020-02-05T14:18:18Z</cp:lastPrinted>
  <dcterms:created xsi:type="dcterms:W3CDTF">2018-04-19T13:36:20Z</dcterms:created>
  <dcterms:modified xsi:type="dcterms:W3CDTF">2026-01-15T14:58:35Z</dcterms:modified>
</cp:coreProperties>
</file>