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athena\Dematerialisation_cdl\Service_commande_publique\9_LACS\MARCHES\2026\2026M9_Tx_DémolitionlaFabrique_DD\1_PROCEDURE\2_DCE_Travail\"/>
    </mc:Choice>
  </mc:AlternateContent>
  <xr:revisionPtr revIDLastSave="0" documentId="13_ncr:1_{C0A67C63-B18B-4353-B745-6216CC9FECDB}" xr6:coauthVersionLast="47" xr6:coauthVersionMax="47" xr10:uidLastSave="{00000000-0000-0000-0000-000000000000}"/>
  <bookViews>
    <workbookView xWindow="25080" yWindow="-240" windowWidth="25440" windowHeight="15270" tabRatio="489" xr2:uid="{00000000-000D-0000-FFFF-FFFF00000000}"/>
  </bookViews>
  <sheets>
    <sheet name="Cadre de devis" sheetId="11" r:id="rId1"/>
  </sheets>
  <definedNames>
    <definedName name="_xlnm.Print_Area" localSheetId="0">'Cadre de devis'!$A$1:$G$58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7" i="11" l="1"/>
  <c r="G45" i="11"/>
  <c r="G46" i="11"/>
  <c r="G44" i="11"/>
  <c r="G42" i="11"/>
  <c r="G40" i="11"/>
  <c r="G41" i="11"/>
  <c r="G39" i="11"/>
  <c r="G36" i="11"/>
  <c r="G32" i="11"/>
  <c r="G33" i="11"/>
  <c r="G34" i="11"/>
  <c r="G35" i="11"/>
  <c r="G31" i="11"/>
  <c r="G23" i="11"/>
  <c r="G24" i="11"/>
  <c r="G25" i="11"/>
  <c r="G26" i="11"/>
  <c r="G27" i="11"/>
  <c r="G22" i="11"/>
  <c r="G19" i="11"/>
  <c r="G16" i="11"/>
  <c r="G17" i="11"/>
  <c r="G18" i="11"/>
  <c r="G15" i="11"/>
  <c r="G12" i="11"/>
  <c r="G9" i="11"/>
  <c r="G10" i="11"/>
  <c r="G11" i="11"/>
  <c r="G8" i="11"/>
  <c r="B51" i="11" l="1"/>
  <c r="A51" i="11"/>
  <c r="G51" i="11" l="1"/>
  <c r="B54" i="11"/>
  <c r="B53" i="11"/>
  <c r="B52" i="11"/>
  <c r="A54" i="11"/>
  <c r="A53" i="11"/>
  <c r="A52" i="11"/>
  <c r="A50" i="11"/>
  <c r="G28" i="11" l="1"/>
  <c r="G52" i="11" s="1"/>
  <c r="G50" i="11" l="1"/>
  <c r="G53" i="11"/>
  <c r="G54" i="11" l="1"/>
  <c r="G55" i="11" s="1"/>
  <c r="B50" i="11"/>
  <c r="G56" i="1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tc={35F43918-0D63-4817-84F5-F4A8F5E450ED}</author>
  </authors>
  <commentList>
    <comment ref="B41" authorId="0" shapeId="0" xr:uid="{35F43918-0D63-4817-84F5-F4A8F5E450ED}">
      <text>
        <t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Création d’une mare ?</t>
      </text>
    </comment>
  </commentList>
</comments>
</file>

<file path=xl/sharedStrings.xml><?xml version="1.0" encoding="utf-8"?>
<sst xmlns="http://schemas.openxmlformats.org/spreadsheetml/2006/main" count="93" uniqueCount="73">
  <si>
    <t>Désignation des ouvrages</t>
  </si>
  <si>
    <t>U</t>
  </si>
  <si>
    <t>P.U.</t>
  </si>
  <si>
    <t>TOTAL</t>
  </si>
  <si>
    <t>1.1</t>
  </si>
  <si>
    <t>Installation et repliement de chantier</t>
  </si>
  <si>
    <t>fft</t>
  </si>
  <si>
    <t>1.2</t>
  </si>
  <si>
    <t>Sous total H.T. 1</t>
  </si>
  <si>
    <t>Sous total H.T. 2</t>
  </si>
  <si>
    <t>3.1</t>
  </si>
  <si>
    <t>Sous total H.T. 3</t>
  </si>
  <si>
    <t>TOTAL H.T.</t>
  </si>
  <si>
    <t>TOTAL T.T.C.</t>
  </si>
  <si>
    <t xml:space="preserve">T.V.A. </t>
  </si>
  <si>
    <t>T.V.A.</t>
  </si>
  <si>
    <t>N° prix</t>
  </si>
  <si>
    <t>TRAVAUX PRÉLIMINAIRES</t>
  </si>
  <si>
    <t>m²</t>
  </si>
  <si>
    <t>2.1</t>
  </si>
  <si>
    <t>2.2</t>
  </si>
  <si>
    <t>3.3</t>
  </si>
  <si>
    <t>3.2</t>
  </si>
  <si>
    <t>2.3</t>
  </si>
  <si>
    <t>ml</t>
  </si>
  <si>
    <t>3.4</t>
  </si>
  <si>
    <t>RÉCAPITULATIF</t>
  </si>
  <si>
    <t>2.4</t>
  </si>
  <si>
    <t>Curage avant démolition</t>
  </si>
  <si>
    <t>Démolition des dalles béton et purge des fondations</t>
  </si>
  <si>
    <t>Tri sélectif des matériaux de démolition</t>
  </si>
  <si>
    <r>
      <t>Q</t>
    </r>
    <r>
      <rPr>
        <b/>
        <vertAlign val="superscript"/>
        <sz val="9"/>
        <rFont val="Marianne"/>
        <family val="3"/>
      </rPr>
      <t xml:space="preserve">tés estimées  </t>
    </r>
  </si>
  <si>
    <t>Sous total H.T. 4</t>
  </si>
  <si>
    <t>TRAVAUX DE DÉPOSE D'ÉQUIPEMENTS DIVERS</t>
  </si>
  <si>
    <t>TRAVAUX DE RENATURATION</t>
  </si>
  <si>
    <t>4.1</t>
  </si>
  <si>
    <t>4.2</t>
  </si>
  <si>
    <t>Nivellement pour modelage de terrain naturel</t>
  </si>
  <si>
    <r>
      <t>m</t>
    </r>
    <r>
      <rPr>
        <vertAlign val="superscript"/>
        <sz val="9"/>
        <rFont val="Marianne"/>
        <family val="3"/>
      </rPr>
      <t>3</t>
    </r>
  </si>
  <si>
    <t>4.3</t>
  </si>
  <si>
    <t>Sous total H.T. 5</t>
  </si>
  <si>
    <t>TRAVAUX DE DÉSAMIANTAGE</t>
  </si>
  <si>
    <t>3.5</t>
  </si>
  <si>
    <t>3.6</t>
  </si>
  <si>
    <t>4.4</t>
  </si>
  <si>
    <t>5.1</t>
  </si>
  <si>
    <t>5.2</t>
  </si>
  <si>
    <t>5.3</t>
  </si>
  <si>
    <t>Réalisation du plan de retrait et transmission au service instructeur</t>
  </si>
  <si>
    <t>Installation unité de décontamination et mise en place confinement/unités de traitement de l'air</t>
  </si>
  <si>
    <t>Transport, mise en décharge autorisée des matériaux issus du poste 2.3 et transmission des BSDA</t>
  </si>
  <si>
    <t>1.3</t>
  </si>
  <si>
    <t>1.4</t>
  </si>
  <si>
    <t>Abattage ponctuel d'arbres isolés y compris dessouchage et évacuation du bois</t>
  </si>
  <si>
    <t>4.5</t>
  </si>
  <si>
    <t>TRAVAUX DE DÉMOLITION D'UNE ANCIENNE MAISON D'HABITATION</t>
  </si>
  <si>
    <t>Site 75-945 | LA FABRIQUE _ Commune de Chens-sur-Léman (74)</t>
  </si>
  <si>
    <t>Implantation, piquetage et balisage des zones d'intervention avec le Conservatoire et ses gestionnaires</t>
  </si>
  <si>
    <t>Constat d'huissier avant et après travaux sur voirie communale et chemin rural (~600 ml de voirie et chemin rural, depuis la route principale)</t>
  </si>
  <si>
    <t>Dépose des éléments amiantés (cf. RAAD) : 
maison : Panneaux (M039) + Conduits (M051) cf DIAG AMIANTE AVANT DEMOLITION</t>
  </si>
  <si>
    <t>Démolition des structures et de la charpente</t>
  </si>
  <si>
    <t>Transport et mise en décharge autorisée des déchets bois, DIB, gravats…</t>
  </si>
  <si>
    <t>Dépose d'une clôture y compris montants de portail</t>
  </si>
  <si>
    <t>Dépose d'équipements divers : cuve fioul</t>
  </si>
  <si>
    <t>Démolition réseaux, cuves enterrées, regards…</t>
  </si>
  <si>
    <t>TRAVAUX DE DÉMOLITION (maison d'habitation et abords)</t>
  </si>
  <si>
    <t>Dépose des rêvements extérieurs : terrasses, dallages, dalles bétons, murets, escaliers, bordures, …</t>
  </si>
  <si>
    <t>Evacuation en décharge autorisée des matériaux issus des postes 4.1 à 4.4</t>
  </si>
  <si>
    <t>Enlèvement de déchets disséminés sur la parcelle (env. 2000 m²)</t>
  </si>
  <si>
    <t>Evacuation en décharge autorisée des remblais d'origine extérieur au site</t>
  </si>
  <si>
    <t>Terrassements en déblais/remblais pour combler les fondations de la maison avec matérieux "locaux"</t>
  </si>
  <si>
    <t>Décomposition du prix global et forfaitaire (DPGF)</t>
  </si>
  <si>
    <t>Qtés proposées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</si>
</sst>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€_-;\-* #,##0.00\ _€_-;_-* &quot;-&quot;??\ _€_-;_-@_-"/>
    <numFmt numFmtId="165" formatCode="_-* #,##0.00\ _F_-;\-* #,##0.00\ _F_-;_-* &quot;-&quot;??\ _F_-;_-@_-"/>
    <numFmt numFmtId="166" formatCode="_-* #,##0.00\ [$€]_-;\-* #,##0.00\ [$€]_-;_-* &quot;-&quot;??\ [$€]_-;_-@_-"/>
    <numFmt numFmtId="167" formatCode="#,##0.00\ &quot;€&quot;"/>
    <numFmt numFmtId="168" formatCode="_-* #,##0\ _€_-;\-* #,##0\ _€_-;_-* &quot;-&quot;??\ _€_-;_-@_-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4"/>
      <name val="Marianne"/>
      <family val="3"/>
    </font>
    <font>
      <b/>
      <sz val="18"/>
      <color theme="0"/>
      <name val="Marianne"/>
      <family val="3"/>
    </font>
    <font>
      <sz val="18"/>
      <color theme="0"/>
      <name val="Marianne"/>
      <family val="3"/>
    </font>
    <font>
      <b/>
      <sz val="9"/>
      <color theme="0"/>
      <name val="Marianne"/>
      <family val="3"/>
    </font>
    <font>
      <sz val="9"/>
      <color theme="0"/>
      <name val="Marianne"/>
      <family val="3"/>
    </font>
    <font>
      <sz val="9"/>
      <color theme="1"/>
      <name val="Marianne"/>
      <family val="3"/>
    </font>
    <font>
      <b/>
      <sz val="9"/>
      <name val="Marianne"/>
      <family val="3"/>
    </font>
    <font>
      <b/>
      <vertAlign val="superscript"/>
      <sz val="9"/>
      <name val="Marianne"/>
      <family val="3"/>
    </font>
    <font>
      <sz val="9"/>
      <name val="Marianne"/>
      <family val="3"/>
    </font>
    <font>
      <b/>
      <i/>
      <sz val="9"/>
      <name val="Marianne"/>
      <family val="3"/>
    </font>
    <font>
      <vertAlign val="superscript"/>
      <sz val="9"/>
      <name val="Marianne"/>
      <family val="3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24">
    <xf numFmtId="0" fontId="0" fillId="0" borderId="0" xfId="0"/>
    <xf numFmtId="0" fontId="8" fillId="0" borderId="0" xfId="0" applyFont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wrapText="1"/>
      <protection hidden="1"/>
    </xf>
    <xf numFmtId="0" fontId="9" fillId="0" borderId="12" xfId="1" applyFont="1" applyBorder="1" applyAlignment="1" applyProtection="1">
      <alignment horizontal="center" vertical="center" wrapText="1" shrinkToFit="1"/>
      <protection hidden="1"/>
    </xf>
    <xf numFmtId="0" fontId="9" fillId="0" borderId="9" xfId="1" applyFont="1" applyBorder="1" applyAlignment="1" applyProtection="1">
      <alignment horizontal="left" vertical="center" wrapText="1" shrinkToFit="1"/>
      <protection hidden="1"/>
    </xf>
    <xf numFmtId="0" fontId="11" fillId="0" borderId="17" xfId="1" applyFont="1" applyBorder="1" applyAlignment="1" applyProtection="1">
      <alignment horizontal="center" vertical="center" wrapText="1" shrinkToFit="1"/>
      <protection hidden="1"/>
    </xf>
    <xf numFmtId="167" fontId="11" fillId="0" borderId="9" xfId="2" applyNumberFormat="1" applyFont="1" applyFill="1" applyBorder="1" applyAlignment="1" applyProtection="1">
      <alignment horizontal="center" vertical="center" wrapText="1" shrinkToFit="1"/>
      <protection locked="0" hidden="1"/>
    </xf>
    <xf numFmtId="0" fontId="9" fillId="7" borderId="1" xfId="1" applyFont="1" applyFill="1" applyBorder="1" applyAlignment="1" applyProtection="1">
      <alignment horizontal="center" vertical="center" wrapText="1" shrinkToFit="1"/>
      <protection hidden="1"/>
    </xf>
    <xf numFmtId="0" fontId="12" fillId="7" borderId="0" xfId="1" applyFont="1" applyFill="1" applyAlignment="1" applyProtection="1">
      <alignment horizontal="right" vertical="center" wrapText="1" shrinkToFit="1"/>
      <protection hidden="1"/>
    </xf>
    <xf numFmtId="0" fontId="12" fillId="7" borderId="16" xfId="1" applyFont="1" applyFill="1" applyBorder="1" applyAlignment="1" applyProtection="1">
      <alignment horizontal="center" vertical="center" wrapText="1" shrinkToFit="1"/>
      <protection hidden="1"/>
    </xf>
    <xf numFmtId="168" fontId="11" fillId="7" borderId="16" xfId="5" applyNumberFormat="1" applyFont="1" applyFill="1" applyBorder="1" applyAlignment="1" applyProtection="1">
      <alignment horizontal="center" vertical="center" wrapText="1" shrinkToFit="1"/>
      <protection hidden="1"/>
    </xf>
    <xf numFmtId="167" fontId="12" fillId="7" borderId="0" xfId="1" applyNumberFormat="1" applyFont="1" applyFill="1" applyAlignment="1" applyProtection="1">
      <alignment horizontal="center" vertical="center" wrapText="1" shrinkToFit="1"/>
      <protection locked="0" hidden="1"/>
    </xf>
    <xf numFmtId="167" fontId="9" fillId="7" borderId="20" xfId="2" applyNumberFormat="1" applyFont="1" applyFill="1" applyBorder="1" applyAlignment="1" applyProtection="1">
      <alignment horizontal="center" vertical="center" wrapText="1" shrinkToFit="1"/>
      <protection locked="0" hidden="1"/>
    </xf>
    <xf numFmtId="0" fontId="9" fillId="2" borderId="1" xfId="1" applyFont="1" applyFill="1" applyBorder="1" applyAlignment="1" applyProtection="1">
      <alignment horizontal="center" vertical="center" wrapText="1" shrinkToFit="1"/>
      <protection hidden="1"/>
    </xf>
    <xf numFmtId="0" fontId="12" fillId="2" borderId="0" xfId="1" applyFont="1" applyFill="1" applyAlignment="1" applyProtection="1">
      <alignment horizontal="right" vertical="center" wrapText="1" shrinkToFit="1"/>
      <protection hidden="1"/>
    </xf>
    <xf numFmtId="0" fontId="12" fillId="2" borderId="16" xfId="1" applyFont="1" applyFill="1" applyBorder="1" applyAlignment="1" applyProtection="1">
      <alignment horizontal="center" vertical="center" wrapText="1" shrinkToFit="1"/>
      <protection hidden="1"/>
    </xf>
    <xf numFmtId="168" fontId="11" fillId="2" borderId="16" xfId="5" applyNumberFormat="1" applyFont="1" applyFill="1" applyBorder="1" applyAlignment="1" applyProtection="1">
      <alignment horizontal="center" vertical="center" wrapText="1" shrinkToFit="1"/>
      <protection hidden="1"/>
    </xf>
    <xf numFmtId="167" fontId="12" fillId="2" borderId="0" xfId="1" applyNumberFormat="1" applyFont="1" applyFill="1" applyAlignment="1" applyProtection="1">
      <alignment horizontal="center" vertical="center" wrapText="1" shrinkToFit="1"/>
      <protection locked="0" hidden="1"/>
    </xf>
    <xf numFmtId="167" fontId="9" fillId="2" borderId="20" xfId="2" applyNumberFormat="1" applyFont="1" applyFill="1" applyBorder="1" applyAlignment="1" applyProtection="1">
      <alignment horizontal="center" vertical="center" wrapText="1" shrinkToFit="1"/>
      <protection locked="0" hidden="1"/>
    </xf>
    <xf numFmtId="0" fontId="8" fillId="2" borderId="0" xfId="0" applyFont="1" applyFill="1" applyAlignment="1" applyProtection="1">
      <alignment horizontal="center" vertical="center" wrapText="1"/>
      <protection hidden="1"/>
    </xf>
    <xf numFmtId="0" fontId="8" fillId="2" borderId="0" xfId="0" applyFont="1" applyFill="1" applyAlignment="1" applyProtection="1">
      <alignment wrapText="1"/>
      <protection hidden="1"/>
    </xf>
    <xf numFmtId="168" fontId="11" fillId="0" borderId="17" xfId="5" applyNumberFormat="1" applyFont="1" applyFill="1" applyBorder="1" applyAlignment="1" applyProtection="1">
      <alignment horizontal="center" vertical="center" wrapText="1" shrinkToFit="1"/>
      <protection hidden="1"/>
    </xf>
    <xf numFmtId="167" fontId="11" fillId="0" borderId="21" xfId="2" applyNumberFormat="1" applyFont="1" applyFill="1" applyBorder="1" applyAlignment="1" applyProtection="1">
      <alignment horizontal="center" vertical="center" wrapText="1" shrinkToFit="1"/>
      <protection locked="0" hidden="1"/>
    </xf>
    <xf numFmtId="167" fontId="8" fillId="0" borderId="0" xfId="0" applyNumberFormat="1" applyFont="1" applyAlignment="1" applyProtection="1">
      <alignment horizontal="center" vertical="center" wrapText="1"/>
      <protection hidden="1"/>
    </xf>
    <xf numFmtId="0" fontId="8" fillId="0" borderId="13" xfId="0" applyFont="1" applyBorder="1" applyAlignment="1" applyProtection="1">
      <alignment horizontal="center" vertical="center" wrapText="1"/>
      <protection hidden="1"/>
    </xf>
    <xf numFmtId="0" fontId="8" fillId="0" borderId="13" xfId="0" applyFont="1" applyBorder="1" applyAlignment="1" applyProtection="1">
      <alignment wrapText="1"/>
      <protection hidden="1"/>
    </xf>
    <xf numFmtId="0" fontId="12" fillId="7" borderId="9" xfId="1" applyFont="1" applyFill="1" applyBorder="1" applyAlignment="1" applyProtection="1">
      <alignment horizontal="right" vertical="center" wrapText="1" shrinkToFit="1"/>
      <protection hidden="1"/>
    </xf>
    <xf numFmtId="0" fontId="12" fillId="7" borderId="17" xfId="1" applyFont="1" applyFill="1" applyBorder="1" applyAlignment="1" applyProtection="1">
      <alignment horizontal="center" vertical="center" wrapText="1" shrinkToFit="1"/>
      <protection hidden="1"/>
    </xf>
    <xf numFmtId="168" fontId="11" fillId="7" borderId="17" xfId="5" applyNumberFormat="1" applyFont="1" applyFill="1" applyBorder="1" applyAlignment="1" applyProtection="1">
      <alignment horizontal="center" vertical="center" wrapText="1" shrinkToFit="1"/>
      <protection hidden="1"/>
    </xf>
    <xf numFmtId="167" fontId="12" fillId="7" borderId="9" xfId="1" applyNumberFormat="1" applyFont="1" applyFill="1" applyBorder="1" applyAlignment="1" applyProtection="1">
      <alignment horizontal="center" vertical="center" wrapText="1" shrinkToFit="1"/>
      <protection locked="0" hidden="1"/>
    </xf>
    <xf numFmtId="167" fontId="9" fillId="7" borderId="21" xfId="2" applyNumberFormat="1" applyFont="1" applyFill="1" applyBorder="1" applyAlignment="1" applyProtection="1">
      <alignment horizontal="center" vertical="center" wrapText="1" shrinkToFit="1"/>
      <protection locked="0" hidden="1"/>
    </xf>
    <xf numFmtId="0" fontId="9" fillId="2" borderId="3" xfId="1" applyFont="1" applyFill="1" applyBorder="1" applyAlignment="1" applyProtection="1">
      <alignment horizontal="center" vertical="center" wrapText="1" shrinkToFit="1"/>
      <protection hidden="1"/>
    </xf>
    <xf numFmtId="0" fontId="12" fillId="2" borderId="0" xfId="1" applyFont="1" applyFill="1" applyAlignment="1" applyProtection="1">
      <alignment horizontal="center" vertical="center" wrapText="1" shrinkToFit="1"/>
      <protection hidden="1"/>
    </xf>
    <xf numFmtId="168" fontId="11" fillId="2" borderId="0" xfId="5" applyNumberFormat="1" applyFont="1" applyFill="1" applyBorder="1" applyAlignment="1" applyProtection="1">
      <alignment horizontal="center" vertical="center" wrapText="1" shrinkToFit="1"/>
      <protection hidden="1"/>
    </xf>
    <xf numFmtId="167" fontId="9" fillId="2" borderId="7" xfId="2" applyNumberFormat="1" applyFont="1" applyFill="1" applyBorder="1" applyAlignment="1" applyProtection="1">
      <alignment horizontal="center" vertical="center" wrapText="1" shrinkToFit="1"/>
      <protection locked="0" hidden="1"/>
    </xf>
    <xf numFmtId="0" fontId="11" fillId="7" borderId="3" xfId="1" applyFont="1" applyFill="1" applyBorder="1" applyAlignment="1" applyProtection="1">
      <alignment horizontal="left" vertical="center" wrapText="1" shrinkToFit="1"/>
      <protection hidden="1"/>
    </xf>
    <xf numFmtId="167" fontId="11" fillId="7" borderId="0" xfId="1" applyNumberFormat="1" applyFont="1" applyFill="1" applyAlignment="1" applyProtection="1">
      <alignment horizontal="center" vertical="center" wrapText="1" shrinkToFit="1"/>
      <protection locked="0" hidden="1"/>
    </xf>
    <xf numFmtId="167" fontId="9" fillId="7" borderId="7" xfId="2" applyNumberFormat="1" applyFont="1" applyFill="1" applyBorder="1" applyAlignment="1" applyProtection="1">
      <alignment horizontal="center" vertical="center" wrapText="1" shrinkToFit="1"/>
      <protection locked="0" hidden="1"/>
    </xf>
    <xf numFmtId="0" fontId="11" fillId="6" borderId="3" xfId="1" applyFont="1" applyFill="1" applyBorder="1" applyAlignment="1" applyProtection="1">
      <alignment horizontal="left" vertical="center" wrapText="1" shrinkToFit="1"/>
      <protection hidden="1"/>
    </xf>
    <xf numFmtId="10" fontId="9" fillId="6" borderId="0" xfId="4" applyNumberFormat="1" applyFont="1" applyFill="1" applyBorder="1" applyAlignment="1" applyProtection="1">
      <alignment horizontal="center" vertical="center" wrapText="1" shrinkToFit="1"/>
      <protection locked="0" hidden="1"/>
    </xf>
    <xf numFmtId="167" fontId="11" fillId="6" borderId="7" xfId="2" applyNumberFormat="1" applyFont="1" applyFill="1" applyBorder="1" applyAlignment="1" applyProtection="1">
      <alignment horizontal="center" vertical="center" wrapText="1" shrinkToFit="1"/>
      <protection locked="0" hidden="1"/>
    </xf>
    <xf numFmtId="0" fontId="11" fillId="5" borderId="8" xfId="1" applyFont="1" applyFill="1" applyBorder="1" applyAlignment="1" applyProtection="1">
      <alignment horizontal="left" vertical="center" wrapText="1" shrinkToFit="1"/>
      <protection hidden="1"/>
    </xf>
    <xf numFmtId="167" fontId="9" fillId="5" borderId="9" xfId="1" applyNumberFormat="1" applyFont="1" applyFill="1" applyBorder="1" applyAlignment="1" applyProtection="1">
      <alignment horizontal="center" vertical="center" wrapText="1" shrinkToFit="1"/>
      <protection locked="0" hidden="1"/>
    </xf>
    <xf numFmtId="167" fontId="9" fillId="5" borderId="10" xfId="2" applyNumberFormat="1" applyFont="1" applyFill="1" applyBorder="1" applyAlignment="1" applyProtection="1">
      <alignment horizontal="center" vertical="center" wrapText="1" shrinkToFit="1"/>
      <protection locked="0" hidden="1"/>
    </xf>
    <xf numFmtId="0" fontId="11" fillId="2" borderId="0" xfId="1" applyFont="1" applyFill="1" applyAlignment="1" applyProtection="1">
      <alignment horizontal="left" vertical="center" wrapText="1" shrinkToFit="1"/>
      <protection hidden="1"/>
    </xf>
    <xf numFmtId="0" fontId="9" fillId="2" borderId="0" xfId="1" applyFont="1" applyFill="1" applyAlignment="1" applyProtection="1">
      <alignment horizontal="right" vertical="center" wrapText="1" shrinkToFit="1"/>
      <protection hidden="1"/>
    </xf>
    <xf numFmtId="167" fontId="9" fillId="2" borderId="0" xfId="1" applyNumberFormat="1" applyFont="1" applyFill="1" applyAlignment="1" applyProtection="1">
      <alignment horizontal="center" vertical="center" wrapText="1" shrinkToFit="1"/>
      <protection locked="0" hidden="1"/>
    </xf>
    <xf numFmtId="167" fontId="9" fillId="2" borderId="0" xfId="2" applyNumberFormat="1" applyFont="1" applyFill="1" applyBorder="1" applyAlignment="1" applyProtection="1">
      <alignment horizontal="center" vertical="center" wrapText="1" shrinkToFit="1"/>
      <protection locked="0" hidden="1"/>
    </xf>
    <xf numFmtId="0" fontId="9" fillId="7" borderId="3" xfId="1" applyFont="1" applyFill="1" applyBorder="1" applyAlignment="1" applyProtection="1">
      <alignment horizontal="left" vertical="center" wrapText="1" shrinkToFit="1"/>
      <protection hidden="1"/>
    </xf>
    <xf numFmtId="167" fontId="11" fillId="7" borderId="0" xfId="1" applyNumberFormat="1" applyFont="1" applyFill="1" applyAlignment="1" applyProtection="1">
      <alignment horizontal="center" vertical="center" wrapText="1" shrinkToFit="1"/>
      <protection hidden="1"/>
    </xf>
    <xf numFmtId="167" fontId="9" fillId="7" borderId="11" xfId="2" applyNumberFormat="1" applyFont="1" applyFill="1" applyBorder="1" applyAlignment="1" applyProtection="1">
      <alignment horizontal="center" vertical="center" wrapText="1" shrinkToFit="1"/>
      <protection hidden="1"/>
    </xf>
    <xf numFmtId="0" fontId="9" fillId="6" borderId="3" xfId="1" applyFont="1" applyFill="1" applyBorder="1" applyAlignment="1" applyProtection="1">
      <alignment horizontal="left" vertical="center" wrapText="1" shrinkToFit="1"/>
      <protection hidden="1"/>
    </xf>
    <xf numFmtId="10" fontId="9" fillId="6" borderId="0" xfId="4" applyNumberFormat="1" applyFont="1" applyFill="1" applyBorder="1" applyAlignment="1" applyProtection="1">
      <alignment horizontal="center" vertical="center" wrapText="1" shrinkToFit="1"/>
      <protection hidden="1"/>
    </xf>
    <xf numFmtId="167" fontId="11" fillId="6" borderId="7" xfId="2" applyNumberFormat="1" applyFont="1" applyFill="1" applyBorder="1" applyAlignment="1" applyProtection="1">
      <alignment horizontal="center" vertical="center" wrapText="1" shrinkToFit="1"/>
      <protection hidden="1"/>
    </xf>
    <xf numFmtId="0" fontId="9" fillId="5" borderId="8" xfId="1" applyFont="1" applyFill="1" applyBorder="1" applyAlignment="1" applyProtection="1">
      <alignment horizontal="left" vertical="center" wrapText="1" shrinkToFit="1"/>
      <protection hidden="1"/>
    </xf>
    <xf numFmtId="167" fontId="9" fillId="5" borderId="9" xfId="1" applyNumberFormat="1" applyFont="1" applyFill="1" applyBorder="1" applyAlignment="1" applyProtection="1">
      <alignment horizontal="center" vertical="center" wrapText="1" shrinkToFit="1"/>
      <protection hidden="1"/>
    </xf>
    <xf numFmtId="167" fontId="9" fillId="5" borderId="10" xfId="2" applyNumberFormat="1" applyFont="1" applyFill="1" applyBorder="1" applyAlignment="1" applyProtection="1">
      <alignment horizontal="center" vertical="center" wrapText="1" shrinkToFit="1"/>
      <protection hidden="1"/>
    </xf>
    <xf numFmtId="168" fontId="8" fillId="0" borderId="0" xfId="5" applyNumberFormat="1" applyFont="1" applyAlignment="1" applyProtection="1">
      <alignment wrapText="1"/>
      <protection hidden="1"/>
    </xf>
    <xf numFmtId="0" fontId="11" fillId="0" borderId="0" xfId="0" applyFont="1" applyAlignment="1" applyProtection="1">
      <alignment wrapText="1"/>
      <protection hidden="1"/>
    </xf>
    <xf numFmtId="0" fontId="12" fillId="7" borderId="26" xfId="1" applyFont="1" applyFill="1" applyBorder="1" applyAlignment="1" applyProtection="1">
      <alignment horizontal="right" vertical="center" wrapText="1" shrinkToFit="1"/>
      <protection hidden="1"/>
    </xf>
    <xf numFmtId="0" fontId="9" fillId="7" borderId="12" xfId="1" applyFont="1" applyFill="1" applyBorder="1" applyAlignment="1" applyProtection="1">
      <alignment horizontal="center" vertical="center" wrapText="1" shrinkToFit="1"/>
      <protection hidden="1"/>
    </xf>
    <xf numFmtId="168" fontId="8" fillId="2" borderId="0" xfId="5" applyNumberFormat="1" applyFont="1" applyFill="1" applyAlignment="1" applyProtection="1">
      <alignment wrapText="1"/>
      <protection hidden="1"/>
    </xf>
    <xf numFmtId="0" fontId="11" fillId="2" borderId="0" xfId="0" applyFont="1" applyFill="1" applyAlignment="1" applyProtection="1">
      <alignment wrapText="1"/>
      <protection hidden="1"/>
    </xf>
    <xf numFmtId="0" fontId="9" fillId="2" borderId="0" xfId="1" applyFont="1" applyFill="1" applyAlignment="1" applyProtection="1">
      <alignment horizontal="left" vertical="center" wrapText="1" shrinkToFit="1"/>
      <protection hidden="1"/>
    </xf>
    <xf numFmtId="0" fontId="11" fillId="2" borderId="0" xfId="1" applyFont="1" applyFill="1" applyAlignment="1" applyProtection="1">
      <alignment wrapText="1" shrinkToFit="1"/>
      <protection hidden="1"/>
    </xf>
    <xf numFmtId="168" fontId="11" fillId="2" borderId="0" xfId="5" applyNumberFormat="1" applyFont="1" applyFill="1" applyBorder="1" applyAlignment="1" applyProtection="1">
      <alignment wrapText="1" shrinkToFit="1"/>
      <protection hidden="1"/>
    </xf>
    <xf numFmtId="167" fontId="11" fillId="2" borderId="7" xfId="2" applyNumberFormat="1" applyFont="1" applyFill="1" applyBorder="1" applyAlignment="1" applyProtection="1">
      <alignment horizontal="center" vertical="center" wrapText="1" shrinkToFit="1"/>
      <protection hidden="1"/>
    </xf>
    <xf numFmtId="0" fontId="7" fillId="2" borderId="3" xfId="0" applyFont="1" applyFill="1" applyBorder="1" applyAlignment="1" applyProtection="1">
      <alignment horizontal="center" vertical="center" wrapText="1"/>
      <protection hidden="1"/>
    </xf>
    <xf numFmtId="0" fontId="7" fillId="2" borderId="0" xfId="0" applyFont="1" applyFill="1" applyAlignment="1">
      <alignment vertical="center"/>
    </xf>
    <xf numFmtId="0" fontId="7" fillId="2" borderId="7" xfId="0" applyFont="1" applyFill="1" applyBorder="1" applyAlignment="1">
      <alignment vertical="center"/>
    </xf>
    <xf numFmtId="0" fontId="9" fillId="2" borderId="2" xfId="1" applyFont="1" applyFill="1" applyBorder="1" applyAlignment="1" applyProtection="1">
      <alignment horizontal="center" vertical="center" wrapText="1" shrinkToFit="1"/>
      <protection hidden="1"/>
    </xf>
    <xf numFmtId="0" fontId="9" fillId="2" borderId="5" xfId="1" applyFont="1" applyFill="1" applyBorder="1" applyAlignment="1" applyProtection="1">
      <alignment horizontal="center" vertical="center" wrapText="1" shrinkToFit="1"/>
      <protection hidden="1"/>
    </xf>
    <xf numFmtId="0" fontId="9" fillId="2" borderId="15" xfId="1" applyFont="1" applyFill="1" applyBorder="1" applyAlignment="1" applyProtection="1">
      <alignment horizontal="center" vertical="center" wrapText="1" shrinkToFit="1"/>
      <protection hidden="1"/>
    </xf>
    <xf numFmtId="168" fontId="9" fillId="2" borderId="15" xfId="5" applyNumberFormat="1" applyFont="1" applyFill="1" applyBorder="1" applyAlignment="1" applyProtection="1">
      <alignment horizontal="center" vertical="center" wrapText="1" shrinkToFit="1"/>
      <protection hidden="1"/>
    </xf>
    <xf numFmtId="167" fontId="9" fillId="2" borderId="5" xfId="2" applyNumberFormat="1" applyFont="1" applyFill="1" applyBorder="1" applyAlignment="1" applyProtection="1">
      <alignment horizontal="center" vertical="center" wrapText="1" shrinkToFit="1"/>
      <protection hidden="1"/>
    </xf>
    <xf numFmtId="167" fontId="9" fillId="2" borderId="19" xfId="2" applyNumberFormat="1" applyFont="1" applyFill="1" applyBorder="1" applyAlignment="1" applyProtection="1">
      <alignment horizontal="center" vertical="center" wrapText="1" shrinkToFit="1"/>
      <protection hidden="1"/>
    </xf>
    <xf numFmtId="0" fontId="9" fillId="2" borderId="1" xfId="1" applyFont="1" applyFill="1" applyBorder="1" applyAlignment="1" applyProtection="1">
      <alignment horizontal="left" vertical="center" wrapText="1" shrinkToFit="1"/>
      <protection hidden="1"/>
    </xf>
    <xf numFmtId="0" fontId="9" fillId="2" borderId="16" xfId="1" applyFont="1" applyFill="1" applyBorder="1" applyAlignment="1" applyProtection="1">
      <alignment horizontal="center" vertical="center" wrapText="1" shrinkToFit="1"/>
      <protection hidden="1"/>
    </xf>
    <xf numFmtId="168" fontId="9" fillId="2" borderId="16" xfId="5" applyNumberFormat="1" applyFont="1" applyFill="1" applyBorder="1" applyAlignment="1" applyProtection="1">
      <alignment horizontal="center" vertical="center" wrapText="1" shrinkToFit="1"/>
      <protection hidden="1"/>
    </xf>
    <xf numFmtId="167" fontId="9" fillId="2" borderId="0" xfId="2" applyNumberFormat="1" applyFont="1" applyFill="1" applyBorder="1" applyAlignment="1" applyProtection="1">
      <alignment horizontal="center" vertical="center" wrapText="1" shrinkToFit="1"/>
      <protection hidden="1"/>
    </xf>
    <xf numFmtId="167" fontId="9" fillId="2" borderId="20" xfId="2" applyNumberFormat="1" applyFont="1" applyFill="1" applyBorder="1" applyAlignment="1" applyProtection="1">
      <alignment horizontal="center" vertical="center" wrapText="1" shrinkToFit="1"/>
      <protection hidden="1"/>
    </xf>
    <xf numFmtId="0" fontId="9" fillId="2" borderId="12" xfId="1" applyFont="1" applyFill="1" applyBorder="1" applyAlignment="1" applyProtection="1">
      <alignment horizontal="center" vertical="center" wrapText="1" shrinkToFit="1"/>
      <protection hidden="1"/>
    </xf>
    <xf numFmtId="0" fontId="9" fillId="2" borderId="9" xfId="1" applyFont="1" applyFill="1" applyBorder="1" applyAlignment="1" applyProtection="1">
      <alignment horizontal="left" vertical="center" wrapText="1" shrinkToFit="1"/>
      <protection hidden="1"/>
    </xf>
    <xf numFmtId="0" fontId="11" fillId="2" borderId="17" xfId="1" applyFont="1" applyFill="1" applyBorder="1" applyAlignment="1" applyProtection="1">
      <alignment horizontal="center" vertical="center" wrapText="1" shrinkToFit="1"/>
      <protection hidden="1"/>
    </xf>
    <xf numFmtId="168" fontId="11" fillId="2" borderId="17" xfId="5" applyNumberFormat="1" applyFont="1" applyFill="1" applyBorder="1" applyAlignment="1" applyProtection="1">
      <alignment horizontal="center" vertical="center" wrapText="1" shrinkToFit="1"/>
      <protection hidden="1"/>
    </xf>
    <xf numFmtId="167" fontId="11" fillId="2" borderId="9" xfId="2" applyNumberFormat="1" applyFont="1" applyFill="1" applyBorder="1" applyAlignment="1" applyProtection="1">
      <alignment horizontal="center" vertical="center" wrapText="1" shrinkToFit="1"/>
      <protection locked="0" hidden="1"/>
    </xf>
    <xf numFmtId="167" fontId="11" fillId="2" borderId="21" xfId="2" applyNumberFormat="1" applyFont="1" applyFill="1" applyBorder="1" applyAlignment="1" applyProtection="1">
      <alignment horizontal="center" vertical="center" wrapText="1" shrinkToFit="1"/>
      <protection locked="0" hidden="1"/>
    </xf>
    <xf numFmtId="0" fontId="11" fillId="2" borderId="1" xfId="1" applyFont="1" applyFill="1" applyBorder="1" applyAlignment="1" applyProtection="1">
      <alignment horizontal="center" vertical="center" wrapText="1" shrinkToFit="1"/>
      <protection hidden="1"/>
    </xf>
    <xf numFmtId="0" fontId="11" fillId="2" borderId="16" xfId="1" applyFont="1" applyFill="1" applyBorder="1" applyAlignment="1" applyProtection="1">
      <alignment horizontal="center" vertical="center" wrapText="1" shrinkToFit="1"/>
      <protection hidden="1"/>
    </xf>
    <xf numFmtId="167" fontId="11" fillId="2" borderId="14" xfId="2" applyNumberFormat="1" applyFont="1" applyFill="1" applyBorder="1" applyAlignment="1" applyProtection="1">
      <alignment horizontal="center" vertical="center" wrapText="1" shrinkToFit="1"/>
      <protection locked="0" hidden="1"/>
    </xf>
    <xf numFmtId="167" fontId="11" fillId="2" borderId="22" xfId="2" applyNumberFormat="1" applyFont="1" applyFill="1" applyBorder="1" applyAlignment="1" applyProtection="1">
      <alignment horizontal="center" vertical="center" wrapText="1" shrinkToFit="1"/>
      <protection locked="0" hidden="1"/>
    </xf>
    <xf numFmtId="167" fontId="11" fillId="2" borderId="20" xfId="2" applyNumberFormat="1" applyFont="1" applyFill="1" applyBorder="1" applyAlignment="1" applyProtection="1">
      <alignment horizontal="center" vertical="center" wrapText="1" shrinkToFit="1"/>
      <protection locked="0" hidden="1"/>
    </xf>
    <xf numFmtId="0" fontId="11" fillId="2" borderId="25" xfId="1" applyFont="1" applyFill="1" applyBorder="1" applyAlignment="1" applyProtection="1">
      <alignment horizontal="center" vertical="center" wrapText="1" shrinkToFit="1"/>
      <protection hidden="1"/>
    </xf>
    <xf numFmtId="168" fontId="11" fillId="2" borderId="18" xfId="5" applyNumberFormat="1" applyFont="1" applyFill="1" applyBorder="1" applyAlignment="1" applyProtection="1">
      <alignment horizontal="center" vertical="center" wrapText="1" shrinkToFit="1"/>
      <protection hidden="1"/>
    </xf>
    <xf numFmtId="0" fontId="11" fillId="2" borderId="23" xfId="1" applyFont="1" applyFill="1" applyBorder="1" applyAlignment="1" applyProtection="1">
      <alignment horizontal="center" vertical="center" wrapText="1" shrinkToFit="1"/>
      <protection hidden="1"/>
    </xf>
    <xf numFmtId="0" fontId="11" fillId="2" borderId="18" xfId="1" applyFont="1" applyFill="1" applyBorder="1" applyAlignment="1" applyProtection="1">
      <alignment horizontal="center" vertical="center" wrapText="1" shrinkToFit="1"/>
      <protection hidden="1"/>
    </xf>
    <xf numFmtId="167" fontId="11" fillId="2" borderId="24" xfId="2" applyNumberFormat="1" applyFont="1" applyFill="1" applyBorder="1" applyAlignment="1" applyProtection="1">
      <alignment horizontal="center" vertical="center" wrapText="1" shrinkToFit="1"/>
      <protection locked="0" hidden="1"/>
    </xf>
    <xf numFmtId="167" fontId="11" fillId="2" borderId="0" xfId="2" applyNumberFormat="1" applyFont="1" applyFill="1" applyBorder="1" applyAlignment="1" applyProtection="1">
      <alignment horizontal="center" vertical="center" wrapText="1" shrinkToFit="1"/>
      <protection locked="0" hidden="1"/>
    </xf>
    <xf numFmtId="0" fontId="9" fillId="0" borderId="1" xfId="1" applyFont="1" applyBorder="1" applyAlignment="1" applyProtection="1">
      <alignment horizontal="center" vertical="center" wrapText="1" shrinkToFit="1"/>
      <protection hidden="1"/>
    </xf>
    <xf numFmtId="0" fontId="12" fillId="0" borderId="0" xfId="1" applyFont="1" applyAlignment="1" applyProtection="1">
      <alignment horizontal="right" vertical="center" wrapText="1" shrinkToFit="1"/>
      <protection hidden="1"/>
    </xf>
    <xf numFmtId="0" fontId="12" fillId="0" borderId="16" xfId="1" applyFont="1" applyBorder="1" applyAlignment="1" applyProtection="1">
      <alignment horizontal="center" vertical="center" wrapText="1" shrinkToFit="1"/>
      <protection hidden="1"/>
    </xf>
    <xf numFmtId="168" fontId="11" fillId="0" borderId="16" xfId="5" applyNumberFormat="1" applyFont="1" applyFill="1" applyBorder="1" applyAlignment="1" applyProtection="1">
      <alignment horizontal="center" vertical="center" wrapText="1" shrinkToFit="1"/>
      <protection hidden="1"/>
    </xf>
    <xf numFmtId="167" fontId="12" fillId="0" borderId="0" xfId="1" applyNumberFormat="1" applyFont="1" applyAlignment="1" applyProtection="1">
      <alignment horizontal="center" vertical="center" wrapText="1" shrinkToFit="1"/>
      <protection locked="0" hidden="1"/>
    </xf>
    <xf numFmtId="167" fontId="9" fillId="0" borderId="20" xfId="2" applyNumberFormat="1" applyFont="1" applyFill="1" applyBorder="1" applyAlignment="1" applyProtection="1">
      <alignment horizontal="center" vertical="center" wrapText="1" shrinkToFit="1"/>
      <protection locked="0" hidden="1"/>
    </xf>
    <xf numFmtId="0" fontId="9" fillId="7" borderId="0" xfId="1" applyFont="1" applyFill="1" applyAlignment="1" applyProtection="1">
      <alignment horizontal="right" vertical="center" wrapText="1" shrinkToFit="1"/>
      <protection hidden="1"/>
    </xf>
    <xf numFmtId="0" fontId="9" fillId="6" borderId="0" xfId="1" applyFont="1" applyFill="1" applyAlignment="1" applyProtection="1">
      <alignment horizontal="right" vertical="center" wrapText="1" shrinkToFit="1"/>
      <protection hidden="1"/>
    </xf>
    <xf numFmtId="0" fontId="9" fillId="5" borderId="9" xfId="1" applyFont="1" applyFill="1" applyBorder="1" applyAlignment="1" applyProtection="1">
      <alignment horizontal="right" vertical="center" wrapText="1" shrinkToFit="1"/>
      <protection hidden="1"/>
    </xf>
    <xf numFmtId="0" fontId="9" fillId="7" borderId="0" xfId="1" applyFont="1" applyFill="1" applyAlignment="1" applyProtection="1">
      <alignment horizontal="right" vertical="center" wrapText="1" shrinkToFit="1"/>
      <protection hidden="1"/>
    </xf>
    <xf numFmtId="0" fontId="9" fillId="6" borderId="0" xfId="1" applyFont="1" applyFill="1" applyAlignment="1" applyProtection="1">
      <alignment horizontal="right" vertical="center" wrapText="1" shrinkToFit="1"/>
      <protection hidden="1"/>
    </xf>
    <xf numFmtId="0" fontId="9" fillId="5" borderId="9" xfId="1" applyFont="1" applyFill="1" applyBorder="1" applyAlignment="1" applyProtection="1">
      <alignment horizontal="right" vertical="center" wrapText="1" shrinkToFit="1"/>
      <protection hidden="1"/>
    </xf>
    <xf numFmtId="0" fontId="4" fillId="3" borderId="4" xfId="0" applyFont="1" applyFill="1" applyBorder="1" applyAlignment="1" applyProtection="1">
      <alignment horizontal="center" vertical="center" wrapText="1"/>
      <protection hidden="1"/>
    </xf>
    <xf numFmtId="0" fontId="5" fillId="3" borderId="5" xfId="0" applyFont="1" applyFill="1" applyBorder="1" applyAlignment="1">
      <alignment vertical="center"/>
    </xf>
    <xf numFmtId="0" fontId="5" fillId="3" borderId="6" xfId="0" applyFont="1" applyFill="1" applyBorder="1" applyAlignment="1">
      <alignment vertical="center"/>
    </xf>
    <xf numFmtId="0" fontId="4" fillId="4" borderId="4" xfId="0" applyFont="1" applyFill="1" applyBorder="1" applyAlignment="1" applyProtection="1">
      <alignment horizontal="center" vertical="center" wrapText="1"/>
      <protection hidden="1"/>
    </xf>
    <xf numFmtId="0" fontId="4" fillId="4" borderId="5" xfId="0" applyFont="1" applyFill="1" applyBorder="1" applyAlignment="1">
      <alignment vertical="center"/>
    </xf>
    <xf numFmtId="0" fontId="4" fillId="4" borderId="6" xfId="0" applyFont="1" applyFill="1" applyBorder="1" applyAlignment="1">
      <alignment vertical="center"/>
    </xf>
    <xf numFmtId="0" fontId="6" fillId="4" borderId="4" xfId="1" applyFont="1" applyFill="1" applyBorder="1" applyAlignment="1" applyProtection="1">
      <alignment horizontal="center" vertical="center" wrapText="1" shrinkToFit="1"/>
      <protection hidden="1"/>
    </xf>
    <xf numFmtId="0" fontId="6" fillId="4" borderId="5" xfId="1" applyFont="1" applyFill="1" applyBorder="1" applyAlignment="1" applyProtection="1">
      <alignment horizontal="center" vertical="center" wrapText="1" shrinkToFit="1"/>
      <protection hidden="1"/>
    </xf>
    <xf numFmtId="0" fontId="6" fillId="4" borderId="6" xfId="1" applyFont="1" applyFill="1" applyBorder="1" applyAlignment="1" applyProtection="1">
      <alignment horizontal="center" vertical="center" wrapText="1" shrinkToFit="1"/>
      <protection hidden="1"/>
    </xf>
    <xf numFmtId="0" fontId="3" fillId="5" borderId="4" xfId="0" applyFont="1" applyFill="1" applyBorder="1" applyAlignment="1" applyProtection="1">
      <alignment horizontal="center" vertical="center" wrapText="1"/>
      <protection hidden="1"/>
    </xf>
    <xf numFmtId="0" fontId="3" fillId="5" borderId="5" xfId="0" applyFont="1" applyFill="1" applyBorder="1" applyAlignment="1">
      <alignment vertical="center"/>
    </xf>
    <xf numFmtId="0" fontId="3" fillId="5" borderId="6" xfId="0" applyFont="1" applyFill="1" applyBorder="1" applyAlignment="1">
      <alignment vertical="center"/>
    </xf>
    <xf numFmtId="167" fontId="11" fillId="2" borderId="26" xfId="2" applyNumberFormat="1" applyFont="1" applyFill="1" applyBorder="1" applyAlignment="1" applyProtection="1">
      <alignment horizontal="center" vertical="center" wrapText="1" shrinkToFit="1"/>
      <protection locked="0" hidden="1"/>
    </xf>
    <xf numFmtId="168" fontId="9" fillId="2" borderId="18" xfId="5" applyNumberFormat="1" applyFont="1" applyFill="1" applyBorder="1" applyAlignment="1" applyProtection="1">
      <alignment horizontal="center" vertical="center" wrapText="1" shrinkToFit="1"/>
      <protection hidden="1"/>
    </xf>
  </cellXfs>
  <cellStyles count="6">
    <cellStyle name="Euro" xfId="2" xr:uid="{00000000-0005-0000-0000-000000000000}"/>
    <cellStyle name="Milliers" xfId="5" builtinId="3"/>
    <cellStyle name="Milliers 2" xfId="3" xr:uid="{00000000-0005-0000-0000-000002000000}"/>
    <cellStyle name="Normal" xfId="0" builtinId="0"/>
    <cellStyle name="Normal 2" xfId="1" xr:uid="{00000000-0005-0000-0000-000004000000}"/>
    <cellStyle name="Pourcentage 2" xfId="4" xr:uid="{00000000-0005-0000-0000-000005000000}"/>
  </cellStyles>
  <dxfs count="0"/>
  <tableStyles count="0" defaultTableStyle="TableStyleMedium9" defaultPivotStyle="PivotStyleLight16"/>
  <colors>
    <mruColors>
      <color rgb="FFE5EDD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DUPONT Dariane" id="{E1941897-B019-4467-B3A4-BC75BC902A62}" userId="S::d.dupont@conservatoire-du-littoral.fr::67dd9a24-24f0-4431-a9c9-31ab6c66271d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41" dT="2026-01-09T08:08:17.88" personId="{E1941897-B019-4467-B3A4-BC75BC902A62}" id="{35F43918-0D63-4817-84F5-F4A8F5E450ED}">
    <text>Création d’une mare ?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8"/>
  <sheetViews>
    <sheetView tabSelected="1" view="pageBreakPreview" topLeftCell="A3" zoomScaleNormal="70" zoomScaleSheetLayoutView="100" workbookViewId="0">
      <selection activeCell="H8" sqref="H8"/>
    </sheetView>
  </sheetViews>
  <sheetFormatPr baseColWidth="10" defaultRowHeight="12" x14ac:dyDescent="0.2"/>
  <cols>
    <col min="1" max="1" width="7.42578125" style="2" bestFit="1" customWidth="1"/>
    <col min="2" max="2" width="92.140625" style="2" customWidth="1"/>
    <col min="3" max="3" width="3.28515625" style="2" bestFit="1" customWidth="1"/>
    <col min="4" max="4" width="8.140625" style="57" bestFit="1" customWidth="1"/>
    <col min="5" max="5" width="8.140625" style="57" customWidth="1"/>
    <col min="6" max="6" width="6.85546875" style="58" bestFit="1" customWidth="1"/>
    <col min="7" max="7" width="7" style="58" bestFit="1" customWidth="1"/>
    <col min="8" max="8" width="14.7109375" style="1" bestFit="1" customWidth="1"/>
    <col min="9" max="16384" width="11.42578125" style="2"/>
  </cols>
  <sheetData>
    <row r="1" spans="1:8" ht="32.25" customHeight="1" thickBot="1" x14ac:dyDescent="0.25">
      <c r="A1" s="110" t="s">
        <v>55</v>
      </c>
      <c r="B1" s="111"/>
      <c r="C1" s="111"/>
      <c r="D1" s="111"/>
      <c r="E1" s="111"/>
      <c r="F1" s="111"/>
      <c r="G1" s="112"/>
    </row>
    <row r="2" spans="1:8" ht="24" thickBot="1" x14ac:dyDescent="0.25">
      <c r="A2" s="113" t="s">
        <v>56</v>
      </c>
      <c r="B2" s="114"/>
      <c r="C2" s="114"/>
      <c r="D2" s="114"/>
      <c r="E2" s="114"/>
      <c r="F2" s="114"/>
      <c r="G2" s="115"/>
    </row>
    <row r="3" spans="1:8" ht="19.5" thickBot="1" x14ac:dyDescent="0.25">
      <c r="A3" s="119" t="s">
        <v>71</v>
      </c>
      <c r="B3" s="120"/>
      <c r="C3" s="120"/>
      <c r="D3" s="120"/>
      <c r="E3" s="120"/>
      <c r="F3" s="120"/>
      <c r="G3" s="121"/>
    </row>
    <row r="4" spans="1:8" ht="18" customHeight="1" thickBot="1" x14ac:dyDescent="0.25">
      <c r="A4" s="67"/>
      <c r="B4" s="68"/>
      <c r="C4" s="68"/>
      <c r="D4" s="68"/>
      <c r="E4" s="68"/>
      <c r="F4" s="68"/>
      <c r="G4" s="69"/>
    </row>
    <row r="5" spans="1:8" ht="36.75" thickBot="1" x14ac:dyDescent="0.25">
      <c r="A5" s="70" t="s">
        <v>16</v>
      </c>
      <c r="B5" s="71" t="s">
        <v>0</v>
      </c>
      <c r="C5" s="72" t="s">
        <v>1</v>
      </c>
      <c r="D5" s="73" t="s">
        <v>31</v>
      </c>
      <c r="E5" s="73" t="s">
        <v>72</v>
      </c>
      <c r="F5" s="74" t="s">
        <v>2</v>
      </c>
      <c r="G5" s="75" t="s">
        <v>3</v>
      </c>
    </row>
    <row r="6" spans="1:8" x14ac:dyDescent="0.2">
      <c r="A6" s="76"/>
      <c r="B6" s="63"/>
      <c r="C6" s="77"/>
      <c r="D6" s="78"/>
      <c r="E6" s="123"/>
      <c r="F6" s="79"/>
      <c r="G6" s="80"/>
    </row>
    <row r="7" spans="1:8" ht="12.75" thickBot="1" x14ac:dyDescent="0.25">
      <c r="A7" s="81">
        <v>1</v>
      </c>
      <c r="B7" s="82" t="s">
        <v>17</v>
      </c>
      <c r="C7" s="83"/>
      <c r="D7" s="84"/>
      <c r="E7" s="84"/>
      <c r="F7" s="85"/>
      <c r="G7" s="86"/>
    </row>
    <row r="8" spans="1:8" ht="12.75" thickBot="1" x14ac:dyDescent="0.25">
      <c r="A8" s="87" t="s">
        <v>4</v>
      </c>
      <c r="B8" s="44" t="s">
        <v>5</v>
      </c>
      <c r="C8" s="88" t="s">
        <v>6</v>
      </c>
      <c r="D8" s="16">
        <v>1</v>
      </c>
      <c r="E8" s="93"/>
      <c r="F8" s="89"/>
      <c r="G8" s="90">
        <f>E8*F8</f>
        <v>0</v>
      </c>
    </row>
    <row r="9" spans="1:8" ht="24.75" thickBot="1" x14ac:dyDescent="0.25">
      <c r="A9" s="87" t="s">
        <v>7</v>
      </c>
      <c r="B9" s="44" t="s">
        <v>58</v>
      </c>
      <c r="C9" s="88" t="s">
        <v>6</v>
      </c>
      <c r="D9" s="16">
        <v>1</v>
      </c>
      <c r="E9" s="16"/>
      <c r="F9" s="97"/>
      <c r="G9" s="90">
        <f t="shared" ref="G9:G11" si="0">E9*F9</f>
        <v>0</v>
      </c>
    </row>
    <row r="10" spans="1:8" ht="12.75" thickBot="1" x14ac:dyDescent="0.25">
      <c r="A10" s="87" t="s">
        <v>51</v>
      </c>
      <c r="B10" s="44" t="s">
        <v>57</v>
      </c>
      <c r="C10" s="88" t="s">
        <v>6</v>
      </c>
      <c r="D10" s="16">
        <v>1</v>
      </c>
      <c r="E10" s="16"/>
      <c r="F10" s="97"/>
      <c r="G10" s="90">
        <f t="shared" si="0"/>
        <v>0</v>
      </c>
    </row>
    <row r="11" spans="1:8" x14ac:dyDescent="0.2">
      <c r="A11" s="87" t="s">
        <v>52</v>
      </c>
      <c r="B11" s="44" t="s">
        <v>53</v>
      </c>
      <c r="C11" s="88" t="s">
        <v>6</v>
      </c>
      <c r="D11" s="16">
        <v>1</v>
      </c>
      <c r="E11" s="16"/>
      <c r="F11" s="97"/>
      <c r="G11" s="90">
        <f t="shared" si="0"/>
        <v>0</v>
      </c>
    </row>
    <row r="12" spans="1:8" x14ac:dyDescent="0.2">
      <c r="A12" s="7"/>
      <c r="B12" s="8" t="s">
        <v>8</v>
      </c>
      <c r="C12" s="9"/>
      <c r="D12" s="10"/>
      <c r="E12" s="10"/>
      <c r="F12" s="11"/>
      <c r="G12" s="12">
        <f>SUM(G8:G11)</f>
        <v>0</v>
      </c>
    </row>
    <row r="13" spans="1:8" s="20" customFormat="1" x14ac:dyDescent="0.2">
      <c r="A13" s="13"/>
      <c r="B13" s="14"/>
      <c r="C13" s="15"/>
      <c r="D13" s="16"/>
      <c r="E13" s="16"/>
      <c r="F13" s="17"/>
      <c r="G13" s="18"/>
      <c r="H13" s="19"/>
    </row>
    <row r="14" spans="1:8" s="1" customFormat="1" ht="12.75" thickBot="1" x14ac:dyDescent="0.3">
      <c r="A14" s="81">
        <v>2</v>
      </c>
      <c r="B14" s="82" t="s">
        <v>41</v>
      </c>
      <c r="C14" s="83"/>
      <c r="D14" s="84"/>
      <c r="E14" s="84"/>
      <c r="F14" s="85"/>
      <c r="G14" s="86"/>
    </row>
    <row r="15" spans="1:8" s="1" customFormat="1" x14ac:dyDescent="0.25">
      <c r="A15" s="87" t="s">
        <v>19</v>
      </c>
      <c r="B15" s="44" t="s">
        <v>48</v>
      </c>
      <c r="C15" s="95" t="s">
        <v>6</v>
      </c>
      <c r="D15" s="93">
        <v>1</v>
      </c>
      <c r="E15" s="93"/>
      <c r="F15" s="96"/>
      <c r="G15" s="91">
        <f>E15*F15</f>
        <v>0</v>
      </c>
    </row>
    <row r="16" spans="1:8" s="1" customFormat="1" x14ac:dyDescent="0.25">
      <c r="A16" s="87" t="s">
        <v>20</v>
      </c>
      <c r="B16" s="44" t="s">
        <v>49</v>
      </c>
      <c r="C16" s="88" t="s">
        <v>6</v>
      </c>
      <c r="D16" s="16">
        <v>1</v>
      </c>
      <c r="E16" s="16"/>
      <c r="F16" s="97"/>
      <c r="G16" s="91">
        <f t="shared" ref="G16:G18" si="1">E16*F16</f>
        <v>0</v>
      </c>
    </row>
    <row r="17" spans="1:8" s="1" customFormat="1" ht="24" x14ac:dyDescent="0.25">
      <c r="A17" s="87" t="s">
        <v>23</v>
      </c>
      <c r="B17" s="44" t="s">
        <v>59</v>
      </c>
      <c r="C17" s="88" t="s">
        <v>6</v>
      </c>
      <c r="D17" s="16">
        <v>1</v>
      </c>
      <c r="E17" s="16"/>
      <c r="F17" s="97"/>
      <c r="G17" s="91">
        <f t="shared" si="1"/>
        <v>0</v>
      </c>
    </row>
    <row r="18" spans="1:8" s="1" customFormat="1" x14ac:dyDescent="0.25">
      <c r="A18" s="87" t="s">
        <v>27</v>
      </c>
      <c r="B18" s="44" t="s">
        <v>50</v>
      </c>
      <c r="C18" s="88" t="s">
        <v>6</v>
      </c>
      <c r="D18" s="16">
        <v>1</v>
      </c>
      <c r="E18" s="16"/>
      <c r="F18" s="97"/>
      <c r="G18" s="91">
        <f t="shared" si="1"/>
        <v>0</v>
      </c>
    </row>
    <row r="19" spans="1:8" s="1" customFormat="1" x14ac:dyDescent="0.25">
      <c r="A19" s="7"/>
      <c r="B19" s="59" t="s">
        <v>9</v>
      </c>
      <c r="C19" s="9"/>
      <c r="D19" s="10"/>
      <c r="E19" s="10"/>
      <c r="F19" s="11"/>
      <c r="G19" s="12">
        <f>SUM(G15:G18)</f>
        <v>0</v>
      </c>
    </row>
    <row r="20" spans="1:8" s="1" customFormat="1" x14ac:dyDescent="0.25">
      <c r="A20" s="98"/>
      <c r="B20" s="99"/>
      <c r="C20" s="100"/>
      <c r="D20" s="101"/>
      <c r="E20" s="101"/>
      <c r="F20" s="102"/>
      <c r="G20" s="103"/>
    </row>
    <row r="21" spans="1:8" s="1" customFormat="1" ht="12.75" thickBot="1" x14ac:dyDescent="0.3">
      <c r="A21" s="81">
        <v>3</v>
      </c>
      <c r="B21" s="82" t="s">
        <v>65</v>
      </c>
      <c r="C21" s="83"/>
      <c r="D21" s="84"/>
      <c r="E21" s="84"/>
      <c r="F21" s="85"/>
      <c r="G21" s="86"/>
    </row>
    <row r="22" spans="1:8" s="1" customFormat="1" x14ac:dyDescent="0.25">
      <c r="A22" s="87" t="s">
        <v>10</v>
      </c>
      <c r="B22" s="44" t="s">
        <v>28</v>
      </c>
      <c r="C22" s="95" t="s">
        <v>6</v>
      </c>
      <c r="D22" s="93">
        <v>1</v>
      </c>
      <c r="E22" s="93"/>
      <c r="F22" s="96"/>
      <c r="G22" s="91">
        <f>E22*F22</f>
        <v>0</v>
      </c>
    </row>
    <row r="23" spans="1:8" s="1" customFormat="1" x14ac:dyDescent="0.25">
      <c r="A23" s="87" t="s">
        <v>22</v>
      </c>
      <c r="B23" s="44" t="s">
        <v>60</v>
      </c>
      <c r="C23" s="88" t="s">
        <v>6</v>
      </c>
      <c r="D23" s="16">
        <v>1</v>
      </c>
      <c r="E23" s="16"/>
      <c r="F23" s="97"/>
      <c r="G23" s="91">
        <f t="shared" ref="G23:G27" si="2">E23*F23</f>
        <v>0</v>
      </c>
    </row>
    <row r="24" spans="1:8" s="1" customFormat="1" x14ac:dyDescent="0.25">
      <c r="A24" s="87" t="s">
        <v>21</v>
      </c>
      <c r="B24" s="44" t="s">
        <v>29</v>
      </c>
      <c r="C24" s="88" t="s">
        <v>6</v>
      </c>
      <c r="D24" s="16">
        <v>1</v>
      </c>
      <c r="E24" s="16"/>
      <c r="F24" s="97"/>
      <c r="G24" s="91">
        <f t="shared" si="2"/>
        <v>0</v>
      </c>
    </row>
    <row r="25" spans="1:8" s="1" customFormat="1" x14ac:dyDescent="0.25">
      <c r="A25" s="87" t="s">
        <v>25</v>
      </c>
      <c r="B25" s="44" t="s">
        <v>64</v>
      </c>
      <c r="C25" s="88" t="s">
        <v>6</v>
      </c>
      <c r="D25" s="16">
        <v>1</v>
      </c>
      <c r="E25" s="16"/>
      <c r="F25" s="97"/>
      <c r="G25" s="91">
        <f t="shared" si="2"/>
        <v>0</v>
      </c>
    </row>
    <row r="26" spans="1:8" s="1" customFormat="1" x14ac:dyDescent="0.25">
      <c r="A26" s="87" t="s">
        <v>42</v>
      </c>
      <c r="B26" s="44" t="s">
        <v>30</v>
      </c>
      <c r="C26" s="88" t="s">
        <v>6</v>
      </c>
      <c r="D26" s="16">
        <v>1</v>
      </c>
      <c r="E26" s="16"/>
      <c r="F26" s="97"/>
      <c r="G26" s="91">
        <f t="shared" si="2"/>
        <v>0</v>
      </c>
    </row>
    <row r="27" spans="1:8" s="1" customFormat="1" x14ac:dyDescent="0.25">
      <c r="A27" s="87" t="s">
        <v>43</v>
      </c>
      <c r="B27" s="44" t="s">
        <v>61</v>
      </c>
      <c r="C27" s="88" t="s">
        <v>6</v>
      </c>
      <c r="D27" s="16">
        <v>1</v>
      </c>
      <c r="E27" s="16"/>
      <c r="F27" s="97"/>
      <c r="G27" s="91">
        <f t="shared" si="2"/>
        <v>0</v>
      </c>
    </row>
    <row r="28" spans="1:8" s="1" customFormat="1" x14ac:dyDescent="0.25">
      <c r="A28" s="7"/>
      <c r="B28" s="59" t="s">
        <v>11</v>
      </c>
      <c r="C28" s="9"/>
      <c r="D28" s="10"/>
      <c r="E28" s="10"/>
      <c r="F28" s="11"/>
      <c r="G28" s="12">
        <f>SUM(G22:G27)</f>
        <v>0</v>
      </c>
    </row>
    <row r="29" spans="1:8" s="20" customFormat="1" x14ac:dyDescent="0.2">
      <c r="A29" s="13"/>
      <c r="B29" s="14"/>
      <c r="C29" s="15"/>
      <c r="D29" s="16"/>
      <c r="E29" s="16"/>
      <c r="F29" s="17"/>
      <c r="G29" s="18"/>
      <c r="H29" s="19"/>
    </row>
    <row r="30" spans="1:8" ht="12.75" thickBot="1" x14ac:dyDescent="0.25">
      <c r="A30" s="81">
        <v>4</v>
      </c>
      <c r="B30" s="82" t="s">
        <v>33</v>
      </c>
      <c r="C30" s="83"/>
      <c r="D30" s="84"/>
      <c r="E30" s="84"/>
      <c r="F30" s="85"/>
      <c r="G30" s="86"/>
      <c r="H30" s="23"/>
    </row>
    <row r="31" spans="1:8" ht="12.75" thickBot="1" x14ac:dyDescent="0.25">
      <c r="A31" s="87" t="s">
        <v>35</v>
      </c>
      <c r="B31" s="44" t="s">
        <v>62</v>
      </c>
      <c r="C31" s="92" t="s">
        <v>24</v>
      </c>
      <c r="D31" s="93">
        <v>130</v>
      </c>
      <c r="E31" s="93"/>
      <c r="F31" s="96"/>
      <c r="G31" s="90">
        <f>E31*F31</f>
        <v>0</v>
      </c>
      <c r="H31" s="23"/>
    </row>
    <row r="32" spans="1:8" s="25" customFormat="1" ht="12.75" thickBot="1" x14ac:dyDescent="0.25">
      <c r="A32" s="87" t="s">
        <v>36</v>
      </c>
      <c r="B32" s="44" t="s">
        <v>66</v>
      </c>
      <c r="C32" s="94" t="s">
        <v>18</v>
      </c>
      <c r="D32" s="16">
        <v>500</v>
      </c>
      <c r="E32" s="16"/>
      <c r="F32" s="122"/>
      <c r="G32" s="90">
        <f t="shared" ref="G32:G35" si="3">E32*F32</f>
        <v>0</v>
      </c>
      <c r="H32" s="24"/>
    </row>
    <row r="33" spans="1:8" s="25" customFormat="1" ht="12.75" thickBot="1" x14ac:dyDescent="0.25">
      <c r="A33" s="87" t="s">
        <v>39</v>
      </c>
      <c r="B33" s="44" t="s">
        <v>63</v>
      </c>
      <c r="C33" s="94" t="s">
        <v>6</v>
      </c>
      <c r="D33" s="16">
        <v>1</v>
      </c>
      <c r="E33" s="16"/>
      <c r="F33" s="122"/>
      <c r="G33" s="90">
        <f t="shared" si="3"/>
        <v>0</v>
      </c>
      <c r="H33" s="24"/>
    </row>
    <row r="34" spans="1:8" s="25" customFormat="1" ht="12.75" thickBot="1" x14ac:dyDescent="0.25">
      <c r="A34" s="87" t="s">
        <v>44</v>
      </c>
      <c r="B34" s="44" t="s">
        <v>68</v>
      </c>
      <c r="C34" s="94" t="s">
        <v>6</v>
      </c>
      <c r="D34" s="16">
        <v>1</v>
      </c>
      <c r="E34" s="16"/>
      <c r="F34" s="122"/>
      <c r="G34" s="90">
        <f t="shared" si="3"/>
        <v>0</v>
      </c>
      <c r="H34" s="24"/>
    </row>
    <row r="35" spans="1:8" s="25" customFormat="1" x14ac:dyDescent="0.2">
      <c r="A35" s="87" t="s">
        <v>54</v>
      </c>
      <c r="B35" s="44" t="s">
        <v>67</v>
      </c>
      <c r="C35" s="94" t="s">
        <v>6</v>
      </c>
      <c r="D35" s="16">
        <v>1</v>
      </c>
      <c r="E35" s="16"/>
      <c r="F35" s="122"/>
      <c r="G35" s="90">
        <f t="shared" si="3"/>
        <v>0</v>
      </c>
      <c r="H35" s="24"/>
    </row>
    <row r="36" spans="1:8" s="1" customFormat="1" x14ac:dyDescent="0.25">
      <c r="A36" s="7"/>
      <c r="B36" s="8" t="s">
        <v>32</v>
      </c>
      <c r="C36" s="9"/>
      <c r="D36" s="10"/>
      <c r="E36" s="10"/>
      <c r="F36" s="11"/>
      <c r="G36" s="12">
        <f>SUM(G31:G35)</f>
        <v>0</v>
      </c>
    </row>
    <row r="37" spans="1:8" s="1" customFormat="1" x14ac:dyDescent="0.25">
      <c r="A37" s="13"/>
      <c r="B37" s="14"/>
      <c r="C37" s="15"/>
      <c r="D37" s="16"/>
      <c r="E37" s="16"/>
      <c r="F37" s="17"/>
      <c r="G37" s="18"/>
    </row>
    <row r="38" spans="1:8" s="1" customFormat="1" ht="12.75" thickBot="1" x14ac:dyDescent="0.3">
      <c r="A38" s="3">
        <v>5</v>
      </c>
      <c r="B38" s="4" t="s">
        <v>34</v>
      </c>
      <c r="C38" s="5"/>
      <c r="D38" s="21"/>
      <c r="E38" s="21"/>
      <c r="F38" s="6"/>
      <c r="G38" s="22"/>
    </row>
    <row r="39" spans="1:8" s="1" customFormat="1" x14ac:dyDescent="0.25">
      <c r="A39" s="87" t="s">
        <v>45</v>
      </c>
      <c r="B39" s="44" t="s">
        <v>70</v>
      </c>
      <c r="C39" s="95" t="s">
        <v>18</v>
      </c>
      <c r="D39" s="93">
        <v>150</v>
      </c>
      <c r="E39" s="93"/>
      <c r="F39" s="96"/>
      <c r="G39" s="91">
        <f>E39*F39</f>
        <v>0</v>
      </c>
    </row>
    <row r="40" spans="1:8" s="1" customFormat="1" ht="13.5" x14ac:dyDescent="0.25">
      <c r="A40" s="87" t="s">
        <v>46</v>
      </c>
      <c r="B40" s="44" t="s">
        <v>69</v>
      </c>
      <c r="C40" s="88" t="s">
        <v>38</v>
      </c>
      <c r="D40" s="16">
        <v>200</v>
      </c>
      <c r="E40" s="16"/>
      <c r="F40" s="97"/>
      <c r="G40" s="91">
        <f t="shared" ref="G40:G41" si="4">E40*F40</f>
        <v>0</v>
      </c>
    </row>
    <row r="41" spans="1:8" s="1" customFormat="1" x14ac:dyDescent="0.25">
      <c r="A41" s="87" t="s">
        <v>47</v>
      </c>
      <c r="B41" s="44" t="s">
        <v>37</v>
      </c>
      <c r="C41" s="88" t="s">
        <v>18</v>
      </c>
      <c r="D41" s="16">
        <v>700</v>
      </c>
      <c r="E41" s="16"/>
      <c r="F41" s="97"/>
      <c r="G41" s="91">
        <f t="shared" si="4"/>
        <v>0</v>
      </c>
    </row>
    <row r="42" spans="1:8" s="1" customFormat="1" ht="12.75" thickBot="1" x14ac:dyDescent="0.3">
      <c r="A42" s="60"/>
      <c r="B42" s="26" t="s">
        <v>40</v>
      </c>
      <c r="C42" s="27"/>
      <c r="D42" s="28"/>
      <c r="E42" s="28"/>
      <c r="F42" s="29"/>
      <c r="G42" s="30">
        <f>SUM(G39:G41)</f>
        <v>0</v>
      </c>
    </row>
    <row r="43" spans="1:8" s="1" customFormat="1" ht="18" customHeight="1" x14ac:dyDescent="0.25">
      <c r="A43" s="31"/>
      <c r="B43" s="44"/>
      <c r="C43" s="32"/>
      <c r="D43" s="33"/>
      <c r="E43" s="33"/>
      <c r="F43" s="17"/>
      <c r="G43" s="34"/>
    </row>
    <row r="44" spans="1:8" x14ac:dyDescent="0.2">
      <c r="A44" s="35"/>
      <c r="B44" s="107" t="s">
        <v>12</v>
      </c>
      <c r="C44" s="107"/>
      <c r="D44" s="107"/>
      <c r="E44" s="104"/>
      <c r="F44" s="36"/>
      <c r="G44" s="37">
        <f>SUM(G12,G19,G36,G42,G28)</f>
        <v>0</v>
      </c>
    </row>
    <row r="45" spans="1:8" x14ac:dyDescent="0.2">
      <c r="A45" s="38"/>
      <c r="B45" s="108" t="s">
        <v>15</v>
      </c>
      <c r="C45" s="108"/>
      <c r="D45" s="108"/>
      <c r="E45" s="105"/>
      <c r="F45" s="39">
        <v>0.2</v>
      </c>
      <c r="G45" s="40">
        <f>F45*G44</f>
        <v>0</v>
      </c>
    </row>
    <row r="46" spans="1:8" ht="18" customHeight="1" thickBot="1" x14ac:dyDescent="0.25">
      <c r="A46" s="41"/>
      <c r="B46" s="109" t="s">
        <v>13</v>
      </c>
      <c r="C46" s="109"/>
      <c r="D46" s="109"/>
      <c r="E46" s="106"/>
      <c r="F46" s="42"/>
      <c r="G46" s="43">
        <f>SUM(G44:G45)</f>
        <v>0</v>
      </c>
    </row>
    <row r="47" spans="1:8" x14ac:dyDescent="0.2">
      <c r="A47" s="31"/>
      <c r="B47" s="14"/>
      <c r="C47" s="32"/>
      <c r="D47" s="33"/>
      <c r="E47" s="33"/>
      <c r="F47" s="17"/>
      <c r="G47" s="34"/>
    </row>
    <row r="48" spans="1:8" ht="12.75" thickBot="1" x14ac:dyDescent="0.25">
      <c r="A48" s="44"/>
      <c r="B48" s="45"/>
      <c r="C48" s="45"/>
      <c r="D48" s="45"/>
      <c r="E48" s="45"/>
      <c r="F48" s="46"/>
      <c r="G48" s="47"/>
    </row>
    <row r="49" spans="1:7" ht="12.75" thickBot="1" x14ac:dyDescent="0.25">
      <c r="A49" s="116" t="s">
        <v>26</v>
      </c>
      <c r="B49" s="117"/>
      <c r="C49" s="117"/>
      <c r="D49" s="117"/>
      <c r="E49" s="117"/>
      <c r="F49" s="117"/>
      <c r="G49" s="118"/>
    </row>
    <row r="50" spans="1:7" x14ac:dyDescent="0.2">
      <c r="A50" s="31">
        <f>A7</f>
        <v>1</v>
      </c>
      <c r="B50" s="63" t="str">
        <f>B7</f>
        <v>TRAVAUX PRÉLIMINAIRES</v>
      </c>
      <c r="C50" s="64"/>
      <c r="D50" s="65"/>
      <c r="E50" s="65"/>
      <c r="F50" s="64"/>
      <c r="G50" s="66">
        <f>G12</f>
        <v>0</v>
      </c>
    </row>
    <row r="51" spans="1:7" s="1" customFormat="1" x14ac:dyDescent="0.2">
      <c r="A51" s="31">
        <f>A14</f>
        <v>2</v>
      </c>
      <c r="B51" s="63" t="str">
        <f>B14</f>
        <v>TRAVAUX DE DÉSAMIANTAGE</v>
      </c>
      <c r="C51" s="64"/>
      <c r="D51" s="65"/>
      <c r="E51" s="65"/>
      <c r="F51" s="64"/>
      <c r="G51" s="66">
        <f>G19</f>
        <v>0</v>
      </c>
    </row>
    <row r="52" spans="1:7" s="1" customFormat="1" x14ac:dyDescent="0.2">
      <c r="A52" s="31">
        <f>A21</f>
        <v>3</v>
      </c>
      <c r="B52" s="63" t="str">
        <f>B21</f>
        <v>TRAVAUX DE DÉMOLITION (maison d'habitation et abords)</v>
      </c>
      <c r="C52" s="64"/>
      <c r="D52" s="65"/>
      <c r="E52" s="65"/>
      <c r="F52" s="64"/>
      <c r="G52" s="66">
        <f>G28</f>
        <v>0</v>
      </c>
    </row>
    <row r="53" spans="1:7" x14ac:dyDescent="0.2">
      <c r="A53" s="31">
        <f>A30</f>
        <v>4</v>
      </c>
      <c r="B53" s="63" t="str">
        <f>B30</f>
        <v>TRAVAUX DE DÉPOSE D'ÉQUIPEMENTS DIVERS</v>
      </c>
      <c r="C53" s="64"/>
      <c r="D53" s="65"/>
      <c r="E53" s="65"/>
      <c r="F53" s="64"/>
      <c r="G53" s="66">
        <f>G36</f>
        <v>0</v>
      </c>
    </row>
    <row r="54" spans="1:7" s="1" customFormat="1" x14ac:dyDescent="0.2">
      <c r="A54" s="31">
        <f>A38</f>
        <v>5</v>
      </c>
      <c r="B54" s="63" t="str">
        <f>B38</f>
        <v>TRAVAUX DE RENATURATION</v>
      </c>
      <c r="C54" s="64"/>
      <c r="D54" s="65"/>
      <c r="E54" s="65"/>
      <c r="F54" s="64"/>
      <c r="G54" s="66">
        <f>G42</f>
        <v>0</v>
      </c>
    </row>
    <row r="55" spans="1:7" s="1" customFormat="1" x14ac:dyDescent="0.25">
      <c r="A55" s="48"/>
      <c r="B55" s="107" t="s">
        <v>12</v>
      </c>
      <c r="C55" s="107"/>
      <c r="D55" s="107"/>
      <c r="E55" s="104"/>
      <c r="F55" s="49"/>
      <c r="G55" s="50">
        <f>SUM(G50:G54)</f>
        <v>0</v>
      </c>
    </row>
    <row r="56" spans="1:7" s="1" customFormat="1" x14ac:dyDescent="0.25">
      <c r="A56" s="51"/>
      <c r="B56" s="108" t="s">
        <v>14</v>
      </c>
      <c r="C56" s="108"/>
      <c r="D56" s="108"/>
      <c r="E56" s="105"/>
      <c r="F56" s="52">
        <v>0.2</v>
      </c>
      <c r="G56" s="53">
        <f>G55*0.2</f>
        <v>0</v>
      </c>
    </row>
    <row r="57" spans="1:7" s="1" customFormat="1" ht="12.75" thickBot="1" x14ac:dyDescent="0.3">
      <c r="A57" s="54"/>
      <c r="B57" s="109" t="s">
        <v>13</v>
      </c>
      <c r="C57" s="109"/>
      <c r="D57" s="109"/>
      <c r="E57" s="106"/>
      <c r="F57" s="55"/>
      <c r="G57" s="56">
        <f>G55+G56</f>
        <v>0</v>
      </c>
    </row>
    <row r="58" spans="1:7" x14ac:dyDescent="0.2">
      <c r="A58" s="20"/>
      <c r="B58" s="20"/>
      <c r="C58" s="20"/>
      <c r="D58" s="61"/>
      <c r="E58" s="61"/>
      <c r="F58" s="62"/>
      <c r="G58" s="62"/>
    </row>
  </sheetData>
  <mergeCells count="10">
    <mergeCell ref="B55:D55"/>
    <mergeCell ref="B56:D56"/>
    <mergeCell ref="B57:D57"/>
    <mergeCell ref="A1:G1"/>
    <mergeCell ref="A2:G2"/>
    <mergeCell ref="B44:D44"/>
    <mergeCell ref="B45:D45"/>
    <mergeCell ref="B46:D46"/>
    <mergeCell ref="A49:G49"/>
    <mergeCell ref="A3:G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5" orientation="portrait" r:id="rId1"/>
  <headerFooter>
    <oddHeader>&amp;L&amp;"Marianne,Normal"&amp;9Travaux de démolition d'une maison d'habitation et ses dépendances 
Dunes d'Ecault Condette 62-83
&amp;"Marianne,Gras"&amp;12Nom de l'entreprise :&amp;R&amp;"Marianne,Normal"&amp;9Cadre de devis
V1 - Mars 2025</oddHeader>
    <oddFooter>&amp;C&amp;"Marianne,Normal"&amp;9&amp;P / &amp;N</oddFooter>
  </headerFooter>
  <rowBreaks count="2" manualBreakCount="2">
    <brk id="9" max="16383" man="1"/>
    <brk id="41" max="16383" man="1"/>
  </rowBreaks>
  <colBreaks count="1" manualBreakCount="1">
    <brk id="7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Cadre de devis</vt:lpstr>
      <vt:lpstr>'Cadre de devis'!Zone_d_impression</vt:lpstr>
    </vt:vector>
  </TitlesOfParts>
  <Company>osmose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melanie</dc:creator>
  <cp:lastModifiedBy>DUPONT Dariane</cp:lastModifiedBy>
  <cp:lastPrinted>2025-03-04T11:23:11Z</cp:lastPrinted>
  <dcterms:created xsi:type="dcterms:W3CDTF">2011-01-14T07:49:31Z</dcterms:created>
  <dcterms:modified xsi:type="dcterms:W3CDTF">2026-01-09T09:15:15Z</dcterms:modified>
</cp:coreProperties>
</file>