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J:\MARNE\BAR_MEAUX\00_Meaux_Relance\01-prepa_marché_AMO\DCE_MARCO_ACBC\V20251222_VF\"/>
    </mc:Choice>
  </mc:AlternateContent>
  <xr:revisionPtr revIDLastSave="0" documentId="13_ncr:1_{AE61D386-BE48-46E7-8491-1743E2FDB5F4}" xr6:coauthVersionLast="47" xr6:coauthVersionMax="47" xr10:uidLastSave="{00000000-0000-0000-0000-000000000000}"/>
  <bookViews>
    <workbookView xWindow="-120" yWindow="-120" windowWidth="29040" windowHeight="15720" tabRatio="500" xr2:uid="{00000000-000D-0000-FFFF-FFFF00000000}"/>
  </bookViews>
  <sheets>
    <sheet name="BPU" sheetId="1" r:id="rId1"/>
    <sheet name="DQE" sheetId="2" r:id="rId2"/>
  </sheets>
  <definedNames>
    <definedName name="_xlnm.Print_Area" localSheetId="0">BPU!$A$1:$D$35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36" i="2" l="1"/>
  <c r="C35" i="2"/>
  <c r="C34" i="2"/>
  <c r="C32" i="2"/>
  <c r="C31" i="2"/>
  <c r="C30" i="2"/>
  <c r="C29" i="2"/>
  <c r="C26" i="2"/>
  <c r="C24" i="2"/>
  <c r="C22" i="2"/>
  <c r="C21" i="2"/>
  <c r="C20" i="2"/>
  <c r="C19" i="2"/>
  <c r="C18" i="2"/>
  <c r="C16" i="2"/>
  <c r="C15" i="2"/>
  <c r="C14" i="2"/>
  <c r="C12" i="2"/>
  <c r="C11" i="2"/>
  <c r="C10" i="2"/>
  <c r="F38" i="2"/>
  <c r="F36" i="2"/>
  <c r="F35" i="2"/>
  <c r="F34" i="2"/>
  <c r="F32" i="2"/>
  <c r="F31" i="2"/>
  <c r="F30" i="2"/>
  <c r="F29" i="2"/>
  <c r="F26" i="2"/>
  <c r="F24" i="2"/>
  <c r="F22" i="2"/>
  <c r="F21" i="2"/>
  <c r="F20" i="2"/>
  <c r="F19" i="2"/>
  <c r="F18" i="2"/>
  <c r="F16" i="2"/>
  <c r="F15" i="2"/>
  <c r="F14" i="2"/>
  <c r="F12" i="2"/>
  <c r="F11" i="2"/>
  <c r="D36" i="2"/>
  <c r="D35" i="2"/>
  <c r="D34" i="2"/>
  <c r="D32" i="2"/>
  <c r="D31" i="2"/>
  <c r="D30" i="2"/>
  <c r="D29" i="2"/>
  <c r="D26" i="2"/>
  <c r="D24" i="2"/>
  <c r="D22" i="2"/>
  <c r="D21" i="2"/>
  <c r="D20" i="2"/>
  <c r="D19" i="2"/>
  <c r="D18" i="2"/>
  <c r="D16" i="2"/>
  <c r="D15" i="2"/>
  <c r="D14" i="2"/>
  <c r="D12" i="2"/>
  <c r="D11" i="2"/>
  <c r="D10" i="2"/>
  <c r="F10" i="2" l="1"/>
  <c r="F39" i="2" l="1"/>
  <c r="F40" i="2" s="1"/>
</calcChain>
</file>

<file path=xl/sharedStrings.xml><?xml version="1.0" encoding="utf-8"?>
<sst xmlns="http://schemas.openxmlformats.org/spreadsheetml/2006/main" count="139" uniqueCount="83">
  <si>
    <t>N° PRIX</t>
  </si>
  <si>
    <t>DESIGNATION</t>
  </si>
  <si>
    <t>UNITE</t>
  </si>
  <si>
    <t>PRIX UNITAIRE HT</t>
  </si>
  <si>
    <t>DISPOSITIONS GENERALES</t>
  </si>
  <si>
    <t>DETAIL QUANTITATIF ET ESTIMATIF</t>
  </si>
  <si>
    <t>QUANTITE</t>
  </si>
  <si>
    <t>MONTANT HT</t>
  </si>
  <si>
    <t>TOTAL HT</t>
  </si>
  <si>
    <t>TVA</t>
  </si>
  <si>
    <t>TOTAL TTC</t>
  </si>
  <si>
    <t>VNF - DIMOA</t>
  </si>
  <si>
    <t>BORDEREAU DES PRIX UNITAIRES ET FORFAITAIRES</t>
  </si>
  <si>
    <t>PRIX FORFAITAIRES</t>
  </si>
  <si>
    <t>PHASE 1</t>
  </si>
  <si>
    <t>PHASE 2</t>
  </si>
  <si>
    <t>PHASE 3</t>
  </si>
  <si>
    <t>PHASE 4</t>
  </si>
  <si>
    <t>PF1.1</t>
  </si>
  <si>
    <t>PF1.2</t>
  </si>
  <si>
    <t>PF1.3</t>
  </si>
  <si>
    <t xml:space="preserve">PHASE 4 </t>
  </si>
  <si>
    <t>PF2.1</t>
  </si>
  <si>
    <t>PF2.2</t>
  </si>
  <si>
    <t>PF2.3</t>
  </si>
  <si>
    <t>PF3.1</t>
  </si>
  <si>
    <t>PF3.2</t>
  </si>
  <si>
    <t>PF3.3</t>
  </si>
  <si>
    <t>PF3.4</t>
  </si>
  <si>
    <t>PF3.5</t>
  </si>
  <si>
    <t>PF4.1</t>
  </si>
  <si>
    <t>PRIX UNITAIRES</t>
  </si>
  <si>
    <t>PU1.2</t>
  </si>
  <si>
    <t>PU1.3</t>
  </si>
  <si>
    <t>PRIX JOUR/HOMME</t>
  </si>
  <si>
    <t>le Porter à Connaissance</t>
  </si>
  <si>
    <t xml:space="preserve">Responsable de mission
Ce prix rémunère l’’intervention (y compris les frais de déplacement) du responsable de mission </t>
  </si>
  <si>
    <t xml:space="preserve">Consultant senior
Ce prix rémunère l’intervention (y compris les frais de déplacement) d’un consultant senior </t>
  </si>
  <si>
    <t>Consultant junior
Ce prix rémunère l’’intervention (y compris les frais de déplacement) d’un consultant junior</t>
  </si>
  <si>
    <t>la journée</t>
  </si>
  <si>
    <t>Les prix du bordereau sont établis hors taxes ; le taux de la TVA est de 20 %.
Les travaux seront payés par application des prix unitaires portés au présent bordereau des prix dans la mesure où ces prestations seront conformes aux prescriptions du cahier des charges.
Les prestations incluent tous frais de personnel, de main d'œuvre, de locations diverses, fournitures de matériel d'outillage, de matières, d'énergie, de transports de consommables ainsi que de frais de chantier (difficultés d'accès).
L'ensemble des prix du présent document incluent les éléments décrits au chapitre 5.2 du CCP.</t>
  </si>
  <si>
    <t>le forfait</t>
  </si>
  <si>
    <t>le forfait annuel</t>
  </si>
  <si>
    <t>la phase de dialogue</t>
  </si>
  <si>
    <t>Assistance à la passation d'une phase de dialogue supplémentaire au cours du dialogue compétitif 
Ce prix comprend la mise à jour du DCE, les réponses aux questions éventuelles des candidats, l'analyse des propositions des candidats, questions écrites aux candidats et analyse des réponses, la séance de dialogue avec chaque candidat (1 séance par candidat) et la rédaction du rapport d’analyse des propositions des candidats.</t>
  </si>
  <si>
    <t xml:space="preserve">EM0 : Assistance à la mise en place du plan de management de l’opération
</t>
  </si>
  <si>
    <t xml:space="preserve">EM1 : Assistance à la stratégie de relance de l’opération
</t>
  </si>
  <si>
    <t xml:space="preserve">EM2 : Assistance à la préparation du marché de conception réalisation
</t>
  </si>
  <si>
    <t xml:space="preserve">EM3 : Assistance à la passation du marché de conception-réalisation
</t>
  </si>
  <si>
    <t xml:space="preserve">EM4 : Mission de maîtrise des risques géotechniques en phase passation du marché COREA
</t>
  </si>
  <si>
    <t xml:space="preserve">EM5 : Assistance à la passation des marchés de contrôles techniques et de contrôles extérieurs
</t>
  </si>
  <si>
    <t xml:space="preserve">EM6 : Mission de "contract management" en phase exécution du marché COREA
</t>
  </si>
  <si>
    <t xml:space="preserve">EM7 : Mission de maîtrise des risques géotechniques en phase exécution du marché COREA
</t>
  </si>
  <si>
    <t xml:space="preserve">EM8 : Assistance pour le contrôle des études du titulaire de COREA et le suivi du dossier réglementaire
</t>
  </si>
  <si>
    <t xml:space="preserve">EM9 : Assistance pour le contrôle des travaux du COREA
</t>
  </si>
  <si>
    <t xml:space="preserve">EM10 : Assistance pour les opérations de réception des travaux (essais, mises en service…) et les opérations durant les garanties de parfait achèvement (GPA)
</t>
  </si>
  <si>
    <t xml:space="preserve">EM11 : Bilan d’opération
</t>
  </si>
  <si>
    <t>Toutes phases</t>
  </si>
  <si>
    <t>PU2.1</t>
  </si>
  <si>
    <t>PU2.2</t>
  </si>
  <si>
    <t>PU2.3</t>
  </si>
  <si>
    <t>TOUTES PHASES</t>
  </si>
  <si>
    <t xml:space="preserve">Assistance à la passation d'une phase de dialogue supplémentaire au cours du dialogue compétitif 
</t>
  </si>
  <si>
    <t xml:space="preserve">Rédaction d’un Porter à connaissance
</t>
  </si>
  <si>
    <t xml:space="preserve">Responsable de mission
</t>
  </si>
  <si>
    <t xml:space="preserve">Consultant senior
</t>
  </si>
  <si>
    <t xml:space="preserve">Consultant junior
</t>
  </si>
  <si>
    <t xml:space="preserve">Mission d’assistance technique à maîtrise d’ouvrage pour le projet de reconstruction du barrage de Meaux et missions relatives au contract management à la dévolution et à l’exécution du futur contrat de conception réalisation
 </t>
  </si>
  <si>
    <t xml:space="preserve">Mission d’assistance technique à maîtrise d’ouvrage pour le projet de reconstruction du barrage de Meaux et missions relatives au contract management à la dévolution et à l’exécution du futur contrat de conception réalisation
 </t>
  </si>
  <si>
    <t>Rédaction d’un Porter à connaissance
Ce prix comprend la rédaction du Porter à Connaissance et inclut les réunions de préparation et d'échanges nécessaires avec VNF ainsi qu'une réunion de présentation et d'échanges avec les services de l'Etat et les reprises nécessaires du document à la suite de ces échanges.</t>
  </si>
  <si>
    <t>HORS ELEMENTS DE MISSION</t>
  </si>
  <si>
    <t>PF5.1</t>
  </si>
  <si>
    <t xml:space="preserve">Mission G4 de supervision géotechnique d'exécution au sens de la norme NF P 94500 de novembre 2013
</t>
  </si>
  <si>
    <t xml:space="preserve">Mission G4 de supervision géotechnique d'exécution au sens de la norme NF P 94500 de novembre 2013
Cette mission permet de vérifier la conformité des hypothèses géotechniques prises en compte dans la mission d’étude et suivi
géotechniques d’exécution. 
Ce prix comprend toutes les sujétion et déplacements sur chantier ainsi que les réunions de préparation et d'échanges nécessaires à la bonne réalisation de la mission.
</t>
  </si>
  <si>
    <t>l'acte</t>
  </si>
  <si>
    <t>PU1.1.A</t>
  </si>
  <si>
    <t>PU.1.1.B</t>
  </si>
  <si>
    <t xml:space="preserve">Participation à une expertise (article 7.1 du CCP)
</t>
  </si>
  <si>
    <t>Participation à la rédaction d’un acte de procédure relatif à l'assistance de l’ATMO dans le cadre d'un recours contentieux ou dans le cadre d’un règlement amiable des litiges</t>
  </si>
  <si>
    <t>Participation à une expertise (article 7.1 du CCP)</t>
  </si>
  <si>
    <t>le forfait par passation</t>
  </si>
  <si>
    <t>l'expertise</t>
  </si>
  <si>
    <t xml:space="preserve">Participation à la rédaction d’un acte de procédure relatif à l'assistance de l’ATMO dans le cadre d'un recours contentieux ou dans le cadre d’un règlement amiable des litiges  (article 7.1 du CCP)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</si>
</sst>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_-;\-* #,##0.00,\€_-;_-* \-??&quot; €&quot;_-;_-@_-"/>
  </numFmts>
  <fonts count="14" x14ac:knownFonts="1">
    <font>
      <sz val="11"/>
      <color rgb="FF000000"/>
      <name val="Calibri"/>
      <family val="2"/>
      <charset val="1"/>
    </font>
    <font>
      <b/>
      <sz val="10"/>
      <name val="Arial"/>
      <family val="2"/>
    </font>
    <font>
      <b/>
      <sz val="10"/>
      <name val="Arial"/>
      <family val="2"/>
      <charset val="1"/>
    </font>
    <font>
      <b/>
      <sz val="10"/>
      <color rgb="FFFF0000"/>
      <name val="Arial"/>
      <family val="2"/>
      <charset val="1"/>
    </font>
    <font>
      <sz val="11"/>
      <color rgb="FF000000"/>
      <name val="Calibri"/>
      <family val="2"/>
      <charset val="1"/>
    </font>
    <font>
      <b/>
      <sz val="11"/>
      <name val="Times New Roman"/>
      <family val="1"/>
    </font>
    <font>
      <b/>
      <sz val="10"/>
      <name val="Arial"/>
      <charset val="1"/>
    </font>
    <font>
      <b/>
      <sz val="12"/>
      <name val="Arial"/>
      <family val="2"/>
      <charset val="1"/>
    </font>
    <font>
      <i/>
      <sz val="11"/>
      <color rgb="FF000000"/>
      <name val="Calibri"/>
      <family val="2"/>
    </font>
    <font>
      <i/>
      <sz val="11"/>
      <color rgb="FF000000"/>
      <name val="Calibri"/>
      <family val="2"/>
      <charset val="1"/>
    </font>
    <font>
      <b/>
      <i/>
      <sz val="10"/>
      <name val="Arial"/>
      <family val="2"/>
      <charset val="1"/>
    </font>
    <font>
      <sz val="10"/>
      <name val="Arial"/>
      <family val="2"/>
    </font>
    <font>
      <b/>
      <sz val="11"/>
      <color rgb="FF000000"/>
      <name val="Calibri"/>
      <family val="2"/>
    </font>
    <font>
      <b/>
      <sz val="10"/>
      <color theme="0"/>
      <name val="Arial"/>
      <family val="2"/>
      <charset val="1"/>
    </font>
  </fonts>
  <fills count="4">
    <fill>
      <patternFill patternType="none"/>
    </fill>
    <fill>
      <patternFill patternType="gray125"/>
    </fill>
    <fill>
      <patternFill patternType="solid">
        <fgColor theme="0" tint="-0.14999847407452621"/>
        <bgColor indexed="64"/>
      </patternFill>
    </fill>
    <fill>
      <patternFill patternType="solid">
        <fgColor theme="1"/>
        <bgColor indexed="64"/>
      </patternFill>
    </fill>
  </fills>
  <borders count="22">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style="medium">
        <color auto="1"/>
      </left>
      <right/>
      <top/>
      <bottom style="medium">
        <color auto="1"/>
      </bottom>
      <diagonal/>
    </border>
    <border>
      <left style="medium">
        <color auto="1"/>
      </left>
      <right style="medium">
        <color auto="1"/>
      </right>
      <top style="thin">
        <color indexed="64"/>
      </top>
      <bottom/>
      <diagonal/>
    </border>
    <border>
      <left/>
      <right/>
      <top style="medium">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thin">
        <color indexed="64"/>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s>
  <cellStyleXfs count="2">
    <xf numFmtId="0" fontId="0" fillId="0" borderId="0"/>
    <xf numFmtId="164" fontId="4" fillId="0" borderId="0" applyBorder="0" applyProtection="0"/>
  </cellStyleXfs>
  <cellXfs count="123">
    <xf numFmtId="0" fontId="0" fillId="0" borderId="0" xfId="0"/>
    <xf numFmtId="0" fontId="0" fillId="0" borderId="0" xfId="0" applyAlignment="1">
      <alignment wrapText="1"/>
    </xf>
    <xf numFmtId="0" fontId="1" fillId="0" borderId="0" xfId="0" applyFont="1" applyBorder="1" applyAlignment="1">
      <alignment horizontal="center" vertical="center" wrapText="1"/>
    </xf>
    <xf numFmtId="0" fontId="2" fillId="0" borderId="0" xfId="0"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3" xfId="0" applyBorder="1" applyAlignment="1">
      <alignment vertical="center" wrapText="1"/>
    </xf>
    <xf numFmtId="0" fontId="2" fillId="0" borderId="1" xfId="0" applyFont="1" applyBorder="1" applyAlignment="1">
      <alignment vertical="center" wrapText="1"/>
    </xf>
    <xf numFmtId="0" fontId="0" fillId="0" borderId="2" xfId="0" applyBorder="1" applyAlignment="1">
      <alignment vertical="center"/>
    </xf>
    <xf numFmtId="0" fontId="0" fillId="0" borderId="1" xfId="0" applyBorder="1" applyAlignment="1">
      <alignment vertical="center"/>
    </xf>
    <xf numFmtId="164" fontId="0" fillId="0" borderId="1" xfId="1" applyFont="1" applyBorder="1" applyAlignment="1" applyProtection="1">
      <alignment vertical="center"/>
    </xf>
    <xf numFmtId="0" fontId="0" fillId="0" borderId="0" xfId="0" applyFont="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 fillId="0" borderId="5" xfId="0" applyFont="1" applyBorder="1" applyAlignment="1">
      <alignment vertical="center"/>
    </xf>
    <xf numFmtId="0" fontId="0" fillId="0" borderId="2" xfId="0" applyBorder="1"/>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0" fillId="0" borderId="0" xfId="0" applyBorder="1" applyAlignment="1">
      <alignment horizontal="center" vertical="center"/>
    </xf>
    <xf numFmtId="0" fontId="0" fillId="0" borderId="3" xfId="0"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0" xfId="0" applyAlignment="1">
      <alignment horizontal="center"/>
    </xf>
    <xf numFmtId="0" fontId="6" fillId="0" borderId="0" xfId="0" applyFont="1" applyBorder="1" applyAlignment="1">
      <alignment horizontal="center" vertical="center" wrapText="1"/>
    </xf>
    <xf numFmtId="0" fontId="0" fillId="0" borderId="1" xfId="0" applyBorder="1" applyAlignment="1">
      <alignment horizontal="center" vertical="center"/>
    </xf>
    <xf numFmtId="0" fontId="0" fillId="0" borderId="8" xfId="0" applyBorder="1"/>
    <xf numFmtId="0" fontId="2" fillId="0" borderId="9" xfId="0" applyFont="1" applyBorder="1" applyAlignment="1">
      <alignment vertical="center"/>
    </xf>
    <xf numFmtId="164" fontId="2" fillId="0" borderId="6" xfId="0" applyNumberFormat="1" applyFont="1" applyBorder="1" applyAlignment="1">
      <alignment vertical="center"/>
    </xf>
    <xf numFmtId="0" fontId="2" fillId="0" borderId="7" xfId="0" applyFont="1" applyBorder="1" applyAlignment="1">
      <alignment vertical="center"/>
    </xf>
    <xf numFmtId="164" fontId="2" fillId="0" borderId="1" xfId="0" applyNumberFormat="1" applyFont="1" applyBorder="1" applyAlignment="1">
      <alignment vertical="center"/>
    </xf>
    <xf numFmtId="0" fontId="2" fillId="0" borderId="10" xfId="0" applyFont="1" applyBorder="1" applyAlignment="1">
      <alignment vertical="center"/>
    </xf>
    <xf numFmtId="164" fontId="2" fillId="0" borderId="4" xfId="0" applyNumberFormat="1" applyFont="1" applyBorder="1" applyAlignment="1">
      <alignment vertical="center"/>
    </xf>
    <xf numFmtId="44" fontId="0" fillId="0" borderId="3" xfId="1" applyNumberFormat="1" applyFont="1" applyBorder="1" applyAlignment="1" applyProtection="1">
      <alignment vertical="center"/>
    </xf>
    <xf numFmtId="44" fontId="0" fillId="2" borderId="4" xfId="1" applyNumberFormat="1" applyFont="1" applyFill="1" applyBorder="1" applyAlignment="1" applyProtection="1">
      <alignment vertical="center"/>
    </xf>
    <xf numFmtId="164" fontId="2" fillId="0" borderId="0" xfId="0" applyNumberFormat="1" applyFont="1" applyBorder="1" applyAlignment="1">
      <alignment vertical="center"/>
    </xf>
    <xf numFmtId="0" fontId="0" fillId="0" borderId="1" xfId="0" applyFont="1" applyBorder="1" applyAlignment="1">
      <alignment horizontal="center" vertical="center"/>
    </xf>
    <xf numFmtId="0" fontId="7" fillId="0" borderId="0" xfId="0" applyFont="1" applyBorder="1" applyAlignment="1">
      <alignment horizontal="center" vertical="center" wrapText="1"/>
    </xf>
    <xf numFmtId="0" fontId="0" fillId="0" borderId="6" xfId="0" applyFont="1" applyBorder="1" applyAlignment="1">
      <alignment horizontal="center" vertical="center"/>
    </xf>
    <xf numFmtId="0" fontId="0" fillId="0" borderId="6" xfId="0" applyBorder="1" applyAlignment="1">
      <alignment vertical="center" wrapText="1"/>
    </xf>
    <xf numFmtId="164" fontId="0" fillId="0" borderId="6" xfId="1" applyFont="1" applyBorder="1" applyAlignment="1" applyProtection="1">
      <alignment vertical="center"/>
    </xf>
    <xf numFmtId="0" fontId="0" fillId="0" borderId="11" xfId="0" applyBorder="1" applyAlignment="1">
      <alignment vertical="center" wrapText="1"/>
    </xf>
    <xf numFmtId="0" fontId="2" fillId="0" borderId="6"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1" xfId="0" applyFont="1" applyBorder="1" applyAlignment="1">
      <alignment horizontal="center" vertical="center"/>
    </xf>
    <xf numFmtId="0" fontId="2" fillId="0" borderId="2" xfId="0" applyFont="1" applyBorder="1" applyAlignment="1">
      <alignment vertical="center"/>
    </xf>
    <xf numFmtId="0" fontId="2" fillId="0" borderId="8" xfId="0" applyFont="1" applyBorder="1" applyAlignment="1">
      <alignment vertical="center"/>
    </xf>
    <xf numFmtId="164" fontId="0" fillId="0" borderId="4" xfId="1" applyFont="1" applyBorder="1" applyAlignment="1" applyProtection="1">
      <alignment vertical="center"/>
    </xf>
    <xf numFmtId="0" fontId="0" fillId="0" borderId="6" xfId="0" applyBorder="1" applyAlignment="1">
      <alignment horizontal="center" vertical="center"/>
    </xf>
    <xf numFmtId="0" fontId="0" fillId="0" borderId="1" xfId="0" applyBorder="1" applyAlignment="1">
      <alignment vertical="center" wrapText="1"/>
    </xf>
    <xf numFmtId="0" fontId="0" fillId="0" borderId="4" xfId="0" applyBorder="1" applyAlignment="1">
      <alignment horizontal="center" vertical="center"/>
    </xf>
    <xf numFmtId="0" fontId="0" fillId="0" borderId="11" xfId="0" applyBorder="1" applyAlignment="1">
      <alignment horizontal="left" vertical="center" wrapText="1"/>
    </xf>
    <xf numFmtId="0" fontId="0" fillId="0" borderId="11" xfId="0" applyBorder="1" applyAlignment="1">
      <alignment horizontal="left" vertical="top" wrapText="1"/>
    </xf>
    <xf numFmtId="0" fontId="12" fillId="0" borderId="1" xfId="0" applyFont="1" applyBorder="1" applyAlignment="1">
      <alignment horizontal="center" vertical="center"/>
    </xf>
    <xf numFmtId="0" fontId="2" fillId="0" borderId="7" xfId="0" applyFont="1" applyBorder="1" applyAlignment="1">
      <alignment horizontal="center" vertical="center"/>
    </xf>
    <xf numFmtId="0" fontId="0" fillId="0" borderId="0" xfId="0" applyBorder="1"/>
    <xf numFmtId="164" fontId="0" fillId="0" borderId="0" xfId="1" applyFont="1" applyBorder="1" applyAlignment="1" applyProtection="1">
      <alignment vertical="center"/>
    </xf>
    <xf numFmtId="0" fontId="0" fillId="0" borderId="17" xfId="0" applyFont="1" applyBorder="1" applyAlignment="1">
      <alignment horizontal="center" vertical="center"/>
    </xf>
    <xf numFmtId="0" fontId="0" fillId="0" borderId="17" xfId="0" applyBorder="1" applyAlignment="1">
      <alignment vertical="center" wrapText="1"/>
    </xf>
    <xf numFmtId="0" fontId="9" fillId="0" borderId="17" xfId="0" applyFont="1" applyBorder="1" applyAlignment="1">
      <alignment horizontal="center" vertical="center" wrapText="1"/>
    </xf>
    <xf numFmtId="44" fontId="0" fillId="2" borderId="17" xfId="1" applyNumberFormat="1" applyFont="1" applyFill="1" applyBorder="1" applyAlignment="1" applyProtection="1">
      <alignment vertical="center"/>
    </xf>
    <xf numFmtId="0" fontId="0" fillId="0" borderId="16" xfId="0" applyFont="1" applyBorder="1" applyAlignment="1">
      <alignment horizontal="center" vertical="center"/>
    </xf>
    <xf numFmtId="0" fontId="0" fillId="0" borderId="16" xfId="0" applyBorder="1" applyAlignment="1">
      <alignment vertical="center" wrapText="1"/>
    </xf>
    <xf numFmtId="0" fontId="9" fillId="0" borderId="16" xfId="0" applyFont="1" applyBorder="1" applyAlignment="1">
      <alignment horizontal="center" vertical="center" wrapText="1"/>
    </xf>
    <xf numFmtId="44" fontId="0" fillId="2" borderId="16" xfId="1" applyNumberFormat="1" applyFont="1" applyFill="1" applyBorder="1" applyAlignment="1" applyProtection="1">
      <alignment vertical="center"/>
    </xf>
    <xf numFmtId="0" fontId="0" fillId="0" borderId="18" xfId="0" applyFont="1" applyBorder="1" applyAlignment="1">
      <alignment horizontal="center" vertical="center"/>
    </xf>
    <xf numFmtId="0" fontId="0" fillId="0" borderId="18" xfId="0" applyBorder="1" applyAlignment="1">
      <alignment vertical="center" wrapText="1"/>
    </xf>
    <xf numFmtId="0" fontId="9" fillId="0" borderId="18" xfId="0" applyFont="1" applyBorder="1" applyAlignment="1">
      <alignment horizontal="center" vertical="center" wrapText="1"/>
    </xf>
    <xf numFmtId="44" fontId="0" fillId="2" borderId="18" xfId="1" applyNumberFormat="1" applyFont="1" applyFill="1" applyBorder="1" applyAlignment="1" applyProtection="1">
      <alignment vertical="center"/>
    </xf>
    <xf numFmtId="0" fontId="0" fillId="0" borderId="17" xfId="0" applyFont="1" applyBorder="1" applyAlignment="1">
      <alignment vertical="center" wrapText="1"/>
    </xf>
    <xf numFmtId="0" fontId="0" fillId="0" borderId="16" xfId="0" applyFont="1" applyBorder="1" applyAlignment="1">
      <alignment vertical="center" wrapText="1"/>
    </xf>
    <xf numFmtId="0" fontId="0" fillId="0" borderId="18" xfId="0" applyFont="1" applyBorder="1" applyAlignment="1">
      <alignment vertical="center" wrapText="1"/>
    </xf>
    <xf numFmtId="0" fontId="8"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0" fillId="0" borderId="18" xfId="0" applyFill="1" applyBorder="1" applyAlignment="1">
      <alignment vertical="center" wrapText="1"/>
    </xf>
    <xf numFmtId="0" fontId="8" fillId="0" borderId="18" xfId="0" applyFont="1" applyBorder="1" applyAlignment="1">
      <alignment horizontal="center" vertical="center" wrapText="1"/>
    </xf>
    <xf numFmtId="0" fontId="0" fillId="0" borderId="7" xfId="0" applyBorder="1" applyAlignment="1">
      <alignment horizontal="center"/>
    </xf>
    <xf numFmtId="0" fontId="0" fillId="0" borderId="0" xfId="0" applyAlignment="1">
      <alignment horizontal="center" vertical="center"/>
    </xf>
    <xf numFmtId="0" fontId="2" fillId="0" borderId="2" xfId="0" applyFont="1" applyBorder="1" applyAlignment="1">
      <alignment vertical="center" wrapText="1"/>
    </xf>
    <xf numFmtId="0" fontId="0" fillId="0" borderId="8" xfId="0" applyBorder="1" applyAlignment="1">
      <alignment vertical="center"/>
    </xf>
    <xf numFmtId="164" fontId="0" fillId="0" borderId="17" xfId="1" applyFont="1" applyBorder="1" applyAlignment="1" applyProtection="1">
      <alignment vertical="center"/>
    </xf>
    <xf numFmtId="0" fontId="0" fillId="0" borderId="17" xfId="0" applyBorder="1" applyAlignment="1">
      <alignment horizontal="center" vertical="center"/>
    </xf>
    <xf numFmtId="164" fontId="0" fillId="0" borderId="16" xfId="1" applyFont="1" applyBorder="1" applyAlignment="1" applyProtection="1">
      <alignment vertical="center"/>
    </xf>
    <xf numFmtId="0" fontId="0" fillId="0" borderId="16" xfId="0" applyBorder="1" applyAlignment="1">
      <alignment horizontal="center" vertical="center"/>
    </xf>
    <xf numFmtId="164" fontId="0" fillId="0" borderId="18" xfId="1" applyFont="1" applyBorder="1" applyAlignment="1" applyProtection="1">
      <alignment vertical="center"/>
    </xf>
    <xf numFmtId="0" fontId="0" fillId="0" borderId="18" xfId="0" applyBorder="1" applyAlignment="1">
      <alignment horizontal="center" vertical="center"/>
    </xf>
    <xf numFmtId="44" fontId="0" fillId="0" borderId="17" xfId="1" applyNumberFormat="1" applyFont="1" applyBorder="1" applyAlignment="1" applyProtection="1">
      <alignment vertical="center"/>
    </xf>
    <xf numFmtId="44" fontId="0" fillId="0" borderId="16" xfId="1" applyNumberFormat="1" applyFont="1" applyBorder="1" applyAlignment="1" applyProtection="1">
      <alignment vertical="center"/>
    </xf>
    <xf numFmtId="44" fontId="0" fillId="0" borderId="18" xfId="1" applyNumberFormat="1" applyFont="1" applyBorder="1" applyAlignment="1" applyProtection="1">
      <alignment vertical="center"/>
    </xf>
    <xf numFmtId="0" fontId="2" fillId="2" borderId="7" xfId="0" applyFont="1" applyFill="1" applyBorder="1" applyAlignment="1">
      <alignment horizontal="centerContinuous" vertical="center"/>
    </xf>
    <xf numFmtId="0" fontId="2" fillId="2" borderId="2" xfId="0" applyFont="1" applyFill="1" applyBorder="1" applyAlignment="1">
      <alignment horizontal="centerContinuous" vertical="center"/>
    </xf>
    <xf numFmtId="0" fontId="13"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xf>
    <xf numFmtId="0" fontId="0" fillId="2" borderId="2" xfId="0" applyFill="1" applyBorder="1" applyAlignment="1">
      <alignment vertical="center"/>
    </xf>
    <xf numFmtId="0" fontId="0" fillId="2" borderId="8" xfId="0" applyFill="1" applyBorder="1" applyAlignment="1">
      <alignment vertical="center"/>
    </xf>
    <xf numFmtId="0" fontId="0" fillId="0" borderId="21"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 xfId="0" applyBorder="1" applyAlignment="1">
      <alignment vertical="center" wrapText="1"/>
    </xf>
    <xf numFmtId="0" fontId="0" fillId="0" borderId="17"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0" xfId="0" applyFont="1" applyBorder="1" applyAlignment="1">
      <alignment horizontal="center" vertical="center" wrapText="1"/>
    </xf>
    <xf numFmtId="0" fontId="2" fillId="2" borderId="2"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2" xfId="0" applyBorder="1" applyAlignment="1">
      <alignment horizontal="center" vertical="center"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11" fillId="0" borderId="7"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0" fillId="0" borderId="18" xfId="0" applyFill="1" applyBorder="1" applyAlignment="1">
      <alignment horizontal="center" vertical="center"/>
    </xf>
    <xf numFmtId="0" fontId="0" fillId="0" borderId="17" xfId="0" applyFill="1" applyBorder="1" applyAlignment="1">
      <alignment vertical="center" wrapText="1"/>
    </xf>
  </cellXfs>
  <cellStyles count="2">
    <cellStyle name="Normal" xfId="0" builtinId="0"/>
    <cellStyle name="Texte explicatif" xfId="1"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78974</xdr:colOff>
      <xdr:row>0</xdr:row>
      <xdr:rowOff>38100</xdr:rowOff>
    </xdr:from>
    <xdr:to>
      <xdr:col>3</xdr:col>
      <xdr:colOff>1157534</xdr:colOff>
      <xdr:row>2</xdr:row>
      <xdr:rowOff>364334</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388334" y="38100"/>
          <a:ext cx="1078560" cy="684374"/>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94214</xdr:colOff>
      <xdr:row>0</xdr:row>
      <xdr:rowOff>0</xdr:rowOff>
    </xdr:from>
    <xdr:to>
      <xdr:col>5</xdr:col>
      <xdr:colOff>985859</xdr:colOff>
      <xdr:row>2</xdr:row>
      <xdr:rowOff>326234</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8826734" y="0"/>
          <a:ext cx="1078560" cy="684374"/>
        </a:xfrm>
        <a:prstGeom prst="rect">
          <a:avLst/>
        </a:prstGeom>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tabSelected="1" zoomScaleNormal="100" workbookViewId="0">
      <selection activeCell="B33" sqref="B33"/>
    </sheetView>
  </sheetViews>
  <sheetFormatPr baseColWidth="10" defaultColWidth="8.85546875" defaultRowHeight="15" x14ac:dyDescent="0.25"/>
  <cols>
    <col min="1" max="1" width="7.85546875" style="25" bestFit="1" customWidth="1"/>
    <col min="2" max="2" width="91.42578125" style="1" customWidth="1"/>
    <col min="3" max="3" width="23.140625" style="1" customWidth="1"/>
    <col min="4" max="4" width="17.5703125" customWidth="1"/>
    <col min="5" max="16384" width="8.85546875" style="58"/>
  </cols>
  <sheetData>
    <row r="1" spans="1:4" x14ac:dyDescent="0.25">
      <c r="A1" s="21"/>
      <c r="D1" s="3"/>
    </row>
    <row r="2" spans="1:4" x14ac:dyDescent="0.25">
      <c r="A2" s="19"/>
      <c r="B2" s="2" t="s">
        <v>11</v>
      </c>
      <c r="C2" s="2"/>
      <c r="D2" s="3"/>
    </row>
    <row r="3" spans="1:4" ht="78.75" x14ac:dyDescent="0.25">
      <c r="A3" s="19"/>
      <c r="B3" s="39" t="s">
        <v>67</v>
      </c>
      <c r="C3" s="39"/>
      <c r="D3" s="5"/>
    </row>
    <row r="4" spans="1:4" x14ac:dyDescent="0.25">
      <c r="A4" s="19"/>
      <c r="B4" s="4" t="s">
        <v>12</v>
      </c>
      <c r="C4" s="4"/>
      <c r="D4" s="3"/>
    </row>
    <row r="5" spans="1:4" x14ac:dyDescent="0.25">
      <c r="A5" s="19"/>
      <c r="B5" s="4"/>
      <c r="C5" s="4"/>
      <c r="D5" s="3"/>
    </row>
    <row r="6" spans="1:4" ht="15.75" thickBot="1" x14ac:dyDescent="0.3">
      <c r="A6" s="19"/>
      <c r="B6" s="6"/>
      <c r="C6" s="6"/>
      <c r="D6" s="17"/>
    </row>
    <row r="7" spans="1:4" ht="15.75" thickBot="1" x14ac:dyDescent="0.3">
      <c r="A7" s="20" t="s">
        <v>0</v>
      </c>
      <c r="B7" s="44" t="s">
        <v>1</v>
      </c>
      <c r="C7" s="44" t="s">
        <v>2</v>
      </c>
      <c r="D7" s="20" t="s">
        <v>3</v>
      </c>
    </row>
    <row r="8" spans="1:4" ht="15.75" thickBot="1" x14ac:dyDescent="0.3">
      <c r="A8" s="118"/>
      <c r="B8" s="119"/>
      <c r="C8" s="119"/>
      <c r="D8" s="120"/>
    </row>
    <row r="9" spans="1:4" ht="15.75" thickBot="1" x14ac:dyDescent="0.3">
      <c r="A9" s="112" t="s">
        <v>4</v>
      </c>
      <c r="B9" s="113"/>
      <c r="C9" s="113"/>
      <c r="D9" s="114"/>
    </row>
    <row r="10" spans="1:4" ht="131.25" customHeight="1" thickBot="1" x14ac:dyDescent="0.3">
      <c r="A10" s="115" t="s">
        <v>40</v>
      </c>
      <c r="B10" s="116"/>
      <c r="C10" s="116"/>
      <c r="D10" s="117"/>
    </row>
    <row r="11" spans="1:4" ht="15.75" thickBot="1" x14ac:dyDescent="0.3">
      <c r="A11" s="118"/>
      <c r="B11" s="119"/>
      <c r="C11" s="119"/>
      <c r="D11" s="120"/>
    </row>
    <row r="12" spans="1:4" ht="15.75" thickBot="1" x14ac:dyDescent="0.3">
      <c r="A12" s="118" t="s">
        <v>13</v>
      </c>
      <c r="B12" s="119"/>
      <c r="C12" s="119"/>
      <c r="D12" s="120"/>
    </row>
    <row r="13" spans="1:4" ht="15.75" thickBot="1" x14ac:dyDescent="0.3">
      <c r="A13" s="7">
        <v>1</v>
      </c>
      <c r="B13" s="10" t="s">
        <v>14</v>
      </c>
      <c r="C13" s="10"/>
      <c r="D13" s="12"/>
    </row>
    <row r="14" spans="1:4" ht="30" x14ac:dyDescent="0.25">
      <c r="A14" s="60" t="s">
        <v>18</v>
      </c>
      <c r="B14" s="61" t="s">
        <v>45</v>
      </c>
      <c r="C14" s="62" t="s">
        <v>41</v>
      </c>
      <c r="D14" s="63">
        <v>0</v>
      </c>
    </row>
    <row r="15" spans="1:4" s="14" customFormat="1" ht="30" x14ac:dyDescent="0.25">
      <c r="A15" s="64" t="s">
        <v>19</v>
      </c>
      <c r="B15" s="65" t="s">
        <v>46</v>
      </c>
      <c r="C15" s="66" t="s">
        <v>41</v>
      </c>
      <c r="D15" s="67">
        <v>0</v>
      </c>
    </row>
    <row r="16" spans="1:4" ht="30.75" thickBot="1" x14ac:dyDescent="0.3">
      <c r="A16" s="68" t="s">
        <v>20</v>
      </c>
      <c r="B16" s="69" t="s">
        <v>47</v>
      </c>
      <c r="C16" s="70" t="s">
        <v>41</v>
      </c>
      <c r="D16" s="71">
        <v>0</v>
      </c>
    </row>
    <row r="17" spans="1:4" ht="15.75" thickBot="1" x14ac:dyDescent="0.3">
      <c r="A17" s="7">
        <v>2</v>
      </c>
      <c r="B17" s="10" t="s">
        <v>15</v>
      </c>
      <c r="C17" s="46"/>
      <c r="D17" s="12"/>
    </row>
    <row r="18" spans="1:4" ht="30" x14ac:dyDescent="0.25">
      <c r="A18" s="60" t="s">
        <v>22</v>
      </c>
      <c r="B18" s="61" t="s">
        <v>48</v>
      </c>
      <c r="C18" s="62" t="s">
        <v>41</v>
      </c>
      <c r="D18" s="63">
        <v>0</v>
      </c>
    </row>
    <row r="19" spans="1:4" ht="30" x14ac:dyDescent="0.25">
      <c r="A19" s="64" t="s">
        <v>23</v>
      </c>
      <c r="B19" s="65" t="s">
        <v>49</v>
      </c>
      <c r="C19" s="66" t="s">
        <v>41</v>
      </c>
      <c r="D19" s="67">
        <v>0</v>
      </c>
    </row>
    <row r="20" spans="1:4" ht="30.75" thickBot="1" x14ac:dyDescent="0.3">
      <c r="A20" s="68" t="s">
        <v>24</v>
      </c>
      <c r="B20" s="69" t="s">
        <v>50</v>
      </c>
      <c r="C20" s="70" t="s">
        <v>80</v>
      </c>
      <c r="D20" s="71">
        <v>0</v>
      </c>
    </row>
    <row r="21" spans="1:4" ht="30" customHeight="1" thickBot="1" x14ac:dyDescent="0.3">
      <c r="A21" s="7">
        <v>3</v>
      </c>
      <c r="B21" s="10" t="s">
        <v>16</v>
      </c>
      <c r="C21" s="46"/>
      <c r="D21" s="13"/>
    </row>
    <row r="22" spans="1:4" ht="30" x14ac:dyDescent="0.25">
      <c r="A22" s="60" t="s">
        <v>25</v>
      </c>
      <c r="B22" s="72" t="s">
        <v>51</v>
      </c>
      <c r="C22" s="62" t="s">
        <v>42</v>
      </c>
      <c r="D22" s="63">
        <v>0</v>
      </c>
    </row>
    <row r="23" spans="1:4" ht="30" x14ac:dyDescent="0.25">
      <c r="A23" s="64" t="s">
        <v>26</v>
      </c>
      <c r="B23" s="73" t="s">
        <v>52</v>
      </c>
      <c r="C23" s="66" t="s">
        <v>42</v>
      </c>
      <c r="D23" s="67">
        <v>0</v>
      </c>
    </row>
    <row r="24" spans="1:4" ht="45" x14ac:dyDescent="0.25">
      <c r="A24" s="64" t="s">
        <v>27</v>
      </c>
      <c r="B24" s="73" t="s">
        <v>53</v>
      </c>
      <c r="C24" s="66" t="s">
        <v>42</v>
      </c>
      <c r="D24" s="67">
        <v>0</v>
      </c>
    </row>
    <row r="25" spans="1:4" ht="30" x14ac:dyDescent="0.25">
      <c r="A25" s="64" t="s">
        <v>28</v>
      </c>
      <c r="B25" s="73" t="s">
        <v>54</v>
      </c>
      <c r="C25" s="66" t="s">
        <v>42</v>
      </c>
      <c r="D25" s="67">
        <v>0</v>
      </c>
    </row>
    <row r="26" spans="1:4" ht="45.75" thickBot="1" x14ac:dyDescent="0.3">
      <c r="A26" s="68" t="s">
        <v>29</v>
      </c>
      <c r="B26" s="74" t="s">
        <v>55</v>
      </c>
      <c r="C26" s="70" t="s">
        <v>41</v>
      </c>
      <c r="D26" s="71">
        <v>0</v>
      </c>
    </row>
    <row r="27" spans="1:4" ht="15.75" thickBot="1" x14ac:dyDescent="0.3">
      <c r="A27" s="56">
        <v>4</v>
      </c>
      <c r="B27" s="10" t="s">
        <v>17</v>
      </c>
      <c r="C27" s="8"/>
      <c r="D27" s="13"/>
    </row>
    <row r="28" spans="1:4" ht="30.75" thickBot="1" x14ac:dyDescent="0.3">
      <c r="A28" s="47" t="s">
        <v>30</v>
      </c>
      <c r="B28" s="43" t="s">
        <v>56</v>
      </c>
      <c r="C28" s="45" t="s">
        <v>41</v>
      </c>
      <c r="D28" s="36">
        <v>0</v>
      </c>
    </row>
    <row r="29" spans="1:4" ht="15.75" thickBot="1" x14ac:dyDescent="0.3">
      <c r="A29" s="56">
        <v>5</v>
      </c>
      <c r="B29" s="10" t="s">
        <v>70</v>
      </c>
      <c r="C29" s="8"/>
      <c r="D29" s="13"/>
    </row>
    <row r="30" spans="1:4" s="59" customFormat="1" ht="150.75" thickBot="1" x14ac:dyDescent="0.3">
      <c r="A30" s="47" t="s">
        <v>71</v>
      </c>
      <c r="B30" s="55" t="s">
        <v>73</v>
      </c>
      <c r="C30" s="45" t="s">
        <v>42</v>
      </c>
      <c r="D30" s="36">
        <v>0</v>
      </c>
    </row>
    <row r="31" spans="1:4" ht="15.75" thickBot="1" x14ac:dyDescent="0.3">
      <c r="A31" s="118" t="s">
        <v>31</v>
      </c>
      <c r="B31" s="119"/>
      <c r="C31" s="119"/>
      <c r="D31" s="120"/>
    </row>
    <row r="32" spans="1:4" ht="15.75" thickBot="1" x14ac:dyDescent="0.3">
      <c r="A32" s="7">
        <v>1</v>
      </c>
      <c r="B32" s="10" t="s">
        <v>57</v>
      </c>
      <c r="C32" s="46"/>
      <c r="D32" s="13"/>
    </row>
    <row r="33" spans="1:4" ht="45" x14ac:dyDescent="0.25">
      <c r="A33" s="60" t="s">
        <v>75</v>
      </c>
      <c r="B33" s="122" t="s">
        <v>82</v>
      </c>
      <c r="C33" s="75" t="s">
        <v>74</v>
      </c>
      <c r="D33" s="63">
        <v>0</v>
      </c>
    </row>
    <row r="34" spans="1:4" ht="30" x14ac:dyDescent="0.25">
      <c r="A34" s="64" t="s">
        <v>76</v>
      </c>
      <c r="B34" s="65" t="s">
        <v>77</v>
      </c>
      <c r="C34" s="76" t="s">
        <v>81</v>
      </c>
      <c r="D34" s="67">
        <v>0</v>
      </c>
    </row>
    <row r="35" spans="1:4" ht="90" x14ac:dyDescent="0.25">
      <c r="A35" s="64" t="s">
        <v>32</v>
      </c>
      <c r="B35" s="65" t="s">
        <v>44</v>
      </c>
      <c r="C35" s="76" t="s">
        <v>43</v>
      </c>
      <c r="D35" s="67">
        <v>0</v>
      </c>
    </row>
    <row r="36" spans="1:4" ht="75.75" thickBot="1" x14ac:dyDescent="0.3">
      <c r="A36" s="68" t="s">
        <v>33</v>
      </c>
      <c r="B36" s="77" t="s">
        <v>69</v>
      </c>
      <c r="C36" s="78" t="s">
        <v>35</v>
      </c>
      <c r="D36" s="71">
        <v>0</v>
      </c>
    </row>
    <row r="37" spans="1:4" ht="15.75" thickBot="1" x14ac:dyDescent="0.3">
      <c r="A37" s="57">
        <v>2</v>
      </c>
      <c r="B37" s="48" t="s">
        <v>34</v>
      </c>
      <c r="C37" s="48"/>
      <c r="D37" s="49"/>
    </row>
    <row r="38" spans="1:4" ht="30" x14ac:dyDescent="0.25">
      <c r="A38" s="60" t="s">
        <v>58</v>
      </c>
      <c r="B38" s="61" t="s">
        <v>36</v>
      </c>
      <c r="C38" s="75" t="s">
        <v>39</v>
      </c>
      <c r="D38" s="63">
        <v>0</v>
      </c>
    </row>
    <row r="39" spans="1:4" ht="30" x14ac:dyDescent="0.25">
      <c r="A39" s="64" t="s">
        <v>59</v>
      </c>
      <c r="B39" s="65" t="s">
        <v>37</v>
      </c>
      <c r="C39" s="76" t="s">
        <v>39</v>
      </c>
      <c r="D39" s="67">
        <v>0</v>
      </c>
    </row>
    <row r="40" spans="1:4" ht="30.75" thickBot="1" x14ac:dyDescent="0.3">
      <c r="A40" s="68" t="s">
        <v>60</v>
      </c>
      <c r="B40" s="69" t="s">
        <v>38</v>
      </c>
      <c r="C40" s="78" t="s">
        <v>39</v>
      </c>
      <c r="D40" s="71">
        <v>0</v>
      </c>
    </row>
  </sheetData>
  <sheetProtection formatCells="0" formatColumns="0" formatRows="0" insertColumns="0" insertHyperlinks="0" deleteColumns="0" deleteRows="0" selectLockedCells="1" sort="0" autoFilter="0" pivotTables="0" selectUnlockedCells="1"/>
  <mergeCells count="6">
    <mergeCell ref="A9:D9"/>
    <mergeCell ref="A10:D10"/>
    <mergeCell ref="A8:D8"/>
    <mergeCell ref="A11:D11"/>
    <mergeCell ref="A31:D31"/>
    <mergeCell ref="A12:D12"/>
  </mergeCells>
  <pageMargins left="0.70833333333333304" right="0.70833333333333304" top="0.74791666666666701" bottom="0.74791666666666701" header="0.51180555555555496" footer="0.51180555555555496"/>
  <pageSetup paperSize="9" scale="62" firstPageNumber="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4"/>
  <sheetViews>
    <sheetView zoomScale="85" zoomScaleNormal="85" workbookViewId="0">
      <selection activeCell="F15" sqref="F15"/>
    </sheetView>
  </sheetViews>
  <sheetFormatPr baseColWidth="10" defaultColWidth="8.85546875" defaultRowHeight="15" x14ac:dyDescent="0.25"/>
  <cols>
    <col min="1" max="1" width="7.85546875" style="25" bestFit="1" customWidth="1"/>
    <col min="2" max="2" width="66.5703125" style="1" bestFit="1" customWidth="1"/>
    <col min="3" max="3" width="22.42578125" customWidth="1"/>
    <col min="4" max="4" width="17.42578125" bestFit="1" customWidth="1"/>
    <col min="5" max="5" width="11.140625" bestFit="1" customWidth="1"/>
    <col min="6" max="6" width="17.5703125" customWidth="1"/>
  </cols>
  <sheetData>
    <row r="1" spans="1:6" x14ac:dyDescent="0.25">
      <c r="A1" s="21"/>
      <c r="C1" s="3"/>
      <c r="D1" s="3"/>
      <c r="E1" s="3"/>
      <c r="F1" s="3"/>
    </row>
    <row r="2" spans="1:6" x14ac:dyDescent="0.25">
      <c r="A2" s="19"/>
      <c r="B2" s="26" t="s">
        <v>11</v>
      </c>
      <c r="C2" s="3"/>
      <c r="D2" s="3"/>
      <c r="E2" s="3"/>
      <c r="F2" s="3"/>
    </row>
    <row r="3" spans="1:6" ht="63.75" x14ac:dyDescent="0.25">
      <c r="A3" s="19"/>
      <c r="B3" s="4" t="s">
        <v>68</v>
      </c>
      <c r="C3" s="3"/>
      <c r="D3" s="5"/>
      <c r="E3" s="3"/>
      <c r="F3" s="3"/>
    </row>
    <row r="4" spans="1:6" x14ac:dyDescent="0.25">
      <c r="A4" s="19"/>
      <c r="B4" s="4" t="s">
        <v>5</v>
      </c>
      <c r="C4" s="3"/>
      <c r="D4" s="3"/>
      <c r="E4" s="3"/>
      <c r="F4" s="3"/>
    </row>
    <row r="5" spans="1:6" x14ac:dyDescent="0.25">
      <c r="A5" s="19"/>
      <c r="B5" s="4"/>
      <c r="C5" s="3"/>
      <c r="D5" s="3"/>
      <c r="E5" s="3"/>
      <c r="F5" s="3"/>
    </row>
    <row r="6" spans="1:6" ht="15.75" thickBot="1" x14ac:dyDescent="0.3">
      <c r="A6" s="19"/>
      <c r="B6" s="6"/>
      <c r="C6" s="17"/>
      <c r="D6" s="17"/>
      <c r="E6" s="17"/>
      <c r="F6" s="17"/>
    </row>
    <row r="7" spans="1:6" ht="15.75" thickBot="1" x14ac:dyDescent="0.3">
      <c r="A7" s="94" t="s">
        <v>0</v>
      </c>
      <c r="B7" s="95" t="s">
        <v>1</v>
      </c>
      <c r="C7" s="96" t="s">
        <v>2</v>
      </c>
      <c r="D7" s="94" t="s">
        <v>3</v>
      </c>
      <c r="E7" s="94" t="s">
        <v>6</v>
      </c>
      <c r="F7" s="94" t="s">
        <v>7</v>
      </c>
    </row>
    <row r="8" spans="1:6" ht="15.75" thickBot="1" x14ac:dyDescent="0.3">
      <c r="A8" s="92" t="s">
        <v>13</v>
      </c>
      <c r="B8" s="93"/>
      <c r="C8" s="93"/>
      <c r="D8" s="93"/>
      <c r="E8" s="97"/>
      <c r="F8" s="98"/>
    </row>
    <row r="9" spans="1:6" ht="15.75" thickBot="1" x14ac:dyDescent="0.3">
      <c r="A9" s="57">
        <v>1</v>
      </c>
      <c r="B9" s="81" t="s">
        <v>14</v>
      </c>
      <c r="C9" s="11"/>
      <c r="D9" s="11"/>
      <c r="E9" s="11"/>
      <c r="F9" s="82"/>
    </row>
    <row r="10" spans="1:6" ht="33" customHeight="1" x14ac:dyDescent="0.25">
      <c r="A10" s="60" t="s">
        <v>18</v>
      </c>
      <c r="B10" s="61" t="s">
        <v>45</v>
      </c>
      <c r="C10" s="100" t="str">
        <f>+BPU!C14</f>
        <v>le forfait</v>
      </c>
      <c r="D10" s="89">
        <f>+BPU!D14</f>
        <v>0</v>
      </c>
      <c r="E10" s="84">
        <v>1</v>
      </c>
      <c r="F10" s="89">
        <f>D10*E10</f>
        <v>0</v>
      </c>
    </row>
    <row r="11" spans="1:6" ht="30" x14ac:dyDescent="0.25">
      <c r="A11" s="64" t="s">
        <v>19</v>
      </c>
      <c r="B11" s="65" t="s">
        <v>46</v>
      </c>
      <c r="C11" s="101" t="str">
        <f>+BPU!C15</f>
        <v>le forfait</v>
      </c>
      <c r="D11" s="90">
        <f>+BPU!D15</f>
        <v>0</v>
      </c>
      <c r="E11" s="86">
        <v>1</v>
      </c>
      <c r="F11" s="90">
        <f t="shared" ref="F11:F12" si="0">D11*E11</f>
        <v>0</v>
      </c>
    </row>
    <row r="12" spans="1:6" ht="30.75" thickBot="1" x14ac:dyDescent="0.3">
      <c r="A12" s="68" t="s">
        <v>20</v>
      </c>
      <c r="B12" s="69" t="s">
        <v>47</v>
      </c>
      <c r="C12" s="99" t="str">
        <f>+BPU!C16</f>
        <v>le forfait</v>
      </c>
      <c r="D12" s="91">
        <f>+BPU!D16</f>
        <v>0</v>
      </c>
      <c r="E12" s="88">
        <v>1</v>
      </c>
      <c r="F12" s="91">
        <f t="shared" si="0"/>
        <v>0</v>
      </c>
    </row>
    <row r="13" spans="1:6" ht="15.75" thickBot="1" x14ac:dyDescent="0.3">
      <c r="A13" s="57">
        <v>2</v>
      </c>
      <c r="B13" s="81" t="s">
        <v>15</v>
      </c>
      <c r="C13" s="102"/>
      <c r="D13" s="11"/>
      <c r="E13" s="11"/>
      <c r="F13" s="82"/>
    </row>
    <row r="14" spans="1:6" ht="30" x14ac:dyDescent="0.25">
      <c r="A14" s="60" t="s">
        <v>22</v>
      </c>
      <c r="B14" s="61" t="s">
        <v>48</v>
      </c>
      <c r="C14" s="100" t="str">
        <f>+BPU!C18</f>
        <v>le forfait</v>
      </c>
      <c r="D14" s="89">
        <f>+BPU!D18</f>
        <v>0</v>
      </c>
      <c r="E14" s="84">
        <v>1</v>
      </c>
      <c r="F14" s="89">
        <f t="shared" ref="F14:F16" si="1">D14*E14</f>
        <v>0</v>
      </c>
    </row>
    <row r="15" spans="1:6" ht="45" x14ac:dyDescent="0.25">
      <c r="A15" s="64" t="s">
        <v>23</v>
      </c>
      <c r="B15" s="65" t="s">
        <v>49</v>
      </c>
      <c r="C15" s="101" t="str">
        <f>+BPU!C19</f>
        <v>le forfait</v>
      </c>
      <c r="D15" s="90">
        <f>+BPU!D19</f>
        <v>0</v>
      </c>
      <c r="E15" s="86">
        <v>1</v>
      </c>
      <c r="F15" s="90">
        <f t="shared" si="1"/>
        <v>0</v>
      </c>
    </row>
    <row r="16" spans="1:6" ht="45.75" thickBot="1" x14ac:dyDescent="0.3">
      <c r="A16" s="68" t="s">
        <v>24</v>
      </c>
      <c r="B16" s="69" t="s">
        <v>50</v>
      </c>
      <c r="C16" s="99" t="str">
        <f>+BPU!C20</f>
        <v>le forfait par passation</v>
      </c>
      <c r="D16" s="91">
        <f>+BPU!D20</f>
        <v>0</v>
      </c>
      <c r="E16" s="121">
        <v>4</v>
      </c>
      <c r="F16" s="91">
        <f t="shared" si="1"/>
        <v>0</v>
      </c>
    </row>
    <row r="17" spans="1:6" ht="15.75" thickBot="1" x14ac:dyDescent="0.3">
      <c r="A17" s="57">
        <v>3</v>
      </c>
      <c r="B17" s="81" t="s">
        <v>16</v>
      </c>
      <c r="C17" s="102"/>
      <c r="D17" s="11"/>
      <c r="E17" s="11"/>
      <c r="F17" s="82"/>
    </row>
    <row r="18" spans="1:6" ht="45" x14ac:dyDescent="0.25">
      <c r="A18" s="60" t="s">
        <v>25</v>
      </c>
      <c r="B18" s="72" t="s">
        <v>51</v>
      </c>
      <c r="C18" s="103" t="str">
        <f>+BPU!C22</f>
        <v>le forfait annuel</v>
      </c>
      <c r="D18" s="89">
        <f>+BPU!D22</f>
        <v>0</v>
      </c>
      <c r="E18" s="84">
        <v>4</v>
      </c>
      <c r="F18" s="89">
        <f t="shared" ref="F18:F22" si="2">D18*E18</f>
        <v>0</v>
      </c>
    </row>
    <row r="19" spans="1:6" ht="45" x14ac:dyDescent="0.25">
      <c r="A19" s="64" t="s">
        <v>26</v>
      </c>
      <c r="B19" s="73" t="s">
        <v>52</v>
      </c>
      <c r="C19" s="101" t="str">
        <f>+BPU!C23</f>
        <v>le forfait annuel</v>
      </c>
      <c r="D19" s="85">
        <f>+BPU!D23</f>
        <v>0</v>
      </c>
      <c r="E19" s="86">
        <v>4</v>
      </c>
      <c r="F19" s="85">
        <f t="shared" si="2"/>
        <v>0</v>
      </c>
    </row>
    <row r="20" spans="1:6" ht="45" x14ac:dyDescent="0.25">
      <c r="A20" s="64" t="s">
        <v>27</v>
      </c>
      <c r="B20" s="73" t="s">
        <v>53</v>
      </c>
      <c r="C20" s="104" t="str">
        <f>+BPU!C24</f>
        <v>le forfait annuel</v>
      </c>
      <c r="D20" s="90">
        <f>+BPU!D24</f>
        <v>0</v>
      </c>
      <c r="E20" s="86">
        <v>4</v>
      </c>
      <c r="F20" s="90">
        <f t="shared" si="2"/>
        <v>0</v>
      </c>
    </row>
    <row r="21" spans="1:6" ht="30" x14ac:dyDescent="0.25">
      <c r="A21" s="64" t="s">
        <v>28</v>
      </c>
      <c r="B21" s="73" t="s">
        <v>54</v>
      </c>
      <c r="C21" s="101" t="str">
        <f>+BPU!C25</f>
        <v>le forfait annuel</v>
      </c>
      <c r="D21" s="85">
        <f>+BPU!D25</f>
        <v>0</v>
      </c>
      <c r="E21" s="86">
        <v>4</v>
      </c>
      <c r="F21" s="85">
        <f t="shared" si="2"/>
        <v>0</v>
      </c>
    </row>
    <row r="22" spans="1:6" ht="60.75" thickBot="1" x14ac:dyDescent="0.3">
      <c r="A22" s="68" t="s">
        <v>29</v>
      </c>
      <c r="B22" s="74" t="s">
        <v>55</v>
      </c>
      <c r="C22" s="105" t="str">
        <f>+BPU!C26</f>
        <v>le forfait</v>
      </c>
      <c r="D22" s="91">
        <f>+BPU!D26</f>
        <v>0</v>
      </c>
      <c r="E22" s="88">
        <v>1</v>
      </c>
      <c r="F22" s="91">
        <f t="shared" si="2"/>
        <v>0</v>
      </c>
    </row>
    <row r="23" spans="1:6" ht="15.75" thickBot="1" x14ac:dyDescent="0.3">
      <c r="A23" s="57">
        <v>4</v>
      </c>
      <c r="B23" s="81" t="s">
        <v>21</v>
      </c>
      <c r="C23" s="102"/>
      <c r="D23" s="11"/>
      <c r="E23" s="11"/>
      <c r="F23" s="82"/>
    </row>
    <row r="24" spans="1:6" ht="30.75" thickBot="1" x14ac:dyDescent="0.3">
      <c r="A24" s="23" t="s">
        <v>30</v>
      </c>
      <c r="B24" s="43" t="s">
        <v>56</v>
      </c>
      <c r="C24" s="106" t="str">
        <f>+BPU!C28</f>
        <v>le forfait</v>
      </c>
      <c r="D24" s="35">
        <f>+BPU!D28</f>
        <v>0</v>
      </c>
      <c r="E24" s="22">
        <v>1</v>
      </c>
      <c r="F24" s="35">
        <f>D24*E24</f>
        <v>0</v>
      </c>
    </row>
    <row r="25" spans="1:6" ht="15.75" thickBot="1" x14ac:dyDescent="0.3">
      <c r="A25" s="57">
        <v>5</v>
      </c>
      <c r="B25" s="81" t="s">
        <v>70</v>
      </c>
      <c r="C25" s="102"/>
      <c r="D25" s="11"/>
      <c r="E25" s="11"/>
      <c r="F25" s="82"/>
    </row>
    <row r="26" spans="1:6" ht="45.75" thickBot="1" x14ac:dyDescent="0.3">
      <c r="A26" s="23" t="s">
        <v>71</v>
      </c>
      <c r="B26" s="54" t="s">
        <v>72</v>
      </c>
      <c r="C26" s="106" t="str">
        <f>+BPU!C30</f>
        <v>le forfait annuel</v>
      </c>
      <c r="D26" s="35">
        <f>+BPU!D30</f>
        <v>0</v>
      </c>
      <c r="E26" s="22">
        <v>4</v>
      </c>
      <c r="F26" s="35">
        <f>D26*E26</f>
        <v>0</v>
      </c>
    </row>
    <row r="27" spans="1:6" ht="15.75" thickBot="1" x14ac:dyDescent="0.3">
      <c r="A27" s="92" t="s">
        <v>31</v>
      </c>
      <c r="B27" s="93"/>
      <c r="C27" s="107"/>
      <c r="D27" s="93"/>
      <c r="E27" s="97"/>
      <c r="F27" s="98"/>
    </row>
    <row r="28" spans="1:6" ht="15.75" thickBot="1" x14ac:dyDescent="0.3">
      <c r="A28" s="57">
        <v>1</v>
      </c>
      <c r="B28" s="81" t="s">
        <v>61</v>
      </c>
      <c r="C28" s="102"/>
      <c r="D28" s="11"/>
      <c r="E28" s="11"/>
      <c r="F28" s="82"/>
    </row>
    <row r="29" spans="1:6" ht="45" x14ac:dyDescent="0.25">
      <c r="A29" s="60" t="s">
        <v>75</v>
      </c>
      <c r="B29" s="61" t="s">
        <v>78</v>
      </c>
      <c r="C29" s="108" t="str">
        <f>+BPU!C33</f>
        <v>l'acte</v>
      </c>
      <c r="D29" s="83">
        <f>+BPU!D33</f>
        <v>0</v>
      </c>
      <c r="E29" s="84">
        <v>3</v>
      </c>
      <c r="F29" s="83">
        <f t="shared" ref="F29:F32" si="3">D29*E29</f>
        <v>0</v>
      </c>
    </row>
    <row r="30" spans="1:6" x14ac:dyDescent="0.25">
      <c r="A30" s="64" t="s">
        <v>76</v>
      </c>
      <c r="B30" s="65" t="s">
        <v>79</v>
      </c>
      <c r="C30" s="109" t="str">
        <f>+BPU!C34</f>
        <v>l'expertise</v>
      </c>
      <c r="D30" s="85">
        <f>+BPU!D34</f>
        <v>0</v>
      </c>
      <c r="E30" s="86">
        <v>1</v>
      </c>
      <c r="F30" s="85">
        <f t="shared" si="3"/>
        <v>0</v>
      </c>
    </row>
    <row r="31" spans="1:6" ht="45" x14ac:dyDescent="0.25">
      <c r="A31" s="64" t="s">
        <v>32</v>
      </c>
      <c r="B31" s="65" t="s">
        <v>62</v>
      </c>
      <c r="C31" s="109" t="str">
        <f>+BPU!C35</f>
        <v>la phase de dialogue</v>
      </c>
      <c r="D31" s="85">
        <f>+BPU!D35</f>
        <v>0</v>
      </c>
      <c r="E31" s="86">
        <v>1</v>
      </c>
      <c r="F31" s="85">
        <f t="shared" si="3"/>
        <v>0</v>
      </c>
    </row>
    <row r="32" spans="1:6" ht="30.75" thickBot="1" x14ac:dyDescent="0.3">
      <c r="A32" s="68" t="s">
        <v>33</v>
      </c>
      <c r="B32" s="77" t="s">
        <v>63</v>
      </c>
      <c r="C32" s="110" t="str">
        <f>+BPU!C36</f>
        <v>le Porter à Connaissance</v>
      </c>
      <c r="D32" s="87">
        <f>+BPU!D36</f>
        <v>0</v>
      </c>
      <c r="E32" s="88">
        <v>2</v>
      </c>
      <c r="F32" s="87">
        <f t="shared" si="3"/>
        <v>0</v>
      </c>
    </row>
    <row r="33" spans="1:6" ht="15.75" thickBot="1" x14ac:dyDescent="0.3">
      <c r="A33" s="57">
        <v>2</v>
      </c>
      <c r="B33" s="81" t="s">
        <v>34</v>
      </c>
      <c r="C33" s="102"/>
      <c r="D33" s="11"/>
      <c r="E33" s="11"/>
      <c r="F33" s="82"/>
    </row>
    <row r="34" spans="1:6" ht="30.75" thickBot="1" x14ac:dyDescent="0.3">
      <c r="A34" s="40" t="s">
        <v>58</v>
      </c>
      <c r="B34" s="41" t="s">
        <v>64</v>
      </c>
      <c r="C34" s="111" t="str">
        <f>+BPU!C38</f>
        <v>la journée</v>
      </c>
      <c r="D34" s="42">
        <f>+BPU!D38</f>
        <v>0</v>
      </c>
      <c r="E34" s="51">
        <v>1</v>
      </c>
      <c r="F34" s="42">
        <f t="shared" ref="F34:F36" si="4">D34*E34</f>
        <v>0</v>
      </c>
    </row>
    <row r="35" spans="1:6" ht="30.75" thickBot="1" x14ac:dyDescent="0.3">
      <c r="A35" s="38" t="s">
        <v>59</v>
      </c>
      <c r="B35" s="52" t="s">
        <v>65</v>
      </c>
      <c r="C35" s="111" t="str">
        <f>+BPU!C39</f>
        <v>la journée</v>
      </c>
      <c r="D35" s="13">
        <f>+BPU!D39</f>
        <v>0</v>
      </c>
      <c r="E35" s="27">
        <v>1</v>
      </c>
      <c r="F35" s="13">
        <f t="shared" si="4"/>
        <v>0</v>
      </c>
    </row>
    <row r="36" spans="1:6" ht="30.75" thickBot="1" x14ac:dyDescent="0.3">
      <c r="A36" s="24" t="s">
        <v>60</v>
      </c>
      <c r="B36" s="9" t="s">
        <v>66</v>
      </c>
      <c r="C36" s="111" t="str">
        <f>+BPU!C40</f>
        <v>la journée</v>
      </c>
      <c r="D36" s="50">
        <f>+BPU!D40</f>
        <v>0</v>
      </c>
      <c r="E36" s="53">
        <v>1</v>
      </c>
      <c r="F36" s="50">
        <f t="shared" si="4"/>
        <v>0</v>
      </c>
    </row>
    <row r="37" spans="1:6" ht="15.75" thickBot="1" x14ac:dyDescent="0.3">
      <c r="A37" s="79"/>
      <c r="B37" s="18"/>
      <c r="C37" s="18"/>
      <c r="D37" s="18"/>
      <c r="E37" s="18"/>
      <c r="F37" s="28"/>
    </row>
    <row r="38" spans="1:6" ht="15.75" thickBot="1" x14ac:dyDescent="0.3">
      <c r="A38" s="80"/>
      <c r="B38" s="16"/>
      <c r="C38" s="15"/>
      <c r="D38" s="15"/>
      <c r="E38" s="29" t="s">
        <v>8</v>
      </c>
      <c r="F38" s="30">
        <f>SUM(F10:F36)</f>
        <v>0</v>
      </c>
    </row>
    <row r="39" spans="1:6" ht="15.75" thickBot="1" x14ac:dyDescent="0.3">
      <c r="A39" s="80"/>
      <c r="B39" s="16"/>
      <c r="C39" s="15"/>
      <c r="D39" s="15"/>
      <c r="E39" s="31" t="s">
        <v>9</v>
      </c>
      <c r="F39" s="32">
        <f>0.2*F38</f>
        <v>0</v>
      </c>
    </row>
    <row r="40" spans="1:6" ht="15.75" thickBot="1" x14ac:dyDescent="0.3">
      <c r="A40" s="80"/>
      <c r="B40" s="16"/>
      <c r="C40" s="15"/>
      <c r="D40" s="15"/>
      <c r="E40" s="33" t="s">
        <v>10</v>
      </c>
      <c r="F40" s="34">
        <f>F39+F38</f>
        <v>0</v>
      </c>
    </row>
    <row r="41" spans="1:6" x14ac:dyDescent="0.25">
      <c r="A41" s="80"/>
      <c r="B41" s="16"/>
      <c r="C41" s="15"/>
      <c r="D41" s="15"/>
      <c r="E41" s="3"/>
      <c r="F41" s="37"/>
    </row>
    <row r="42" spans="1:6" x14ac:dyDescent="0.25">
      <c r="A42" s="80"/>
      <c r="C42" s="15"/>
      <c r="D42" s="15"/>
      <c r="E42" s="15"/>
      <c r="F42" s="15"/>
    </row>
    <row r="43" spans="1:6" x14ac:dyDescent="0.25">
      <c r="A43" s="80"/>
      <c r="C43" s="15"/>
      <c r="D43" s="15"/>
      <c r="E43" s="15"/>
      <c r="F43" s="15"/>
    </row>
    <row r="44" spans="1:6" x14ac:dyDescent="0.25">
      <c r="A44" s="80"/>
      <c r="C44" s="15"/>
      <c r="D44" s="15"/>
      <c r="E44" s="15"/>
      <c r="F44" s="15"/>
    </row>
  </sheetData>
  <sheetProtection deleteColumns="0" deleteRows="0"/>
  <pageMargins left="0.25" right="0.25"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vt:lpstr>
      <vt:lpstr>DQE</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SANTOLI Donato, VNF/DT Sud-Ouest/Subdi Haute Garonne - Toulouse</dc:creator>
  <dc:description/>
  <cp:lastModifiedBy>MITTON PACHECO Capucine</cp:lastModifiedBy>
  <cp:revision>1</cp:revision>
  <cp:lastPrinted>2018-10-19T12:20:22Z</cp:lastPrinted>
  <dcterms:created xsi:type="dcterms:W3CDTF">2018-06-08T16:50:29Z</dcterms:created>
  <dcterms:modified xsi:type="dcterms:W3CDTF">2026-01-08T14:03:35Z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