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Gestion ACHATS\ACHAT\DOSSIERS ACHETEURS\01 - Affaires en cours\2026-005-CR RP et sécurité classique\0 - Doc de travail\"/>
    </mc:Choice>
  </mc:AlternateContent>
  <xr:revisionPtr revIDLastSave="0" documentId="13_ncr:1_{0631E76C-F62B-44E0-A88F-0B827278ACC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U" sheetId="6" r:id="rId1"/>
    <sheet name="DQE" sheetId="8" r:id="rId2"/>
  </sheets>
  <definedNames>
    <definedName name="_xlnm.Print_Area" localSheetId="0">BPU!$A$1:$C$28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8" l="1"/>
  <c r="E17" i="8"/>
  <c r="E15" i="8"/>
  <c r="E13" i="8"/>
  <c r="E11" i="8"/>
  <c r="E9" i="8"/>
  <c r="J11" i="8"/>
  <c r="H28" i="8"/>
  <c r="I28" i="8"/>
  <c r="J28" i="8"/>
  <c r="K28" i="8"/>
  <c r="L28" i="8"/>
  <c r="M28" i="8"/>
  <c r="N28" i="8"/>
  <c r="O28" i="8"/>
  <c r="P28" i="8"/>
  <c r="Q28" i="8"/>
  <c r="R28" i="8"/>
  <c r="F26" i="8"/>
  <c r="E36" i="8"/>
  <c r="E34" i="8"/>
  <c r="E32" i="8"/>
  <c r="E30" i="8"/>
  <c r="E28" i="8"/>
  <c r="E2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G28" i="8"/>
  <c r="F28" i="8"/>
  <c r="R26" i="8"/>
  <c r="Q26" i="8"/>
  <c r="P26" i="8"/>
  <c r="O26" i="8"/>
  <c r="N26" i="8"/>
  <c r="M26" i="8"/>
  <c r="L26" i="8"/>
  <c r="K26" i="8"/>
  <c r="J26" i="8"/>
  <c r="I26" i="8"/>
  <c r="H26" i="8"/>
  <c r="G26" i="8"/>
  <c r="O9" i="8"/>
  <c r="P9" i="8"/>
  <c r="F11" i="8"/>
  <c r="G11" i="8"/>
  <c r="H11" i="8"/>
  <c r="I11" i="8"/>
  <c r="K11" i="8"/>
  <c r="L11" i="8"/>
  <c r="M11" i="8"/>
  <c r="N11" i="8"/>
  <c r="O11" i="8"/>
  <c r="P11" i="8"/>
  <c r="Q11" i="8"/>
  <c r="R11" i="8"/>
  <c r="F13" i="8"/>
  <c r="G13" i="8"/>
  <c r="H13" i="8"/>
  <c r="I13" i="8"/>
  <c r="J13" i="8"/>
  <c r="K13" i="8"/>
  <c r="L13" i="8"/>
  <c r="M13" i="8"/>
  <c r="N13" i="8"/>
  <c r="O13" i="8"/>
  <c r="P13" i="8"/>
  <c r="Q13" i="8"/>
  <c r="R13" i="8"/>
  <c r="F15" i="8"/>
  <c r="G15" i="8"/>
  <c r="H15" i="8"/>
  <c r="I15" i="8"/>
  <c r="J15" i="8"/>
  <c r="K15" i="8"/>
  <c r="L15" i="8"/>
  <c r="M15" i="8"/>
  <c r="N15" i="8"/>
  <c r="O15" i="8"/>
  <c r="P15" i="8"/>
  <c r="Q15" i="8"/>
  <c r="R15" i="8"/>
  <c r="F17" i="8"/>
  <c r="G17" i="8"/>
  <c r="H17" i="8"/>
  <c r="I17" i="8"/>
  <c r="J17" i="8"/>
  <c r="K17" i="8"/>
  <c r="L17" i="8"/>
  <c r="M17" i="8"/>
  <c r="N17" i="8"/>
  <c r="O17" i="8"/>
  <c r="P17" i="8"/>
  <c r="Q17" i="8"/>
  <c r="R17" i="8"/>
  <c r="F19" i="8"/>
  <c r="G19" i="8"/>
  <c r="H19" i="8"/>
  <c r="I19" i="8"/>
  <c r="J19" i="8"/>
  <c r="K19" i="8"/>
  <c r="L19" i="8"/>
  <c r="M19" i="8"/>
  <c r="N19" i="8"/>
  <c r="O19" i="8"/>
  <c r="P19" i="8"/>
  <c r="Q19" i="8"/>
  <c r="R19" i="8"/>
  <c r="G9" i="8"/>
  <c r="H9" i="8"/>
  <c r="I9" i="8"/>
  <c r="J9" i="8"/>
  <c r="K9" i="8"/>
  <c r="L9" i="8"/>
  <c r="M9" i="8"/>
  <c r="N9" i="8"/>
  <c r="Q9" i="8"/>
  <c r="R9" i="8"/>
  <c r="F9" i="8"/>
  <c r="S12" i="8" l="1"/>
  <c r="S35" i="8"/>
  <c r="S10" i="8"/>
  <c r="S8" i="8"/>
  <c r="S33" i="8"/>
  <c r="S25" i="8"/>
  <c r="S14" i="8"/>
  <c r="S31" i="8"/>
  <c r="S16" i="8"/>
  <c r="S18" i="8"/>
  <c r="S27" i="8"/>
  <c r="S29" i="8"/>
</calcChain>
</file>

<file path=xl/sharedStrings.xml><?xml version="1.0" encoding="utf-8"?>
<sst xmlns="http://schemas.openxmlformats.org/spreadsheetml/2006/main" count="102" uniqueCount="33">
  <si>
    <t>Date</t>
  </si>
  <si>
    <t xml:space="preserve">Signature </t>
  </si>
  <si>
    <t xml:space="preserve">NOM Prénom </t>
  </si>
  <si>
    <t xml:space="preserve">Soumissionnaire </t>
  </si>
  <si>
    <t>Du Lundi au vendredi</t>
  </si>
  <si>
    <t>8h30 – 17h30</t>
  </si>
  <si>
    <t>Horaires décalés semaine</t>
  </si>
  <si>
    <t>7h00 – 15h00</t>
  </si>
  <si>
    <t>15h00 – 23h00</t>
  </si>
  <si>
    <t>23h00 – 7h00</t>
  </si>
  <si>
    <t>Samedi</t>
  </si>
  <si>
    <t>Travaillé</t>
  </si>
  <si>
    <t>Dimanche, jour férié</t>
  </si>
  <si>
    <t>INTERVENANT EN HYGIENE &amp; SECURITE ET RADIOPROTECTION</t>
  </si>
  <si>
    <t>RENFORT EXCEPTIONNEL</t>
  </si>
  <si>
    <t xml:space="preserve">JOUR </t>
  </si>
  <si>
    <t>HORAIRES</t>
  </si>
  <si>
    <t>Taux horaire en Euros 
Hors Taxes</t>
  </si>
  <si>
    <t>PERIODE</t>
  </si>
  <si>
    <t>BPU (Bordereau de Prix Unitaire)</t>
  </si>
  <si>
    <t>* Sous réserve de l'accord de SOLEIL</t>
  </si>
  <si>
    <t>Total en Euros 
Hors Taxes</t>
  </si>
  <si>
    <t>TOTAL</t>
  </si>
  <si>
    <t>nbe de jours</t>
  </si>
  <si>
    <t>Quantité du 24/03/2026 au 23/03/2027</t>
  </si>
  <si>
    <t>A remplir par le soumissionnaire</t>
  </si>
  <si>
    <t>Horaires normaux semaine</t>
  </si>
  <si>
    <t>Nbe d'intervenant</t>
  </si>
  <si>
    <t>Nbe de renfort</t>
  </si>
  <si>
    <t>Nbe heures</t>
  </si>
  <si>
    <t>DQE (Détail Quantitatif Estimatif) - Non contractuel</t>
  </si>
  <si>
    <t>AFFAIRE 2026-005-CR - Prestation en assistance technique en matière d'hygiène et sécurité et de radioprotection</t>
  </si>
  <si>
    <t xml:space="preserve"> Le soumissionnaire remet le BPU complété sous PDF signé, conforme, 
ET sous forme de fichier EXCEL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</si>
</sst>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Arial"/>
      <family val="2"/>
    </font>
    <font>
      <b/>
      <sz val="14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/>
    <xf numFmtId="0" fontId="1" fillId="0" borderId="0" xfId="0" applyFont="1"/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top"/>
    </xf>
    <xf numFmtId="0" fontId="0" fillId="5" borderId="1" xfId="0" applyFill="1" applyBorder="1" applyAlignment="1">
      <alignment horizontal="left" vertical="top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Continuous" vertical="center" wrapText="1"/>
    </xf>
    <xf numFmtId="17" fontId="1" fillId="7" borderId="1" xfId="0" applyNumberFormat="1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64" fontId="1" fillId="8" borderId="1" xfId="0" applyNumberFormat="1" applyFont="1" applyFill="1" applyBorder="1" applyAlignment="1">
      <alignment horizontal="right" vertical="center"/>
    </xf>
    <xf numFmtId="164" fontId="9" fillId="8" borderId="0" xfId="0" applyNumberFormat="1" applyFont="1" applyFill="1" applyAlignment="1">
      <alignment horizontal="right" vertical="center"/>
    </xf>
    <xf numFmtId="0" fontId="5" fillId="9" borderId="1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Continuous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7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0" xfId="0" applyAlignment="1">
      <alignment horizontal="center"/>
    </xf>
    <xf numFmtId="0" fontId="5" fillId="6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10" borderId="3" xfId="0" applyFont="1" applyFill="1" applyBorder="1" applyAlignment="1">
      <alignment horizontal="center" vertical="center" wrapText="1"/>
    </xf>
    <xf numFmtId="0" fontId="11" fillId="1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</xdr:colOff>
      <xdr:row>0</xdr:row>
      <xdr:rowOff>1</xdr:rowOff>
    </xdr:from>
    <xdr:to>
      <xdr:col>0</xdr:col>
      <xdr:colOff>1133475</xdr:colOff>
      <xdr:row>0</xdr:row>
      <xdr:rowOff>568931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28DAFAD-1059-4973-A2F1-B678E3137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" y="1"/>
          <a:ext cx="1112520" cy="5689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53340</xdr:rowOff>
    </xdr:from>
    <xdr:to>
      <xdr:col>0</xdr:col>
      <xdr:colOff>1310640</xdr:colOff>
      <xdr:row>0</xdr:row>
      <xdr:rowOff>688515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A274031-3117-455C-BED5-21A2324ADE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" y="53340"/>
          <a:ext cx="1242060" cy="635175"/>
        </a:xfrm>
        <a:prstGeom prst="rect">
          <a:avLst/>
        </a:prstGeom>
      </xdr:spPr>
    </xdr:pic>
    <xdr:clientData/>
  </xdr:twoCellAnchor>
  <xdr:twoCellAnchor editAs="oneCell">
    <xdr:from>
      <xdr:col>0</xdr:col>
      <xdr:colOff>68580</xdr:colOff>
      <xdr:row>0</xdr:row>
      <xdr:rowOff>53340</xdr:rowOff>
    </xdr:from>
    <xdr:to>
      <xdr:col>0</xdr:col>
      <xdr:colOff>1310640</xdr:colOff>
      <xdr:row>1</xdr:row>
      <xdr:rowOff>2715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9A7128D-85F6-4D96-A195-82C851B19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" y="53340"/>
          <a:ext cx="1242060" cy="635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69A0F-C867-4073-99DD-E5AD1B841C17}">
  <sheetPr>
    <pageSetUpPr fitToPage="1"/>
  </sheetPr>
  <dimension ref="A1:D28"/>
  <sheetViews>
    <sheetView tabSelected="1" zoomScaleNormal="100" workbookViewId="0">
      <selection activeCell="I5" sqref="I5"/>
    </sheetView>
  </sheetViews>
  <sheetFormatPr baseColWidth="10" defaultColWidth="11.42578125" defaultRowHeight="15" x14ac:dyDescent="0.25"/>
  <cols>
    <col min="1" max="1" width="36.5703125" customWidth="1"/>
    <col min="2" max="2" width="27.140625" customWidth="1"/>
    <col min="3" max="3" width="31.42578125" customWidth="1"/>
  </cols>
  <sheetData>
    <row r="1" spans="1:4" ht="50.25" customHeight="1" x14ac:dyDescent="0.25"/>
    <row r="2" spans="1:4" s="2" customFormat="1" ht="54" customHeight="1" x14ac:dyDescent="0.25">
      <c r="A2" s="39" t="s">
        <v>31</v>
      </c>
      <c r="B2" s="39"/>
      <c r="C2" s="39"/>
    </row>
    <row r="3" spans="1:4" ht="34.5" customHeight="1" x14ac:dyDescent="0.25">
      <c r="A3" s="40" t="s">
        <v>19</v>
      </c>
      <c r="B3" s="40"/>
      <c r="C3" s="40"/>
    </row>
    <row r="4" spans="1:4" s="1" customFormat="1" ht="45.75" customHeight="1" x14ac:dyDescent="0.25">
      <c r="A4" s="41" t="s">
        <v>32</v>
      </c>
      <c r="B4" s="41"/>
      <c r="C4" s="41"/>
    </row>
    <row r="5" spans="1:4" s="1" customFormat="1" ht="45.75" customHeight="1" x14ac:dyDescent="0.25">
      <c r="A5" s="45" t="s">
        <v>18</v>
      </c>
      <c r="B5" s="45"/>
      <c r="C5" s="13" t="s">
        <v>13</v>
      </c>
    </row>
    <row r="6" spans="1:4" s="4" customFormat="1" ht="39.75" customHeight="1" x14ac:dyDescent="0.25">
      <c r="A6" s="14" t="s">
        <v>15</v>
      </c>
      <c r="B6" s="15" t="s">
        <v>16</v>
      </c>
      <c r="C6" s="16" t="s">
        <v>17</v>
      </c>
    </row>
    <row r="7" spans="1:4" ht="24" customHeight="1" x14ac:dyDescent="0.25">
      <c r="A7" s="10" t="s">
        <v>4</v>
      </c>
      <c r="B7" s="11" t="s">
        <v>5</v>
      </c>
      <c r="C7" s="27"/>
    </row>
    <row r="8" spans="1:4" ht="24" customHeight="1" x14ac:dyDescent="0.25">
      <c r="A8" s="10" t="s">
        <v>6</v>
      </c>
      <c r="B8" s="11" t="s">
        <v>7</v>
      </c>
      <c r="C8" s="27"/>
    </row>
    <row r="9" spans="1:4" ht="24" customHeight="1" x14ac:dyDescent="0.25">
      <c r="A9" s="10" t="s">
        <v>6</v>
      </c>
      <c r="B9" s="11" t="s">
        <v>8</v>
      </c>
      <c r="C9" s="27"/>
    </row>
    <row r="10" spans="1:4" ht="24" customHeight="1" x14ac:dyDescent="0.25">
      <c r="A10" s="10" t="s">
        <v>6</v>
      </c>
      <c r="B10" s="11" t="s">
        <v>9</v>
      </c>
      <c r="C10" s="27"/>
    </row>
    <row r="11" spans="1:4" ht="24" customHeight="1" x14ac:dyDescent="0.25">
      <c r="A11" s="10" t="s">
        <v>10</v>
      </c>
      <c r="B11" s="11" t="s">
        <v>11</v>
      </c>
      <c r="C11" s="27"/>
    </row>
    <row r="12" spans="1:4" ht="24" customHeight="1" x14ac:dyDescent="0.25">
      <c r="A12" s="10" t="s">
        <v>12</v>
      </c>
      <c r="B12" s="11" t="s">
        <v>11</v>
      </c>
      <c r="C12" s="27"/>
    </row>
    <row r="13" spans="1:4" ht="24" customHeight="1" x14ac:dyDescent="0.25">
      <c r="A13" s="6" t="s">
        <v>20</v>
      </c>
      <c r="B13" s="5"/>
      <c r="C13" s="28" t="s">
        <v>25</v>
      </c>
      <c r="D13" s="3"/>
    </row>
    <row r="14" spans="1:4" s="1" customFormat="1" ht="12" customHeight="1" x14ac:dyDescent="0.25">
      <c r="A14" s="41"/>
      <c r="B14" s="41"/>
      <c r="C14" s="41"/>
    </row>
    <row r="15" spans="1:4" s="1" customFormat="1" ht="45.75" customHeight="1" x14ac:dyDescent="0.25">
      <c r="A15" s="42" t="s">
        <v>18</v>
      </c>
      <c r="B15" s="42"/>
      <c r="C15" s="22" t="s">
        <v>14</v>
      </c>
    </row>
    <row r="16" spans="1:4" s="4" customFormat="1" ht="39.75" customHeight="1" x14ac:dyDescent="0.25">
      <c r="A16" s="7" t="s">
        <v>15</v>
      </c>
      <c r="B16" s="8" t="s">
        <v>16</v>
      </c>
      <c r="C16" s="9" t="s">
        <v>17</v>
      </c>
    </row>
    <row r="17" spans="1:3" s="1" customFormat="1" ht="24" customHeight="1" x14ac:dyDescent="0.25">
      <c r="A17" s="10" t="s">
        <v>26</v>
      </c>
      <c r="B17" s="11" t="s">
        <v>5</v>
      </c>
      <c r="C17" s="27"/>
    </row>
    <row r="18" spans="1:3" s="1" customFormat="1" ht="24" customHeight="1" x14ac:dyDescent="0.25">
      <c r="A18" s="10" t="s">
        <v>6</v>
      </c>
      <c r="B18" s="11" t="s">
        <v>7</v>
      </c>
      <c r="C18" s="27"/>
    </row>
    <row r="19" spans="1:3" s="1" customFormat="1" ht="24" customHeight="1" x14ac:dyDescent="0.25">
      <c r="A19" s="10" t="s">
        <v>6</v>
      </c>
      <c r="B19" s="11" t="s">
        <v>8</v>
      </c>
      <c r="C19" s="27"/>
    </row>
    <row r="20" spans="1:3" s="1" customFormat="1" ht="24" customHeight="1" x14ac:dyDescent="0.25">
      <c r="A20" s="10" t="s">
        <v>6</v>
      </c>
      <c r="B20" s="11" t="s">
        <v>9</v>
      </c>
      <c r="C20" s="27"/>
    </row>
    <row r="21" spans="1:3" s="1" customFormat="1" ht="24" customHeight="1" x14ac:dyDescent="0.25">
      <c r="A21" s="10" t="s">
        <v>10</v>
      </c>
      <c r="B21" s="11" t="s">
        <v>11</v>
      </c>
      <c r="C21" s="27"/>
    </row>
    <row r="22" spans="1:3" s="1" customFormat="1" ht="24" customHeight="1" x14ac:dyDescent="0.25">
      <c r="A22" s="10" t="s">
        <v>12</v>
      </c>
      <c r="B22" s="11" t="s">
        <v>11</v>
      </c>
      <c r="C22" s="27"/>
    </row>
    <row r="23" spans="1:3" ht="23.45" customHeight="1" x14ac:dyDescent="0.25">
      <c r="C23" s="28" t="s">
        <v>25</v>
      </c>
    </row>
    <row r="24" spans="1:3" ht="21.75" customHeight="1" x14ac:dyDescent="0.25">
      <c r="A24" s="44"/>
      <c r="B24" s="44"/>
      <c r="C24" s="44"/>
    </row>
    <row r="25" spans="1:3" s="1" customFormat="1" ht="21" customHeight="1" x14ac:dyDescent="0.25">
      <c r="A25" s="17" t="s">
        <v>3</v>
      </c>
      <c r="B25" s="43"/>
      <c r="C25" s="43"/>
    </row>
    <row r="26" spans="1:3" s="1" customFormat="1" ht="21" customHeight="1" x14ac:dyDescent="0.25">
      <c r="A26" s="18" t="s">
        <v>2</v>
      </c>
      <c r="B26" s="38"/>
      <c r="C26" s="38"/>
    </row>
    <row r="27" spans="1:3" s="1" customFormat="1" ht="21" customHeight="1" x14ac:dyDescent="0.25">
      <c r="A27" s="18" t="s">
        <v>0</v>
      </c>
      <c r="B27" s="38"/>
      <c r="C27" s="38"/>
    </row>
    <row r="28" spans="1:3" s="1" customFormat="1" ht="58.5" customHeight="1" x14ac:dyDescent="0.25">
      <c r="A28" s="18" t="s">
        <v>1</v>
      </c>
      <c r="B28" s="38"/>
      <c r="C28" s="38"/>
    </row>
  </sheetData>
  <sheetProtection selectLockedCells="1"/>
  <mergeCells count="11">
    <mergeCell ref="B26:C26"/>
    <mergeCell ref="B27:C27"/>
    <mergeCell ref="B28:C28"/>
    <mergeCell ref="A2:C2"/>
    <mergeCell ref="A3:C3"/>
    <mergeCell ref="A4:C4"/>
    <mergeCell ref="A14:C14"/>
    <mergeCell ref="A15:B15"/>
    <mergeCell ref="B25:C25"/>
    <mergeCell ref="A24:C24"/>
    <mergeCell ref="A5:B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E5121-A32D-4FA4-B6BD-32268FC3102D}">
  <dimension ref="A1:S37"/>
  <sheetViews>
    <sheetView showGridLines="0" zoomScale="80" zoomScaleNormal="80" workbookViewId="0">
      <selection activeCell="Y2" sqref="Y2"/>
    </sheetView>
  </sheetViews>
  <sheetFormatPr baseColWidth="10" defaultColWidth="9.140625" defaultRowHeight="15" x14ac:dyDescent="0.25"/>
  <cols>
    <col min="1" max="1" width="30" customWidth="1"/>
    <col min="2" max="2" width="22.85546875" customWidth="1"/>
    <col min="3" max="3" width="15" customWidth="1"/>
    <col min="4" max="4" width="8.42578125" customWidth="1"/>
    <col min="5" max="5" width="22.28515625" customWidth="1"/>
    <col min="6" max="6" width="8.28515625" bestFit="1" customWidth="1"/>
    <col min="7" max="7" width="6.7109375" customWidth="1"/>
    <col min="8" max="8" width="7.28515625" bestFit="1" customWidth="1"/>
    <col min="9" max="9" width="7.140625" bestFit="1" customWidth="1"/>
    <col min="10" max="10" width="6.5703125" bestFit="1" customWidth="1"/>
    <col min="11" max="12" width="7.7109375" bestFit="1" customWidth="1"/>
    <col min="13" max="13" width="6.5703125" bestFit="1" customWidth="1"/>
    <col min="14" max="14" width="7.140625" bestFit="1" customWidth="1"/>
    <col min="15" max="15" width="6.85546875" bestFit="1" customWidth="1"/>
    <col min="16" max="16" width="7.7109375" bestFit="1" customWidth="1"/>
    <col min="17" max="17" width="7.42578125" bestFit="1" customWidth="1"/>
    <col min="18" max="18" width="8.28515625" bestFit="1" customWidth="1"/>
    <col min="19" max="19" width="14.85546875" bestFit="1" customWidth="1"/>
    <col min="20" max="20" width="14.7109375" customWidth="1"/>
    <col min="28" max="28" width="3" customWidth="1"/>
    <col min="31" max="31" width="25" customWidth="1"/>
  </cols>
  <sheetData>
    <row r="1" spans="1:19" ht="54.6" customHeight="1" x14ac:dyDescent="0.25"/>
    <row r="2" spans="1:19" s="2" customFormat="1" ht="38.25" customHeight="1" x14ac:dyDescent="0.25">
      <c r="A2" s="46" t="s">
        <v>31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1:19" ht="36.75" customHeight="1" x14ac:dyDescent="0.25">
      <c r="A3" s="47" t="s">
        <v>30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</row>
    <row r="5" spans="1:19" ht="39" customHeight="1" x14ac:dyDescent="0.25">
      <c r="A5" s="59" t="s">
        <v>13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</row>
    <row r="6" spans="1:19" ht="59.25" customHeight="1" x14ac:dyDescent="0.25">
      <c r="A6" s="45" t="s">
        <v>18</v>
      </c>
      <c r="B6" s="45"/>
      <c r="C6" s="21"/>
      <c r="D6" s="21"/>
      <c r="E6" s="13"/>
      <c r="F6" s="23" t="s">
        <v>24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13" t="s">
        <v>21</v>
      </c>
    </row>
    <row r="7" spans="1:19" ht="30" x14ac:dyDescent="0.25">
      <c r="A7" s="14" t="s">
        <v>15</v>
      </c>
      <c r="B7" s="15" t="s">
        <v>16</v>
      </c>
      <c r="C7" s="15" t="s">
        <v>27</v>
      </c>
      <c r="D7" s="15" t="s">
        <v>29</v>
      </c>
      <c r="E7" s="16" t="s">
        <v>17</v>
      </c>
      <c r="F7" s="24">
        <v>46082</v>
      </c>
      <c r="G7" s="24">
        <v>46113</v>
      </c>
      <c r="H7" s="24">
        <v>46143</v>
      </c>
      <c r="I7" s="24">
        <v>46174</v>
      </c>
      <c r="J7" s="24">
        <v>46204</v>
      </c>
      <c r="K7" s="24">
        <v>46235</v>
      </c>
      <c r="L7" s="24">
        <v>46266</v>
      </c>
      <c r="M7" s="24">
        <v>46296</v>
      </c>
      <c r="N7" s="24">
        <v>46327</v>
      </c>
      <c r="O7" s="24">
        <v>46357</v>
      </c>
      <c r="P7" s="24">
        <v>46388</v>
      </c>
      <c r="Q7" s="24">
        <v>46419</v>
      </c>
      <c r="R7" s="24">
        <v>46447</v>
      </c>
      <c r="S7" s="15"/>
    </row>
    <row r="8" spans="1:19" ht="15" customHeight="1" x14ac:dyDescent="0.25">
      <c r="A8" s="52" t="s">
        <v>4</v>
      </c>
      <c r="B8" s="54" t="s">
        <v>5</v>
      </c>
      <c r="C8" s="54">
        <v>1</v>
      </c>
      <c r="D8" s="54">
        <v>8</v>
      </c>
      <c r="E8" s="25" t="s">
        <v>23</v>
      </c>
      <c r="F8" s="26">
        <v>5</v>
      </c>
      <c r="G8" s="26">
        <v>21</v>
      </c>
      <c r="H8" s="26">
        <v>18</v>
      </c>
      <c r="I8" s="26">
        <v>19</v>
      </c>
      <c r="J8" s="26">
        <v>21</v>
      </c>
      <c r="K8" s="26">
        <v>19</v>
      </c>
      <c r="L8" s="26">
        <v>19</v>
      </c>
      <c r="M8" s="26">
        <v>21</v>
      </c>
      <c r="N8" s="26">
        <v>18</v>
      </c>
      <c r="O8" s="26">
        <v>14</v>
      </c>
      <c r="P8" s="26">
        <v>20</v>
      </c>
      <c r="Q8" s="26">
        <v>20</v>
      </c>
      <c r="R8" s="26">
        <v>23</v>
      </c>
      <c r="S8" s="49">
        <f>C8*(SUM(F9:R9)*E9)</f>
        <v>0</v>
      </c>
    </row>
    <row r="9" spans="1:19" x14ac:dyDescent="0.25">
      <c r="A9" s="53"/>
      <c r="B9" s="55"/>
      <c r="C9" s="55"/>
      <c r="D9" s="55"/>
      <c r="E9" s="12">
        <f>BPU!C7</f>
        <v>0</v>
      </c>
      <c r="F9" s="20">
        <f>F8*$D8</f>
        <v>40</v>
      </c>
      <c r="G9" s="20">
        <f t="shared" ref="G9:R9" si="0">G8*$D8</f>
        <v>168</v>
      </c>
      <c r="H9" s="20">
        <f t="shared" si="0"/>
        <v>144</v>
      </c>
      <c r="I9" s="20">
        <f t="shared" si="0"/>
        <v>152</v>
      </c>
      <c r="J9" s="20">
        <f t="shared" si="0"/>
        <v>168</v>
      </c>
      <c r="K9" s="20">
        <f t="shared" si="0"/>
        <v>152</v>
      </c>
      <c r="L9" s="20">
        <f t="shared" si="0"/>
        <v>152</v>
      </c>
      <c r="M9" s="20">
        <f t="shared" si="0"/>
        <v>168</v>
      </c>
      <c r="N9" s="20">
        <f t="shared" si="0"/>
        <v>144</v>
      </c>
      <c r="O9" s="20">
        <f t="shared" ref="O9" si="1">O8*$D8</f>
        <v>112</v>
      </c>
      <c r="P9" s="20">
        <f t="shared" ref="P9" si="2">P8*$D8</f>
        <v>160</v>
      </c>
      <c r="Q9" s="20">
        <f t="shared" si="0"/>
        <v>160</v>
      </c>
      <c r="R9" s="20">
        <f t="shared" si="0"/>
        <v>184</v>
      </c>
      <c r="S9" s="50"/>
    </row>
    <row r="10" spans="1:19" ht="13.9" customHeight="1" x14ac:dyDescent="0.25">
      <c r="A10" s="52" t="s">
        <v>6</v>
      </c>
      <c r="B10" s="54" t="s">
        <v>7</v>
      </c>
      <c r="C10" s="54">
        <v>1</v>
      </c>
      <c r="D10" s="54">
        <v>7</v>
      </c>
      <c r="E10" s="25" t="s">
        <v>23</v>
      </c>
      <c r="F10" s="26">
        <v>1</v>
      </c>
      <c r="G10" s="26"/>
      <c r="H10" s="26"/>
      <c r="I10" s="26"/>
      <c r="J10" s="26"/>
      <c r="K10" s="26"/>
      <c r="L10" s="26"/>
      <c r="M10" s="26">
        <v>1</v>
      </c>
      <c r="N10" s="26"/>
      <c r="O10" s="26"/>
      <c r="P10" s="26"/>
      <c r="Q10" s="26"/>
      <c r="R10" s="26"/>
      <c r="S10" s="49">
        <f t="shared" ref="S10" si="3">C10*(SUM(F11:R11)*E11)</f>
        <v>0</v>
      </c>
    </row>
    <row r="11" spans="1:19" ht="13.9" customHeight="1" x14ac:dyDescent="0.25">
      <c r="A11" s="53"/>
      <c r="B11" s="55"/>
      <c r="C11" s="55"/>
      <c r="D11" s="55"/>
      <c r="E11" s="12">
        <f>BPU!C8</f>
        <v>0</v>
      </c>
      <c r="F11" s="20">
        <f t="shared" ref="F11" si="4">F10*$D10</f>
        <v>7</v>
      </c>
      <c r="G11" s="20">
        <f t="shared" ref="G11" si="5">G10*$D10</f>
        <v>0</v>
      </c>
      <c r="H11" s="20">
        <f t="shared" ref="H11" si="6">H10*$D10</f>
        <v>0</v>
      </c>
      <c r="I11" s="20">
        <f t="shared" ref="I11:J11" si="7">I10*$D10</f>
        <v>0</v>
      </c>
      <c r="J11" s="20">
        <f t="shared" si="7"/>
        <v>0</v>
      </c>
      <c r="K11" s="20">
        <f t="shared" ref="K11" si="8">K10*$D10</f>
        <v>0</v>
      </c>
      <c r="L11" s="20">
        <f t="shared" ref="L11" si="9">L10*$D10</f>
        <v>0</v>
      </c>
      <c r="M11" s="20">
        <f t="shared" ref="M11" si="10">M10*$D10</f>
        <v>7</v>
      </c>
      <c r="N11" s="20">
        <f t="shared" ref="N11" si="11">N10*$D10</f>
        <v>0</v>
      </c>
      <c r="O11" s="20">
        <f t="shared" ref="O11" si="12">O10*$D10</f>
        <v>0</v>
      </c>
      <c r="P11" s="20">
        <f t="shared" ref="P11" si="13">P10*$D10</f>
        <v>0</v>
      </c>
      <c r="Q11" s="20">
        <f t="shared" ref="Q11" si="14">Q10*$D10</f>
        <v>0</v>
      </c>
      <c r="R11" s="20">
        <f t="shared" ref="R11" si="15">R10*$D10</f>
        <v>0</v>
      </c>
      <c r="S11" s="50"/>
    </row>
    <row r="12" spans="1:19" x14ac:dyDescent="0.25">
      <c r="A12" s="52" t="s">
        <v>6</v>
      </c>
      <c r="B12" s="54" t="s">
        <v>8</v>
      </c>
      <c r="C12" s="54">
        <v>1</v>
      </c>
      <c r="D12" s="54">
        <v>7</v>
      </c>
      <c r="E12" s="25" t="s">
        <v>23</v>
      </c>
      <c r="F12" s="26"/>
      <c r="G12" s="26"/>
      <c r="H12" s="26"/>
      <c r="I12" s="26">
        <v>1</v>
      </c>
      <c r="J12" s="26">
        <v>1</v>
      </c>
      <c r="K12" s="26"/>
      <c r="L12" s="26">
        <v>2</v>
      </c>
      <c r="M12" s="26"/>
      <c r="N12" s="26">
        <v>1</v>
      </c>
      <c r="O12" s="26"/>
      <c r="P12" s="26"/>
      <c r="Q12" s="26"/>
      <c r="R12" s="26"/>
      <c r="S12" s="49">
        <f t="shared" ref="S12" si="16">C12*(SUM(F13:R13)*E13)</f>
        <v>0</v>
      </c>
    </row>
    <row r="13" spans="1:19" x14ac:dyDescent="0.25">
      <c r="A13" s="53"/>
      <c r="B13" s="55"/>
      <c r="C13" s="55"/>
      <c r="D13" s="55"/>
      <c r="E13" s="12">
        <f>BPU!C9</f>
        <v>0</v>
      </c>
      <c r="F13" s="20">
        <f t="shared" ref="F13" si="17">F12*$D12</f>
        <v>0</v>
      </c>
      <c r="G13" s="20">
        <f t="shared" ref="G13" si="18">G12*$D12</f>
        <v>0</v>
      </c>
      <c r="H13" s="20">
        <f t="shared" ref="H13" si="19">H12*$D12</f>
        <v>0</v>
      </c>
      <c r="I13" s="20">
        <f t="shared" ref="I13" si="20">I12*$D12</f>
        <v>7</v>
      </c>
      <c r="J13" s="20">
        <f t="shared" ref="J13" si="21">J12*$D12</f>
        <v>7</v>
      </c>
      <c r="K13" s="20">
        <f t="shared" ref="K13" si="22">K12*$D12</f>
        <v>0</v>
      </c>
      <c r="L13" s="20">
        <f t="shared" ref="L13" si="23">L12*$D12</f>
        <v>14</v>
      </c>
      <c r="M13" s="20">
        <f t="shared" ref="M13" si="24">M12*$D12</f>
        <v>0</v>
      </c>
      <c r="N13" s="20">
        <f t="shared" ref="N13" si="25">N12*$D12</f>
        <v>7</v>
      </c>
      <c r="O13" s="20">
        <f t="shared" ref="O13" si="26">O12*$D12</f>
        <v>0</v>
      </c>
      <c r="P13" s="20">
        <f t="shared" ref="P13" si="27">P12*$D12</f>
        <v>0</v>
      </c>
      <c r="Q13" s="20">
        <f t="shared" ref="Q13" si="28">Q12*$D12</f>
        <v>0</v>
      </c>
      <c r="R13" s="20">
        <f t="shared" ref="R13" si="29">R12*$D12</f>
        <v>0</v>
      </c>
      <c r="S13" s="50"/>
    </row>
    <row r="14" spans="1:19" x14ac:dyDescent="0.25">
      <c r="A14" s="52" t="s">
        <v>6</v>
      </c>
      <c r="B14" s="54" t="s">
        <v>9</v>
      </c>
      <c r="C14" s="54">
        <v>1</v>
      </c>
      <c r="D14" s="54">
        <v>7</v>
      </c>
      <c r="E14" s="25" t="s">
        <v>23</v>
      </c>
      <c r="F14" s="26"/>
      <c r="G14" s="26"/>
      <c r="H14" s="26"/>
      <c r="I14" s="26"/>
      <c r="J14" s="26"/>
      <c r="K14" s="26"/>
      <c r="L14" s="26">
        <v>1</v>
      </c>
      <c r="M14" s="26"/>
      <c r="N14" s="26"/>
      <c r="O14" s="26"/>
      <c r="P14" s="26"/>
      <c r="Q14" s="26"/>
      <c r="R14" s="26"/>
      <c r="S14" s="49">
        <f t="shared" ref="S14" si="30">C14*(SUM(F15:R15)*E15)</f>
        <v>0</v>
      </c>
    </row>
    <row r="15" spans="1:19" x14ac:dyDescent="0.25">
      <c r="A15" s="53"/>
      <c r="B15" s="55"/>
      <c r="C15" s="55"/>
      <c r="D15" s="55"/>
      <c r="E15" s="12">
        <f>BPU!C10</f>
        <v>0</v>
      </c>
      <c r="F15" s="20">
        <f t="shared" ref="F15" si="31">F14*$D14</f>
        <v>0</v>
      </c>
      <c r="G15" s="20">
        <f t="shared" ref="G15" si="32">G14*$D14</f>
        <v>0</v>
      </c>
      <c r="H15" s="20">
        <f t="shared" ref="H15" si="33">H14*$D14</f>
        <v>0</v>
      </c>
      <c r="I15" s="20">
        <f t="shared" ref="I15" si="34">I14*$D14</f>
        <v>0</v>
      </c>
      <c r="J15" s="20">
        <f t="shared" ref="J15" si="35">J14*$D14</f>
        <v>0</v>
      </c>
      <c r="K15" s="20">
        <f t="shared" ref="K15" si="36">K14*$D14</f>
        <v>0</v>
      </c>
      <c r="L15" s="20">
        <f t="shared" ref="L15" si="37">L14*$D14</f>
        <v>7</v>
      </c>
      <c r="M15" s="20">
        <f t="shared" ref="M15" si="38">M14*$D14</f>
        <v>0</v>
      </c>
      <c r="N15" s="20">
        <f t="shared" ref="N15" si="39">N14*$D14</f>
        <v>0</v>
      </c>
      <c r="O15" s="20">
        <f t="shared" ref="O15" si="40">O14*$D14</f>
        <v>0</v>
      </c>
      <c r="P15" s="20">
        <f t="shared" ref="P15" si="41">P14*$D14</f>
        <v>0</v>
      </c>
      <c r="Q15" s="20">
        <f t="shared" ref="Q15" si="42">Q14*$D14</f>
        <v>0</v>
      </c>
      <c r="R15" s="20">
        <f t="shared" ref="R15" si="43">R14*$D14</f>
        <v>0</v>
      </c>
      <c r="S15" s="50"/>
    </row>
    <row r="16" spans="1:19" ht="13.9" customHeight="1" x14ac:dyDescent="0.25">
      <c r="A16" s="52" t="s">
        <v>10</v>
      </c>
      <c r="B16" s="54" t="s">
        <v>11</v>
      </c>
      <c r="C16" s="54">
        <v>1</v>
      </c>
      <c r="D16" s="54">
        <v>7</v>
      </c>
      <c r="E16" s="25" t="s">
        <v>23</v>
      </c>
      <c r="F16" s="26"/>
      <c r="G16" s="26"/>
      <c r="H16" s="26"/>
      <c r="I16" s="26"/>
      <c r="J16" s="26"/>
      <c r="K16" s="26">
        <v>1</v>
      </c>
      <c r="L16" s="26"/>
      <c r="M16" s="26"/>
      <c r="N16" s="26"/>
      <c r="O16" s="26"/>
      <c r="P16" s="26"/>
      <c r="Q16" s="26"/>
      <c r="R16" s="26"/>
      <c r="S16" s="49">
        <f t="shared" ref="S16" si="44">C16*(SUM(F17:R17)*E17)</f>
        <v>0</v>
      </c>
    </row>
    <row r="17" spans="1:19" ht="13.9" customHeight="1" x14ac:dyDescent="0.25">
      <c r="A17" s="53"/>
      <c r="B17" s="55"/>
      <c r="C17" s="55"/>
      <c r="D17" s="55"/>
      <c r="E17" s="12">
        <f>BPU!C11</f>
        <v>0</v>
      </c>
      <c r="F17" s="20">
        <f t="shared" ref="F17" si="45">F16*$D16</f>
        <v>0</v>
      </c>
      <c r="G17" s="20">
        <f t="shared" ref="G17" si="46">G16*$D16</f>
        <v>0</v>
      </c>
      <c r="H17" s="20">
        <f t="shared" ref="H17" si="47">H16*$D16</f>
        <v>0</v>
      </c>
      <c r="I17" s="20">
        <f t="shared" ref="I17" si="48">I16*$D16</f>
        <v>0</v>
      </c>
      <c r="J17" s="20">
        <f t="shared" ref="J17" si="49">J16*$D16</f>
        <v>0</v>
      </c>
      <c r="K17" s="20">
        <f t="shared" ref="K17" si="50">K16*$D16</f>
        <v>7</v>
      </c>
      <c r="L17" s="20">
        <f t="shared" ref="L17" si="51">L16*$D16</f>
        <v>0</v>
      </c>
      <c r="M17" s="20">
        <f t="shared" ref="M17" si="52">M16*$D16</f>
        <v>0</v>
      </c>
      <c r="N17" s="20">
        <f t="shared" ref="N17" si="53">N16*$D16</f>
        <v>0</v>
      </c>
      <c r="O17" s="20">
        <f t="shared" ref="O17" si="54">O16*$D16</f>
        <v>0</v>
      </c>
      <c r="P17" s="20">
        <f t="shared" ref="P17" si="55">P16*$D16</f>
        <v>0</v>
      </c>
      <c r="Q17" s="20">
        <f t="shared" ref="Q17" si="56">Q16*$D16</f>
        <v>0</v>
      </c>
      <c r="R17" s="20">
        <f t="shared" ref="R17" si="57">R16*$D16</f>
        <v>0</v>
      </c>
      <c r="S17" s="50"/>
    </row>
    <row r="18" spans="1:19" x14ac:dyDescent="0.25">
      <c r="A18" s="52" t="s">
        <v>12</v>
      </c>
      <c r="B18" s="54" t="s">
        <v>11</v>
      </c>
      <c r="C18" s="54">
        <v>1</v>
      </c>
      <c r="D18" s="54">
        <v>7</v>
      </c>
      <c r="E18" s="25" t="s">
        <v>23</v>
      </c>
      <c r="F18" s="26"/>
      <c r="G18" s="26"/>
      <c r="H18" s="26">
        <v>1</v>
      </c>
      <c r="I18" s="26"/>
      <c r="J18" s="26"/>
      <c r="K18" s="26">
        <v>1</v>
      </c>
      <c r="L18" s="26"/>
      <c r="M18" s="26"/>
      <c r="N18" s="26"/>
      <c r="O18" s="26"/>
      <c r="P18" s="26"/>
      <c r="Q18" s="26"/>
      <c r="R18" s="26"/>
      <c r="S18" s="49">
        <f t="shared" ref="S18" si="58">C18*(SUM(F19:R19)*E19)</f>
        <v>0</v>
      </c>
    </row>
    <row r="19" spans="1:19" x14ac:dyDescent="0.25">
      <c r="A19" s="53"/>
      <c r="B19" s="55"/>
      <c r="C19" s="55"/>
      <c r="D19" s="55"/>
      <c r="E19" s="12">
        <f>BPU!C12</f>
        <v>0</v>
      </c>
      <c r="F19" s="20">
        <f t="shared" ref="F19" si="59">F18*$D18</f>
        <v>0</v>
      </c>
      <c r="G19" s="20">
        <f t="shared" ref="G19" si="60">G18*$D18</f>
        <v>0</v>
      </c>
      <c r="H19" s="20">
        <f t="shared" ref="H19" si="61">H18*$D18</f>
        <v>7</v>
      </c>
      <c r="I19" s="20">
        <f t="shared" ref="I19" si="62">I18*$D18</f>
        <v>0</v>
      </c>
      <c r="J19" s="20">
        <f t="shared" ref="J19" si="63">J18*$D18</f>
        <v>0</v>
      </c>
      <c r="K19" s="20">
        <f t="shared" ref="K19" si="64">K18*$D18</f>
        <v>7</v>
      </c>
      <c r="L19" s="20">
        <f t="shared" ref="L19" si="65">L18*$D18</f>
        <v>0</v>
      </c>
      <c r="M19" s="20">
        <f t="shared" ref="M19" si="66">M18*$D18</f>
        <v>0</v>
      </c>
      <c r="N19" s="20">
        <f t="shared" ref="N19" si="67">N18*$D18</f>
        <v>0</v>
      </c>
      <c r="O19" s="20">
        <f t="shared" ref="O19" si="68">O18*$D18</f>
        <v>0</v>
      </c>
      <c r="P19" s="20">
        <f t="shared" ref="P19" si="69">P18*$D18</f>
        <v>0</v>
      </c>
      <c r="Q19" s="20">
        <f t="shared" ref="Q19" si="70">Q18*$D18</f>
        <v>0</v>
      </c>
      <c r="R19" s="20">
        <f t="shared" ref="R19" si="71">R18*$D18</f>
        <v>0</v>
      </c>
      <c r="S19" s="50"/>
    </row>
    <row r="20" spans="1:19" ht="21.75" customHeight="1" x14ac:dyDescent="0.25">
      <c r="A20" s="51" t="s">
        <v>22</v>
      </c>
      <c r="B20" s="51"/>
      <c r="C20" s="51"/>
      <c r="D20" s="51"/>
      <c r="E20" s="51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19"/>
    </row>
    <row r="22" spans="1:19" ht="29.25" customHeight="1" x14ac:dyDescent="0.25">
      <c r="A22" s="57" t="s">
        <v>14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</row>
    <row r="23" spans="1:19" ht="50.25" customHeight="1" x14ac:dyDescent="0.25">
      <c r="A23" s="56" t="s">
        <v>18</v>
      </c>
      <c r="B23" s="56"/>
      <c r="C23" s="29"/>
      <c r="D23" s="29"/>
      <c r="E23" s="30"/>
      <c r="F23" s="31" t="s">
        <v>24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0" t="s">
        <v>21</v>
      </c>
    </row>
    <row r="24" spans="1:19" ht="30" x14ac:dyDescent="0.25">
      <c r="A24" s="32" t="s">
        <v>15</v>
      </c>
      <c r="B24" s="33" t="s">
        <v>16</v>
      </c>
      <c r="C24" s="33" t="s">
        <v>28</v>
      </c>
      <c r="D24" s="33" t="s">
        <v>29</v>
      </c>
      <c r="E24" s="34" t="s">
        <v>17</v>
      </c>
      <c r="F24" s="35">
        <v>46082</v>
      </c>
      <c r="G24" s="35">
        <v>46113</v>
      </c>
      <c r="H24" s="35">
        <v>46143</v>
      </c>
      <c r="I24" s="35">
        <v>46174</v>
      </c>
      <c r="J24" s="35">
        <v>46204</v>
      </c>
      <c r="K24" s="35">
        <v>46235</v>
      </c>
      <c r="L24" s="35">
        <v>46266</v>
      </c>
      <c r="M24" s="35">
        <v>46296</v>
      </c>
      <c r="N24" s="35">
        <v>46327</v>
      </c>
      <c r="O24" s="35">
        <v>46357</v>
      </c>
      <c r="P24" s="35">
        <v>46388</v>
      </c>
      <c r="Q24" s="35">
        <v>46419</v>
      </c>
      <c r="R24" s="35">
        <v>46447</v>
      </c>
      <c r="S24" s="33"/>
    </row>
    <row r="25" spans="1:19" x14ac:dyDescent="0.25">
      <c r="A25" s="52" t="s">
        <v>4</v>
      </c>
      <c r="B25" s="54" t="s">
        <v>5</v>
      </c>
      <c r="C25" s="54">
        <v>1</v>
      </c>
      <c r="D25" s="54">
        <v>8</v>
      </c>
      <c r="E25" s="36" t="s">
        <v>23</v>
      </c>
      <c r="F25" s="37">
        <v>1</v>
      </c>
      <c r="G25" s="37"/>
      <c r="H25" s="37">
        <v>1</v>
      </c>
      <c r="I25" s="37">
        <v>1</v>
      </c>
      <c r="J25" s="37"/>
      <c r="K25" s="37">
        <v>1</v>
      </c>
      <c r="L25" s="37">
        <v>1</v>
      </c>
      <c r="M25" s="37">
        <v>1</v>
      </c>
      <c r="N25" s="37"/>
      <c r="O25" s="37"/>
      <c r="P25" s="37">
        <v>1</v>
      </c>
      <c r="Q25" s="37"/>
      <c r="R25" s="37"/>
      <c r="S25" s="49">
        <f>C25*(SUM(F26:R26)*E26)</f>
        <v>0</v>
      </c>
    </row>
    <row r="26" spans="1:19" x14ac:dyDescent="0.25">
      <c r="A26" s="53"/>
      <c r="B26" s="55"/>
      <c r="C26" s="55"/>
      <c r="D26" s="55"/>
      <c r="E26" s="12">
        <f>BPU!C17</f>
        <v>0</v>
      </c>
      <c r="F26" s="20">
        <f>F25*$D25</f>
        <v>8</v>
      </c>
      <c r="G26" s="20">
        <f t="shared" ref="G26" si="72">G25*$D25</f>
        <v>0</v>
      </c>
      <c r="H26" s="20">
        <f t="shared" ref="H26" si="73">H25*$D25</f>
        <v>8</v>
      </c>
      <c r="I26" s="20">
        <f t="shared" ref="I26" si="74">I25*$D25</f>
        <v>8</v>
      </c>
      <c r="J26" s="20">
        <f t="shared" ref="J26" si="75">J25*$D25</f>
        <v>0</v>
      </c>
      <c r="K26" s="20">
        <f t="shared" ref="K26" si="76">K25*$D25</f>
        <v>8</v>
      </c>
      <c r="L26" s="20">
        <f t="shared" ref="L26" si="77">L25*$D25</f>
        <v>8</v>
      </c>
      <c r="M26" s="20">
        <f t="shared" ref="M26" si="78">M25*$D25</f>
        <v>8</v>
      </c>
      <c r="N26" s="20">
        <f t="shared" ref="N26" si="79">N25*$D25</f>
        <v>0</v>
      </c>
      <c r="O26" s="20">
        <f t="shared" ref="O26" si="80">O25*$D25</f>
        <v>0</v>
      </c>
      <c r="P26" s="20">
        <f t="shared" ref="P26" si="81">P25*$D25</f>
        <v>8</v>
      </c>
      <c r="Q26" s="20">
        <f t="shared" ref="Q26" si="82">Q25*$D25</f>
        <v>0</v>
      </c>
      <c r="R26" s="20">
        <f t="shared" ref="R26" si="83">R25*$D25</f>
        <v>0</v>
      </c>
      <c r="S26" s="50"/>
    </row>
    <row r="27" spans="1:19" ht="13.9" customHeight="1" x14ac:dyDescent="0.25">
      <c r="A27" s="52" t="s">
        <v>6</v>
      </c>
      <c r="B27" s="54" t="s">
        <v>7</v>
      </c>
      <c r="C27" s="54">
        <v>2</v>
      </c>
      <c r="D27" s="54">
        <v>7</v>
      </c>
      <c r="E27" s="36" t="s">
        <v>23</v>
      </c>
      <c r="F27" s="37">
        <v>1</v>
      </c>
      <c r="G27" s="37"/>
      <c r="H27" s="37"/>
      <c r="I27" s="37">
        <v>1</v>
      </c>
      <c r="J27" s="37"/>
      <c r="K27" s="37">
        <v>0</v>
      </c>
      <c r="L27" s="37"/>
      <c r="M27" s="37">
        <v>1</v>
      </c>
      <c r="N27" s="37"/>
      <c r="O27" s="37"/>
      <c r="P27" s="37"/>
      <c r="Q27" s="37"/>
      <c r="R27" s="37">
        <v>1</v>
      </c>
      <c r="S27" s="49">
        <f>C27*(SUM(F28:R28)*E28)</f>
        <v>0</v>
      </c>
    </row>
    <row r="28" spans="1:19" ht="13.9" customHeight="1" x14ac:dyDescent="0.25">
      <c r="A28" s="53"/>
      <c r="B28" s="55"/>
      <c r="C28" s="55"/>
      <c r="D28" s="55"/>
      <c r="E28" s="12">
        <f>BPU!C18</f>
        <v>0</v>
      </c>
      <c r="F28" s="20">
        <f t="shared" ref="F28" si="84">F27*$D27</f>
        <v>7</v>
      </c>
      <c r="G28" s="20">
        <f t="shared" ref="G28:R28" si="85">G27*$D27</f>
        <v>0</v>
      </c>
      <c r="H28" s="20">
        <f t="shared" si="85"/>
        <v>0</v>
      </c>
      <c r="I28" s="20">
        <f t="shared" si="85"/>
        <v>7</v>
      </c>
      <c r="J28" s="20">
        <f t="shared" si="85"/>
        <v>0</v>
      </c>
      <c r="K28" s="20">
        <f t="shared" si="85"/>
        <v>0</v>
      </c>
      <c r="L28" s="20">
        <f t="shared" si="85"/>
        <v>0</v>
      </c>
      <c r="M28" s="20">
        <f t="shared" si="85"/>
        <v>7</v>
      </c>
      <c r="N28" s="20">
        <f t="shared" si="85"/>
        <v>0</v>
      </c>
      <c r="O28" s="20">
        <f t="shared" si="85"/>
        <v>0</v>
      </c>
      <c r="P28" s="20">
        <f t="shared" si="85"/>
        <v>0</v>
      </c>
      <c r="Q28" s="20">
        <f t="shared" si="85"/>
        <v>0</v>
      </c>
      <c r="R28" s="20">
        <f t="shared" si="85"/>
        <v>7</v>
      </c>
      <c r="S28" s="50"/>
    </row>
    <row r="29" spans="1:19" x14ac:dyDescent="0.25">
      <c r="A29" s="52" t="s">
        <v>6</v>
      </c>
      <c r="B29" s="54" t="s">
        <v>8</v>
      </c>
      <c r="C29" s="54">
        <v>2</v>
      </c>
      <c r="D29" s="54">
        <v>7</v>
      </c>
      <c r="E29" s="36" t="s">
        <v>23</v>
      </c>
      <c r="F29" s="37">
        <v>1</v>
      </c>
      <c r="G29" s="37"/>
      <c r="H29" s="37"/>
      <c r="I29" s="37">
        <v>1</v>
      </c>
      <c r="J29" s="37"/>
      <c r="K29" s="37"/>
      <c r="L29" s="37"/>
      <c r="M29" s="37">
        <v>1</v>
      </c>
      <c r="N29" s="37"/>
      <c r="O29" s="37"/>
      <c r="P29" s="37"/>
      <c r="Q29" s="37"/>
      <c r="R29" s="37">
        <v>1</v>
      </c>
      <c r="S29" s="49">
        <f t="shared" ref="S29" si="86">C29*(SUM(F30:R30)*E30)</f>
        <v>0</v>
      </c>
    </row>
    <row r="30" spans="1:19" x14ac:dyDescent="0.25">
      <c r="A30" s="53"/>
      <c r="B30" s="55"/>
      <c r="C30" s="55"/>
      <c r="D30" s="55"/>
      <c r="E30" s="12">
        <f>BPU!C19</f>
        <v>0</v>
      </c>
      <c r="F30" s="20">
        <f t="shared" ref="F30" si="87">F29*$D29</f>
        <v>7</v>
      </c>
      <c r="G30" s="20">
        <f t="shared" ref="G30" si="88">G29*$D29</f>
        <v>0</v>
      </c>
      <c r="H30" s="20">
        <f t="shared" ref="H30" si="89">H29*$D29</f>
        <v>0</v>
      </c>
      <c r="I30" s="20">
        <f t="shared" ref="I30" si="90">I29*$D29</f>
        <v>7</v>
      </c>
      <c r="J30" s="20">
        <f t="shared" ref="J30" si="91">J29*$D29</f>
        <v>0</v>
      </c>
      <c r="K30" s="20">
        <f t="shared" ref="K30" si="92">K29*$D29</f>
        <v>0</v>
      </c>
      <c r="L30" s="20">
        <f t="shared" ref="L30" si="93">L29*$D29</f>
        <v>0</v>
      </c>
      <c r="M30" s="20">
        <f t="shared" ref="M30" si="94">M29*$D29</f>
        <v>7</v>
      </c>
      <c r="N30" s="20">
        <f t="shared" ref="N30" si="95">N29*$D29</f>
        <v>0</v>
      </c>
      <c r="O30" s="20">
        <f t="shared" ref="O30" si="96">O29*$D29</f>
        <v>0</v>
      </c>
      <c r="P30" s="20">
        <f t="shared" ref="P30" si="97">P29*$D29</f>
        <v>0</v>
      </c>
      <c r="Q30" s="20">
        <f t="shared" ref="Q30" si="98">Q29*$D29</f>
        <v>0</v>
      </c>
      <c r="R30" s="20">
        <f t="shared" ref="R30" si="99">R29*$D29</f>
        <v>7</v>
      </c>
      <c r="S30" s="50"/>
    </row>
    <row r="31" spans="1:19" x14ac:dyDescent="0.25">
      <c r="A31" s="52" t="s">
        <v>6</v>
      </c>
      <c r="B31" s="54" t="s">
        <v>9</v>
      </c>
      <c r="C31" s="54">
        <v>1</v>
      </c>
      <c r="D31" s="54">
        <v>7</v>
      </c>
      <c r="E31" s="36" t="s">
        <v>23</v>
      </c>
      <c r="F31" s="37"/>
      <c r="G31" s="37"/>
      <c r="H31" s="37"/>
      <c r="I31" s="37"/>
      <c r="J31" s="37">
        <v>1</v>
      </c>
      <c r="K31" s="37">
        <v>1</v>
      </c>
      <c r="L31" s="37"/>
      <c r="M31" s="37"/>
      <c r="N31" s="37">
        <v>1</v>
      </c>
      <c r="O31" s="37"/>
      <c r="P31" s="37"/>
      <c r="Q31" s="37"/>
      <c r="R31" s="37"/>
      <c r="S31" s="49">
        <f t="shared" ref="S31" si="100">C31*(SUM(F32:R32)*E32)</f>
        <v>0</v>
      </c>
    </row>
    <row r="32" spans="1:19" x14ac:dyDescent="0.25">
      <c r="A32" s="53"/>
      <c r="B32" s="55"/>
      <c r="C32" s="55"/>
      <c r="D32" s="55"/>
      <c r="E32" s="12">
        <f>BPU!C20</f>
        <v>0</v>
      </c>
      <c r="F32" s="20">
        <f t="shared" ref="F32" si="101">F31*$D31</f>
        <v>0</v>
      </c>
      <c r="G32" s="20">
        <f t="shared" ref="G32" si="102">G31*$D31</f>
        <v>0</v>
      </c>
      <c r="H32" s="20">
        <f t="shared" ref="H32" si="103">H31*$D31</f>
        <v>0</v>
      </c>
      <c r="I32" s="20">
        <f t="shared" ref="I32" si="104">I31*$D31</f>
        <v>0</v>
      </c>
      <c r="J32" s="20">
        <f t="shared" ref="J32" si="105">J31*$D31</f>
        <v>7</v>
      </c>
      <c r="K32" s="20">
        <f t="shared" ref="K32" si="106">K31*$D31</f>
        <v>7</v>
      </c>
      <c r="L32" s="20">
        <f t="shared" ref="L32" si="107">L31*$D31</f>
        <v>0</v>
      </c>
      <c r="M32" s="20">
        <f t="shared" ref="M32" si="108">M31*$D31</f>
        <v>0</v>
      </c>
      <c r="N32" s="20">
        <f t="shared" ref="N32" si="109">N31*$D31</f>
        <v>7</v>
      </c>
      <c r="O32" s="20">
        <f t="shared" ref="O32" si="110">O31*$D31</f>
        <v>0</v>
      </c>
      <c r="P32" s="20">
        <f t="shared" ref="P32" si="111">P31*$D31</f>
        <v>0</v>
      </c>
      <c r="Q32" s="20">
        <f t="shared" ref="Q32" si="112">Q31*$D31</f>
        <v>0</v>
      </c>
      <c r="R32" s="20">
        <f t="shared" ref="R32" si="113">R31*$D31</f>
        <v>0</v>
      </c>
      <c r="S32" s="50"/>
    </row>
    <row r="33" spans="1:19" ht="13.9" customHeight="1" x14ac:dyDescent="0.25">
      <c r="A33" s="52" t="s">
        <v>10</v>
      </c>
      <c r="B33" s="54" t="s">
        <v>11</v>
      </c>
      <c r="C33" s="54">
        <v>1</v>
      </c>
      <c r="D33" s="54">
        <v>7</v>
      </c>
      <c r="E33" s="36" t="s">
        <v>23</v>
      </c>
      <c r="F33" s="37"/>
      <c r="G33" s="37"/>
      <c r="H33" s="37"/>
      <c r="I33" s="37"/>
      <c r="J33" s="37"/>
      <c r="K33" s="37">
        <v>1</v>
      </c>
      <c r="L33" s="37"/>
      <c r="M33" s="37"/>
      <c r="N33" s="37"/>
      <c r="O33" s="37"/>
      <c r="P33" s="37"/>
      <c r="Q33" s="37"/>
      <c r="R33" s="37"/>
      <c r="S33" s="49">
        <f t="shared" ref="S33" si="114">C33*(SUM(F34:R34)*E34)</f>
        <v>0</v>
      </c>
    </row>
    <row r="34" spans="1:19" ht="13.9" customHeight="1" x14ac:dyDescent="0.25">
      <c r="A34" s="53"/>
      <c r="B34" s="55"/>
      <c r="C34" s="55"/>
      <c r="D34" s="55"/>
      <c r="E34" s="12">
        <f>BPU!C21</f>
        <v>0</v>
      </c>
      <c r="F34" s="20">
        <f t="shared" ref="F34" si="115">F33*$D33</f>
        <v>0</v>
      </c>
      <c r="G34" s="20">
        <f t="shared" ref="G34" si="116">G33*$D33</f>
        <v>0</v>
      </c>
      <c r="H34" s="20">
        <f t="shared" ref="H34" si="117">H33*$D33</f>
        <v>0</v>
      </c>
      <c r="I34" s="20">
        <f t="shared" ref="I34" si="118">I33*$D33</f>
        <v>0</v>
      </c>
      <c r="J34" s="20">
        <f t="shared" ref="J34" si="119">J33*$D33</f>
        <v>0</v>
      </c>
      <c r="K34" s="20">
        <f t="shared" ref="K34" si="120">K33*$D33</f>
        <v>7</v>
      </c>
      <c r="L34" s="20">
        <f t="shared" ref="L34" si="121">L33*$D33</f>
        <v>0</v>
      </c>
      <c r="M34" s="20">
        <f t="shared" ref="M34" si="122">M33*$D33</f>
        <v>0</v>
      </c>
      <c r="N34" s="20">
        <f t="shared" ref="N34" si="123">N33*$D33</f>
        <v>0</v>
      </c>
      <c r="O34" s="20">
        <f t="shared" ref="O34" si="124">O33*$D33</f>
        <v>0</v>
      </c>
      <c r="P34" s="20">
        <f t="shared" ref="P34" si="125">P33*$D33</f>
        <v>0</v>
      </c>
      <c r="Q34" s="20">
        <f t="shared" ref="Q34" si="126">Q33*$D33</f>
        <v>0</v>
      </c>
      <c r="R34" s="20">
        <f t="shared" ref="R34" si="127">R33*$D33</f>
        <v>0</v>
      </c>
      <c r="S34" s="50"/>
    </row>
    <row r="35" spans="1:19" x14ac:dyDescent="0.25">
      <c r="A35" s="52" t="s">
        <v>12</v>
      </c>
      <c r="B35" s="54" t="s">
        <v>11</v>
      </c>
      <c r="C35" s="54">
        <v>1</v>
      </c>
      <c r="D35" s="54">
        <v>7</v>
      </c>
      <c r="E35" s="36" t="s">
        <v>23</v>
      </c>
      <c r="F35" s="37"/>
      <c r="G35" s="37"/>
      <c r="H35" s="37">
        <v>1</v>
      </c>
      <c r="I35" s="37"/>
      <c r="J35" s="37"/>
      <c r="K35" s="37">
        <v>1</v>
      </c>
      <c r="L35" s="37"/>
      <c r="M35" s="37"/>
      <c r="N35" s="37"/>
      <c r="O35" s="37"/>
      <c r="P35" s="37">
        <v>1</v>
      </c>
      <c r="Q35" s="37"/>
      <c r="R35" s="37"/>
      <c r="S35" s="49">
        <f t="shared" ref="S35" si="128">C35*(SUM(F36:R36)*E36)</f>
        <v>0</v>
      </c>
    </row>
    <row r="36" spans="1:19" x14ac:dyDescent="0.25">
      <c r="A36" s="53"/>
      <c r="B36" s="55"/>
      <c r="C36" s="55"/>
      <c r="D36" s="55"/>
      <c r="E36" s="12">
        <f>BPU!C22</f>
        <v>0</v>
      </c>
      <c r="F36" s="20">
        <f t="shared" ref="F36" si="129">F35*$D35</f>
        <v>0</v>
      </c>
      <c r="G36" s="20">
        <f t="shared" ref="G36" si="130">G35*$D35</f>
        <v>0</v>
      </c>
      <c r="H36" s="20">
        <f t="shared" ref="H36" si="131">H35*$D35</f>
        <v>7</v>
      </c>
      <c r="I36" s="20">
        <f t="shared" ref="I36" si="132">I35*$D35</f>
        <v>0</v>
      </c>
      <c r="J36" s="20">
        <f t="shared" ref="J36" si="133">J35*$D35</f>
        <v>0</v>
      </c>
      <c r="K36" s="20">
        <f t="shared" ref="K36" si="134">K35*$D35</f>
        <v>7</v>
      </c>
      <c r="L36" s="20">
        <f t="shared" ref="L36" si="135">L35*$D35</f>
        <v>0</v>
      </c>
      <c r="M36" s="20">
        <f t="shared" ref="M36" si="136">M35*$D35</f>
        <v>0</v>
      </c>
      <c r="N36" s="20">
        <f t="shared" ref="N36" si="137">N35*$D35</f>
        <v>0</v>
      </c>
      <c r="O36" s="20">
        <f t="shared" ref="O36" si="138">O35*$D35</f>
        <v>0</v>
      </c>
      <c r="P36" s="20">
        <f t="shared" ref="P36" si="139">P35*$D35</f>
        <v>7</v>
      </c>
      <c r="Q36" s="20">
        <f t="shared" ref="Q36" si="140">Q35*$D35</f>
        <v>0</v>
      </c>
      <c r="R36" s="20">
        <f t="shared" ref="R36" si="141">R35*$D35</f>
        <v>0</v>
      </c>
      <c r="S36" s="50"/>
    </row>
    <row r="37" spans="1:19" ht="21.75" customHeight="1" x14ac:dyDescent="0.25">
      <c r="A37" s="51" t="s">
        <v>22</v>
      </c>
      <c r="B37" s="51"/>
      <c r="C37" s="51"/>
      <c r="D37" s="51"/>
      <c r="E37" s="51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19"/>
    </row>
  </sheetData>
  <mergeCells count="68">
    <mergeCell ref="C33:C34"/>
    <mergeCell ref="C35:C36"/>
    <mergeCell ref="A31:A32"/>
    <mergeCell ref="B31:B32"/>
    <mergeCell ref="D31:D32"/>
    <mergeCell ref="C29:C30"/>
    <mergeCell ref="C31:C32"/>
    <mergeCell ref="D29:D30"/>
    <mergeCell ref="C25:C26"/>
    <mergeCell ref="C8:C9"/>
    <mergeCell ref="C10:C11"/>
    <mergeCell ref="C12:C13"/>
    <mergeCell ref="C14:C15"/>
    <mergeCell ref="C16:C17"/>
    <mergeCell ref="A27:A28"/>
    <mergeCell ref="B27:B28"/>
    <mergeCell ref="D27:D28"/>
    <mergeCell ref="C27:C28"/>
    <mergeCell ref="D14:D15"/>
    <mergeCell ref="D16:D17"/>
    <mergeCell ref="D18:D19"/>
    <mergeCell ref="A25:A26"/>
    <mergeCell ref="B25:B26"/>
    <mergeCell ref="D25:D26"/>
    <mergeCell ref="B18:B19"/>
    <mergeCell ref="B16:B17"/>
    <mergeCell ref="B14:B15"/>
    <mergeCell ref="A16:A17"/>
    <mergeCell ref="C18:C19"/>
    <mergeCell ref="S12:S13"/>
    <mergeCell ref="A10:A11"/>
    <mergeCell ref="B10:B11"/>
    <mergeCell ref="D10:D11"/>
    <mergeCell ref="A12:A13"/>
    <mergeCell ref="B12:B13"/>
    <mergeCell ref="D12:D13"/>
    <mergeCell ref="A37:E37"/>
    <mergeCell ref="A23:B23"/>
    <mergeCell ref="A22:S22"/>
    <mergeCell ref="A5:S5"/>
    <mergeCell ref="A35:A36"/>
    <mergeCell ref="B35:B36"/>
    <mergeCell ref="D35:D36"/>
    <mergeCell ref="S35:S36"/>
    <mergeCell ref="S31:S32"/>
    <mergeCell ref="A33:A34"/>
    <mergeCell ref="B33:B34"/>
    <mergeCell ref="D33:D34"/>
    <mergeCell ref="S33:S34"/>
    <mergeCell ref="S27:S28"/>
    <mergeCell ref="A29:A30"/>
    <mergeCell ref="B29:B30"/>
    <mergeCell ref="A2:S2"/>
    <mergeCell ref="A3:S3"/>
    <mergeCell ref="S29:S30"/>
    <mergeCell ref="S14:S15"/>
    <mergeCell ref="S16:S17"/>
    <mergeCell ref="S18:S19"/>
    <mergeCell ref="S25:S26"/>
    <mergeCell ref="A6:B6"/>
    <mergeCell ref="A20:E20"/>
    <mergeCell ref="A8:A9"/>
    <mergeCell ref="B8:B9"/>
    <mergeCell ref="D8:D9"/>
    <mergeCell ref="A18:A19"/>
    <mergeCell ref="A14:A15"/>
    <mergeCell ref="S8:S9"/>
    <mergeCell ref="S10:S11"/>
  </mergeCells>
  <phoneticPr fontId="1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</vt:lpstr>
      <vt:lpstr>DQE</vt:lpstr>
      <vt:lpstr>BPU!Zone_d_impression</vt:lpstr>
    </vt:vector>
  </TitlesOfParts>
  <Company>Synchrotron SOLEIL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GANDON Pascal</dc:creator>
  <cp:lastModifiedBy>RENOUF Christine</cp:lastModifiedBy>
  <cp:lastPrinted>2025-12-18T10:51:51Z</cp:lastPrinted>
  <dcterms:created xsi:type="dcterms:W3CDTF">2019-09-19T15:02:57Z</dcterms:created>
  <dcterms:modified xsi:type="dcterms:W3CDTF">2026-01-13T09:26:39Z</dcterms:modified>
</cp:coreProperties>
</file>