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localSheetId="0" name="_xlnm.Print_Area" vbProcedure="false">Feuil1!$A$1:$T$71</definedName>
    <definedName function="false" hidden="false" localSheetId="0" name="_Toc245783226" vbProcedure="false">Feuil1!$A$3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<sst xmlns="http://schemas.openxmlformats.org/spreadsheetml/2006/main" count="172" uniqueCount="65">
  <si>
    <t xml:space="preserve">ACTE D’ENGAGEMENT – ANNEXE 1</t>
  </si>
  <si>
    <t xml:space="preserve">maîtrise d'œuvre – ADAP - marché C070059-26-01</t>
  </si>
  <si>
    <t xml:space="preserve">Décomposition du prix forfaitaire par élément de mission et par cotraitant le cas échéant (modèle à respecter impérativement)</t>
  </si>
  <si>
    <t xml:space="preserve">FORFAIT PROVISOIRE DE REMUNERATION</t>
  </si>
  <si>
    <t xml:space="preserve">Études de diagnostic</t>
  </si>
  <si>
    <t xml:space="preserve">Mission de base – TF</t>
  </si>
  <si>
    <t xml:space="preserve">Mission de base – TC1</t>
  </si>
  <si>
    <t xml:space="preserve">Mission de base – TC2</t>
  </si>
  <si>
    <t xml:space="preserve">Mission complémentaire 1</t>
  </si>
  <si>
    <t xml:space="preserve">Mission complémentaire 2</t>
  </si>
  <si>
    <t xml:space="preserve">Estimation travaux donnée par le MOA (TTC)</t>
  </si>
  <si>
    <t xml:space="preserve">Entre 0 et 250 000 €</t>
  </si>
  <si>
    <t xml:space="preserve">Entre 0 et 150 000 €</t>
  </si>
  <si>
    <t xml:space="preserve">Taux de rémunération</t>
  </si>
  <si>
    <t xml:space="preserve">Forfait de rémunération (TTC)</t>
  </si>
  <si>
    <t xml:space="preserve">montant</t>
  </si>
  <si>
    <t xml:space="preserve">répartition entre co traitants</t>
  </si>
  <si>
    <t xml:space="preserve">mandataire</t>
  </si>
  <si>
    <t xml:space="preserve">co traitant 1</t>
  </si>
  <si>
    <t xml:space="preserve">co traitant 2</t>
  </si>
  <si>
    <t xml:space="preserve">co traitant 3</t>
  </si>
  <si>
    <t xml:space="preserve">co traitant 4</t>
  </si>
  <si>
    <t xml:space="preserve">nom</t>
  </si>
  <si>
    <t xml:space="preserve">Prix horaire </t>
  </si>
  <si>
    <t xml:space="preserve">Partiel</t>
  </si>
  <si>
    <t xml:space="preserve">Cumulé</t>
  </si>
  <si>
    <t xml:space="preserve">Montant</t>
  </si>
  <si>
    <t xml:space="preserve">total</t>
  </si>
  <si>
    <t xml:space="preserve">€ HT</t>
  </si>
  <si>
    <t xml:space="preserve">%</t>
  </si>
  <si>
    <t xml:space="preserve">Diag</t>
  </si>
  <si>
    <t xml:space="preserve">sous total honoraires études de diagnostic</t>
  </si>
  <si>
    <t xml:space="preserve">Missions de base</t>
  </si>
  <si>
    <t xml:space="preserve">Mission de base - tranche ferme</t>
  </si>
  <si>
    <t xml:space="preserve">Études d'avant projet </t>
  </si>
  <si>
    <t xml:space="preserve">AVP</t>
  </si>
  <si>
    <t xml:space="preserve">Dépôt des autorisations d’urbanisme et des Ad’Ap</t>
  </si>
  <si>
    <t xml:space="preserve">PC/DT/ADAP</t>
  </si>
  <si>
    <t xml:space="preserve">Études de projet</t>
  </si>
  <si>
    <t xml:space="preserve">PRO</t>
  </si>
  <si>
    <t xml:space="preserve">Assistance à la passation des contrats de travaux</t>
  </si>
  <si>
    <t xml:space="preserve">ACT</t>
  </si>
  <si>
    <t xml:space="preserve">sous total honoraires mission de base</t>
  </si>
  <si>
    <t xml:space="preserve">Mission de base - tranche conditionnelle 1</t>
  </si>
  <si>
    <t xml:space="preserve">Visa / EXE</t>
  </si>
  <si>
    <t xml:space="preserve">Visa/Exe</t>
  </si>
  <si>
    <t xml:space="preserve">Direction de l’exécution des travaux</t>
  </si>
  <si>
    <t xml:space="preserve">DET</t>
  </si>
  <si>
    <t xml:space="preserve">Assistance aux opérations de réception et parfait achèvement</t>
  </si>
  <si>
    <t xml:space="preserve">AOR</t>
  </si>
  <si>
    <t xml:space="preserve">Ordonnancement, pilotage et coordination</t>
  </si>
  <si>
    <t xml:space="preserve">OPC</t>
  </si>
  <si>
    <t xml:space="preserve">Validation des attestations d’accessibilité</t>
  </si>
  <si>
    <t xml:space="preserve">ADAP</t>
  </si>
  <si>
    <t xml:space="preserve">Mission de base - tranche conditionnelle 2</t>
  </si>
  <si>
    <t xml:space="preserve">total honoraires provisoires (mission de base)</t>
  </si>
  <si>
    <t xml:space="preserve">Missions complémentaires 1 et 2</t>
  </si>
  <si>
    <t xml:space="preserve">Dérogations</t>
  </si>
  <si>
    <t xml:space="preserve">sous total honoraires mission complémentaire 1</t>
  </si>
  <si>
    <t xml:space="preserve">ERT (établissement recevant des travailleurs)</t>
  </si>
  <si>
    <t xml:space="preserve">sous total honoraires mission complémentaire 2</t>
  </si>
  <si>
    <t xml:space="preserve">total honoraires provisoires (études+mission de base + missions compl)</t>
  </si>
  <si>
    <t xml:space="preserve">Fait à </t>
  </si>
  <si>
    <t xml:space="preserve">Le </t>
  </si>
  <si>
    <t xml:space="preserve">cachet et signature du mandataire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</si>
</sst>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€-40C];[RED]\-#,##0.00\ [$€-40C]"/>
    <numFmt numFmtId="166" formatCode="0.00\ %"/>
    <numFmt numFmtId="167" formatCode="#,##0.00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Arial"/>
      <family val="2"/>
      <charset val="1"/>
    </font>
    <font>
      <b val="true"/>
      <sz val="12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u val="single"/>
      <sz val="12"/>
      <color theme="1"/>
      <name val="Arial"/>
      <family val="2"/>
      <charset val="1"/>
    </font>
    <font>
      <b val="true"/>
      <sz val="11"/>
      <color theme="1"/>
      <name val="Calibri"/>
      <family val="2"/>
      <charset val="1"/>
    </font>
    <font>
      <i val="true"/>
      <sz val="8"/>
      <color theme="1"/>
      <name val="Arial"/>
      <family val="2"/>
      <charset val="1"/>
    </font>
    <font>
      <b val="true"/>
      <sz val="10"/>
      <color theme="0"/>
      <name val="Arial"/>
      <family val="2"/>
      <charset val="1"/>
    </font>
    <font>
      <sz val="10"/>
      <name val="Arial"/>
      <family val="2"/>
      <charset val="1"/>
    </font>
    <font>
      <i val="true"/>
      <sz val="10"/>
      <color theme="1"/>
      <name val="Arial"/>
      <family val="2"/>
      <charset val="1"/>
    </font>
    <font>
      <b val="true"/>
      <i val="true"/>
      <sz val="10"/>
      <color theme="1"/>
      <name val="Arial"/>
      <family val="2"/>
      <charset val="1"/>
    </font>
    <font>
      <b val="true"/>
      <i val="true"/>
      <sz val="10"/>
      <color theme="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4C7DC"/>
        <bgColor rgb="FFB4C7E7"/>
      </patternFill>
    </fill>
    <fill>
      <patternFill patternType="solid">
        <fgColor rgb="FF355269"/>
        <bgColor rgb="FF2F5597"/>
      </patternFill>
    </fill>
    <fill>
      <patternFill patternType="solid">
        <fgColor theme="4"/>
        <bgColor rgb="FF666699"/>
      </patternFill>
    </fill>
    <fill>
      <patternFill patternType="solid">
        <fgColor theme="4" tint="0.5999"/>
        <bgColor rgb="FFB4C7DC"/>
      </patternFill>
    </fill>
    <fill>
      <patternFill patternType="solid">
        <fgColor theme="4" tint="-0.25"/>
        <bgColor rgb="FF355269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5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3" fillId="5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5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5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5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5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5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6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5526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60480</xdr:colOff>
      <xdr:row>0</xdr:row>
      <xdr:rowOff>17280</xdr:rowOff>
    </xdr:from>
    <xdr:to>
      <xdr:col>1</xdr:col>
      <xdr:colOff>408240</xdr:colOff>
      <xdr:row>5</xdr:row>
      <xdr:rowOff>65880</xdr:rowOff>
    </xdr:to>
    <xdr:pic>
      <xdr:nvPicPr>
        <xdr:cNvPr id="0" name="Image 2" descr=""/>
        <xdr:cNvPicPr/>
      </xdr:nvPicPr>
      <xdr:blipFill>
        <a:blip r:embed="rId1"/>
        <a:stretch/>
      </xdr:blipFill>
      <xdr:spPr>
        <a:xfrm>
          <a:off x="60480" y="17280"/>
          <a:ext cx="1154160" cy="886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T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9" activeCellId="0" sqref="L9"/>
    </sheetView>
  </sheetViews>
  <sheetFormatPr defaultColWidth="11.4453125" defaultRowHeight="12.75" zeroHeight="false" outlineLevelRow="0" outlineLevelCol="0"/>
  <cols>
    <col collapsed="false" customWidth="false" hidden="false" outlineLevel="0" max="1" min="1" style="1" width="11.44"/>
    <col collapsed="false" customWidth="true" hidden="false" outlineLevel="0" max="2" min="2" style="1" width="10.15"/>
    <col collapsed="false" customWidth="false" hidden="false" outlineLevel="0" max="5" min="3" style="1" width="11.44"/>
    <col collapsed="false" customWidth="true" hidden="false" outlineLevel="0" max="6" min="6" style="1" width="8.76"/>
    <col collapsed="false" customWidth="false" hidden="false" outlineLevel="0" max="8" min="7" style="1" width="11.44"/>
    <col collapsed="false" customWidth="true" hidden="false" outlineLevel="0" max="9" min="9" style="1" width="10.57"/>
    <col collapsed="false" customWidth="false" hidden="false" outlineLevel="0" max="10" min="10" style="1" width="11.44"/>
    <col collapsed="false" customWidth="true" hidden="false" outlineLevel="0" max="11" min="11" style="1" width="8.34"/>
    <col collapsed="false" customWidth="false" hidden="false" outlineLevel="0" max="12" min="12" style="1" width="11.44"/>
    <col collapsed="false" customWidth="true" hidden="false" outlineLevel="0" max="13" min="13" style="1" width="7.44"/>
    <col collapsed="false" customWidth="false" hidden="false" outlineLevel="0" max="14" min="14" style="1" width="11.44"/>
    <col collapsed="false" customWidth="true" hidden="false" outlineLevel="0" max="15" min="15" style="1" width="7.44"/>
    <col collapsed="false" customWidth="false" hidden="false" outlineLevel="0" max="16" min="16" style="1" width="11.44"/>
    <col collapsed="false" customWidth="true" hidden="false" outlineLevel="0" max="17" min="17" style="1" width="7.44"/>
    <col collapsed="false" customWidth="false" hidden="false" outlineLevel="0" max="16384" min="18" style="1" width="11.4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customFormat="false" ht="12.75" hidden="false" customHeight="false" outlineLevel="0" collapsed="false">
      <c r="D2" s="3" t="s">
        <v>1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Format="false" ht="12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customFormat="false" ht="12.7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customFormat="false" ht="12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7" s="6" customFormat="true" ht="46.25" hidden="false" customHeight="true" outlineLevel="0" collapsed="false">
      <c r="C7" s="7"/>
      <c r="D7" s="8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</row>
    <row r="8" s="6" customFormat="true" ht="44" hidden="false" customHeight="true" outlineLevel="0" collapsed="false">
      <c r="B8" s="9" t="s">
        <v>10</v>
      </c>
      <c r="C8" s="9"/>
      <c r="D8" s="10"/>
      <c r="E8" s="11" t="n">
        <v>180000</v>
      </c>
      <c r="F8" s="11" t="n">
        <v>0</v>
      </c>
      <c r="G8" s="11" t="n">
        <v>0</v>
      </c>
      <c r="H8" s="12" t="s">
        <v>11</v>
      </c>
      <c r="I8" s="12" t="s">
        <v>12</v>
      </c>
    </row>
    <row r="9" s="6" customFormat="true" ht="27.6" hidden="false" customHeight="true" outlineLevel="0" collapsed="false">
      <c r="B9" s="9" t="s">
        <v>13</v>
      </c>
      <c r="C9" s="9"/>
      <c r="D9" s="10"/>
      <c r="E9" s="13" t="n">
        <v>0</v>
      </c>
      <c r="F9" s="13" t="n">
        <v>0</v>
      </c>
      <c r="G9" s="13" t="n">
        <v>0</v>
      </c>
      <c r="H9" s="13" t="n">
        <v>0</v>
      </c>
      <c r="I9" s="13" t="n">
        <v>0</v>
      </c>
    </row>
    <row r="10" s="6" customFormat="true" ht="26.1" hidden="false" customHeight="true" outlineLevel="0" collapsed="false">
      <c r="B10" s="8" t="s">
        <v>14</v>
      </c>
      <c r="C10" s="8"/>
      <c r="D10" s="14" t="n">
        <v>0</v>
      </c>
      <c r="E10" s="14" t="n">
        <v>0</v>
      </c>
      <c r="F10" s="14" t="n">
        <v>0</v>
      </c>
      <c r="G10" s="14" t="n">
        <v>0</v>
      </c>
      <c r="H10" s="14" t="n">
        <v>0</v>
      </c>
      <c r="I10" s="14" t="n">
        <v>0</v>
      </c>
    </row>
    <row r="11" s="6" customFormat="true" ht="12.65" hidden="false" customHeight="true" outlineLevel="0" collapsed="false"/>
    <row r="13" customFormat="false" ht="27.75" hidden="false" customHeight="true" outlineLevel="0" collapsed="false">
      <c r="A13" s="15" t="s">
        <v>4</v>
      </c>
      <c r="B13" s="15"/>
      <c r="C13" s="15"/>
      <c r="D13" s="15"/>
      <c r="E13" s="15"/>
      <c r="F13" s="16" t="s">
        <v>15</v>
      </c>
      <c r="G13" s="16"/>
      <c r="H13" s="16"/>
      <c r="I13" s="17" t="s">
        <v>16</v>
      </c>
      <c r="J13" s="17"/>
      <c r="K13" s="17"/>
      <c r="L13" s="17"/>
      <c r="M13" s="17"/>
      <c r="N13" s="17"/>
      <c r="O13" s="17"/>
      <c r="P13" s="17"/>
      <c r="Q13" s="17"/>
      <c r="R13" s="17"/>
    </row>
    <row r="14" customFormat="false" ht="16.5" hidden="false" customHeight="true" outlineLevel="0" collapsed="false">
      <c r="A14" s="15"/>
      <c r="B14" s="15"/>
      <c r="C14" s="15"/>
      <c r="D14" s="15"/>
      <c r="E14" s="15"/>
      <c r="F14" s="16"/>
      <c r="G14" s="16"/>
      <c r="H14" s="16"/>
      <c r="I14" s="18" t="s">
        <v>17</v>
      </c>
      <c r="J14" s="18"/>
      <c r="K14" s="18" t="s">
        <v>18</v>
      </c>
      <c r="L14" s="18"/>
      <c r="M14" s="18" t="s">
        <v>19</v>
      </c>
      <c r="N14" s="18"/>
      <c r="O14" s="18" t="s">
        <v>20</v>
      </c>
      <c r="P14" s="18"/>
      <c r="Q14" s="18" t="s">
        <v>21</v>
      </c>
      <c r="R14" s="18"/>
    </row>
    <row r="15" customFormat="false" ht="27.75" hidden="false" customHeight="true" outlineLevel="0" collapsed="false">
      <c r="A15" s="15"/>
      <c r="B15" s="15"/>
      <c r="C15" s="15"/>
      <c r="D15" s="15"/>
      <c r="E15" s="15"/>
      <c r="F15" s="16"/>
      <c r="G15" s="16"/>
      <c r="H15" s="16"/>
      <c r="I15" s="19" t="s">
        <v>22</v>
      </c>
      <c r="J15" s="19"/>
      <c r="K15" s="19" t="s">
        <v>22</v>
      </c>
      <c r="L15" s="19"/>
      <c r="M15" s="19" t="s">
        <v>22</v>
      </c>
      <c r="N15" s="19"/>
      <c r="O15" s="19" t="s">
        <v>22</v>
      </c>
      <c r="P15" s="19"/>
      <c r="Q15" s="19" t="s">
        <v>22</v>
      </c>
      <c r="R15" s="19"/>
    </row>
    <row r="16" customFormat="false" ht="17.25" hidden="false" customHeight="true" outlineLevel="0" collapsed="false">
      <c r="A16" s="15"/>
      <c r="B16" s="15"/>
      <c r="C16" s="15"/>
      <c r="D16" s="15"/>
      <c r="E16" s="15"/>
      <c r="F16" s="20" t="s">
        <v>23</v>
      </c>
      <c r="G16" s="21" t="s">
        <v>24</v>
      </c>
      <c r="H16" s="21" t="s">
        <v>25</v>
      </c>
      <c r="I16" s="18"/>
      <c r="J16" s="18" t="s">
        <v>26</v>
      </c>
      <c r="K16" s="18"/>
      <c r="L16" s="18" t="s">
        <v>26</v>
      </c>
      <c r="M16" s="18"/>
      <c r="N16" s="18" t="s">
        <v>26</v>
      </c>
      <c r="O16" s="18"/>
      <c r="P16" s="18" t="s">
        <v>26</v>
      </c>
      <c r="Q16" s="18"/>
      <c r="R16" s="18" t="s">
        <v>26</v>
      </c>
      <c r="S16" s="22" t="s">
        <v>27</v>
      </c>
      <c r="T16" s="22"/>
    </row>
    <row r="17" customFormat="false" ht="16.5" hidden="false" customHeight="true" outlineLevel="0" collapsed="false">
      <c r="A17" s="15"/>
      <c r="B17" s="15"/>
      <c r="C17" s="15"/>
      <c r="D17" s="15"/>
      <c r="E17" s="15"/>
      <c r="F17" s="20"/>
      <c r="G17" s="23" t="s">
        <v>28</v>
      </c>
      <c r="H17" s="23" t="s">
        <v>28</v>
      </c>
      <c r="I17" s="24" t="s">
        <v>29</v>
      </c>
      <c r="J17" s="24" t="s">
        <v>28</v>
      </c>
      <c r="K17" s="24" t="s">
        <v>29</v>
      </c>
      <c r="L17" s="24" t="s">
        <v>28</v>
      </c>
      <c r="M17" s="24" t="s">
        <v>29</v>
      </c>
      <c r="N17" s="24" t="s">
        <v>28</v>
      </c>
      <c r="O17" s="24" t="s">
        <v>29</v>
      </c>
      <c r="P17" s="24" t="s">
        <v>28</v>
      </c>
      <c r="Q17" s="24" t="s">
        <v>29</v>
      </c>
      <c r="R17" s="24" t="s">
        <v>28</v>
      </c>
      <c r="S17" s="22" t="s">
        <v>29</v>
      </c>
      <c r="T17" s="22" t="s">
        <v>28</v>
      </c>
    </row>
    <row r="18" customFormat="false" ht="16.5" hidden="false" customHeight="true" outlineLevel="0" collapsed="false">
      <c r="A18" s="25" t="s">
        <v>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</row>
    <row r="19" customFormat="false" ht="24.6" hidden="false" customHeight="true" outlineLevel="0" collapsed="false">
      <c r="A19" s="27" t="s">
        <v>4</v>
      </c>
      <c r="B19" s="27"/>
      <c r="C19" s="27"/>
      <c r="D19" s="27"/>
      <c r="E19" s="28" t="s">
        <v>30</v>
      </c>
      <c r="F19" s="23" t="n">
        <v>0</v>
      </c>
      <c r="G19" s="29" t="n">
        <f aca="false">$E$11*F19</f>
        <v>0</v>
      </c>
      <c r="H19" s="29" t="n">
        <f aca="false">G19</f>
        <v>0</v>
      </c>
      <c r="I19" s="30"/>
      <c r="J19" s="31" t="n">
        <f aca="false">I19*G19</f>
        <v>0</v>
      </c>
      <c r="K19" s="30"/>
      <c r="L19" s="31" t="n">
        <f aca="false">K19*G19</f>
        <v>0</v>
      </c>
      <c r="M19" s="30"/>
      <c r="N19" s="31" t="n">
        <f aca="false">G19*M19</f>
        <v>0</v>
      </c>
      <c r="O19" s="30"/>
      <c r="P19" s="31" t="n">
        <f aca="false">G19*O19</f>
        <v>0</v>
      </c>
      <c r="Q19" s="30"/>
      <c r="R19" s="31" t="n">
        <f aca="false">G19*Q19</f>
        <v>0</v>
      </c>
      <c r="S19" s="32" t="n">
        <f aca="false">I19+K19+M19+O19+Q19</f>
        <v>0</v>
      </c>
      <c r="T19" s="33" t="n">
        <f aca="false">J19+L19+N19+P19+R19</f>
        <v>0</v>
      </c>
    </row>
    <row r="20" customFormat="false" ht="24.6" hidden="false" customHeight="true" outlineLevel="0" collapsed="false">
      <c r="A20" s="34" t="s">
        <v>31</v>
      </c>
      <c r="B20" s="34"/>
      <c r="C20" s="34"/>
      <c r="D20" s="34"/>
      <c r="E20" s="34"/>
      <c r="F20" s="35"/>
      <c r="G20" s="36" t="n">
        <f aca="false">SUM(G19)</f>
        <v>0</v>
      </c>
      <c r="H20" s="36"/>
      <c r="I20" s="37"/>
      <c r="J20" s="37" t="n">
        <f aca="false">SUM(J19)</f>
        <v>0</v>
      </c>
      <c r="K20" s="37"/>
      <c r="L20" s="37" t="n">
        <f aca="false">SUM(L19)</f>
        <v>0</v>
      </c>
      <c r="M20" s="37"/>
      <c r="N20" s="37" t="n">
        <f aca="false">SUM(N19)</f>
        <v>0</v>
      </c>
      <c r="O20" s="37"/>
      <c r="P20" s="37" t="n">
        <f aca="false">SUM(P19)</f>
        <v>0</v>
      </c>
      <c r="Q20" s="37"/>
      <c r="R20" s="37" t="n">
        <f aca="false">SUM(R19)</f>
        <v>0</v>
      </c>
      <c r="S20" s="38"/>
      <c r="T20" s="39" t="n">
        <f aca="false">J20+L20+N20+P20+R20</f>
        <v>0</v>
      </c>
    </row>
    <row r="21" customFormat="false" ht="14.9" hidden="false" customHeight="true" outlineLevel="0" collapsed="false">
      <c r="A21" s="40"/>
      <c r="B21" s="40"/>
      <c r="C21" s="40"/>
      <c r="D21" s="40"/>
      <c r="E21" s="40"/>
      <c r="F21" s="41"/>
      <c r="G21" s="42"/>
      <c r="H21" s="42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/>
    </row>
    <row r="22" customFormat="false" ht="24.6" hidden="false" customHeight="true" outlineLevel="0" collapsed="false">
      <c r="A22" s="15" t="s">
        <v>32</v>
      </c>
      <c r="B22" s="15"/>
      <c r="C22" s="15"/>
      <c r="D22" s="15"/>
      <c r="E22" s="15"/>
      <c r="F22" s="16" t="s">
        <v>15</v>
      </c>
      <c r="G22" s="16"/>
      <c r="H22" s="16"/>
      <c r="I22" s="17" t="s">
        <v>16</v>
      </c>
      <c r="J22" s="17"/>
      <c r="K22" s="17"/>
      <c r="L22" s="17"/>
      <c r="M22" s="17"/>
      <c r="N22" s="17"/>
      <c r="O22" s="17"/>
      <c r="P22" s="17"/>
      <c r="Q22" s="17"/>
      <c r="R22" s="17"/>
      <c r="S22" s="43"/>
      <c r="T22" s="44"/>
    </row>
    <row r="23" customFormat="false" ht="24.6" hidden="false" customHeight="true" outlineLevel="0" collapsed="false">
      <c r="A23" s="15"/>
      <c r="B23" s="15"/>
      <c r="C23" s="15"/>
      <c r="D23" s="15"/>
      <c r="E23" s="15"/>
      <c r="F23" s="16"/>
      <c r="G23" s="16"/>
      <c r="H23" s="16"/>
      <c r="I23" s="18" t="s">
        <v>17</v>
      </c>
      <c r="J23" s="18"/>
      <c r="K23" s="18" t="s">
        <v>18</v>
      </c>
      <c r="L23" s="18"/>
      <c r="M23" s="18" t="s">
        <v>19</v>
      </c>
      <c r="N23" s="18"/>
      <c r="O23" s="18" t="s">
        <v>20</v>
      </c>
      <c r="P23" s="18"/>
      <c r="Q23" s="18" t="s">
        <v>21</v>
      </c>
      <c r="R23" s="18"/>
      <c r="S23" s="43"/>
      <c r="T23" s="44"/>
    </row>
    <row r="24" customFormat="false" ht="24.6" hidden="false" customHeight="true" outlineLevel="0" collapsed="false">
      <c r="A24" s="15"/>
      <c r="B24" s="15"/>
      <c r="C24" s="15"/>
      <c r="D24" s="15"/>
      <c r="E24" s="15"/>
      <c r="F24" s="16"/>
      <c r="G24" s="16"/>
      <c r="H24" s="16"/>
      <c r="I24" s="19" t="s">
        <v>22</v>
      </c>
      <c r="J24" s="19"/>
      <c r="K24" s="19" t="s">
        <v>22</v>
      </c>
      <c r="L24" s="19"/>
      <c r="M24" s="19" t="s">
        <v>22</v>
      </c>
      <c r="N24" s="19"/>
      <c r="O24" s="19" t="s">
        <v>22</v>
      </c>
      <c r="P24" s="19"/>
      <c r="Q24" s="19" t="s">
        <v>22</v>
      </c>
      <c r="R24" s="19"/>
      <c r="S24" s="43"/>
      <c r="T24" s="44"/>
    </row>
    <row r="25" customFormat="false" ht="16.5" hidden="false" customHeight="true" outlineLevel="0" collapsed="false">
      <c r="A25" s="15"/>
      <c r="B25" s="15"/>
      <c r="C25" s="15"/>
      <c r="D25" s="15"/>
      <c r="E25" s="15"/>
      <c r="F25" s="23" t="s">
        <v>29</v>
      </c>
      <c r="G25" s="21" t="s">
        <v>24</v>
      </c>
      <c r="H25" s="21" t="s">
        <v>25</v>
      </c>
      <c r="I25" s="18"/>
      <c r="J25" s="18" t="s">
        <v>26</v>
      </c>
      <c r="K25" s="18"/>
      <c r="L25" s="18" t="s">
        <v>26</v>
      </c>
      <c r="M25" s="18"/>
      <c r="N25" s="18" t="s">
        <v>26</v>
      </c>
      <c r="O25" s="18"/>
      <c r="P25" s="18" t="s">
        <v>26</v>
      </c>
      <c r="Q25" s="18"/>
      <c r="R25" s="18" t="s">
        <v>26</v>
      </c>
      <c r="S25" s="22" t="s">
        <v>27</v>
      </c>
      <c r="T25" s="22"/>
    </row>
    <row r="26" customFormat="false" ht="16.5" hidden="false" customHeight="true" outlineLevel="0" collapsed="false">
      <c r="A26" s="15"/>
      <c r="B26" s="15"/>
      <c r="C26" s="15"/>
      <c r="D26" s="15"/>
      <c r="E26" s="15"/>
      <c r="F26" s="23"/>
      <c r="G26" s="23" t="s">
        <v>28</v>
      </c>
      <c r="H26" s="23" t="s">
        <v>28</v>
      </c>
      <c r="I26" s="24" t="s">
        <v>29</v>
      </c>
      <c r="J26" s="24" t="s">
        <v>28</v>
      </c>
      <c r="K26" s="24" t="s">
        <v>29</v>
      </c>
      <c r="L26" s="24" t="s">
        <v>28</v>
      </c>
      <c r="M26" s="24" t="s">
        <v>29</v>
      </c>
      <c r="N26" s="24" t="s">
        <v>28</v>
      </c>
      <c r="O26" s="24" t="s">
        <v>29</v>
      </c>
      <c r="P26" s="24" t="s">
        <v>28</v>
      </c>
      <c r="Q26" s="24" t="s">
        <v>29</v>
      </c>
      <c r="R26" s="24" t="s">
        <v>28</v>
      </c>
      <c r="S26" s="22" t="s">
        <v>29</v>
      </c>
      <c r="T26" s="22" t="s">
        <v>28</v>
      </c>
    </row>
    <row r="27" customFormat="false" ht="16.5" hidden="false" customHeight="true" outlineLevel="0" collapsed="false">
      <c r="A27" s="25" t="s">
        <v>33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26"/>
    </row>
    <row r="28" customFormat="false" ht="16.5" hidden="false" customHeight="true" outlineLevel="0" collapsed="false">
      <c r="A28" s="27" t="s">
        <v>34</v>
      </c>
      <c r="B28" s="27"/>
      <c r="C28" s="27"/>
      <c r="D28" s="27"/>
      <c r="E28" s="28" t="s">
        <v>35</v>
      </c>
      <c r="F28" s="23" t="n">
        <v>0</v>
      </c>
      <c r="G28" s="29" t="n">
        <f aca="false">$E$11*F28</f>
        <v>0</v>
      </c>
      <c r="H28" s="29" t="n">
        <f aca="false">G28</f>
        <v>0</v>
      </c>
      <c r="I28" s="30"/>
      <c r="J28" s="31" t="n">
        <f aca="false">I28*G28</f>
        <v>0</v>
      </c>
      <c r="K28" s="30"/>
      <c r="L28" s="31" t="n">
        <f aca="false">K28*G28</f>
        <v>0</v>
      </c>
      <c r="M28" s="30"/>
      <c r="N28" s="31" t="n">
        <f aca="false">G28*M28</f>
        <v>0</v>
      </c>
      <c r="O28" s="30"/>
      <c r="P28" s="31" t="n">
        <f aca="false">G28*O28</f>
        <v>0</v>
      </c>
      <c r="Q28" s="30"/>
      <c r="R28" s="31" t="n">
        <f aca="false">G28*Q28</f>
        <v>0</v>
      </c>
      <c r="S28" s="32" t="n">
        <f aca="false">I28+K28+M28+O28+Q28</f>
        <v>0</v>
      </c>
      <c r="T28" s="33" t="n">
        <f aca="false">J28+L28+N28+P28+R28</f>
        <v>0</v>
      </c>
    </row>
    <row r="29" customFormat="false" ht="16.5" hidden="false" customHeight="true" outlineLevel="0" collapsed="false">
      <c r="A29" s="45" t="s">
        <v>36</v>
      </c>
      <c r="B29" s="45"/>
      <c r="C29" s="45"/>
      <c r="D29" s="45"/>
      <c r="E29" s="46" t="s">
        <v>37</v>
      </c>
      <c r="F29" s="47" t="n">
        <v>0</v>
      </c>
      <c r="G29" s="29" t="n">
        <f aca="false">$E$11*F29</f>
        <v>0</v>
      </c>
      <c r="H29" s="29" t="n">
        <f aca="false">G29+H28</f>
        <v>0</v>
      </c>
      <c r="I29" s="30"/>
      <c r="J29" s="31" t="n">
        <f aca="false">I29*G29</f>
        <v>0</v>
      </c>
      <c r="K29" s="30"/>
      <c r="L29" s="31" t="n">
        <f aca="false">K29*G29</f>
        <v>0</v>
      </c>
      <c r="M29" s="30"/>
      <c r="N29" s="31" t="n">
        <f aca="false">G29*M29</f>
        <v>0</v>
      </c>
      <c r="O29" s="30"/>
      <c r="P29" s="31" t="n">
        <f aca="false">G29*O29</f>
        <v>0</v>
      </c>
      <c r="Q29" s="30"/>
      <c r="R29" s="31" t="n">
        <f aca="false">G29*Q29</f>
        <v>0</v>
      </c>
      <c r="S29" s="48" t="n">
        <f aca="false">I29+K29+M29+O29+Q29</f>
        <v>0</v>
      </c>
      <c r="T29" s="49" t="n">
        <f aca="false">J29+L29+N29+P29+R29</f>
        <v>0</v>
      </c>
    </row>
    <row r="30" s="56" customFormat="true" ht="16.5" hidden="false" customHeight="true" outlineLevel="0" collapsed="false">
      <c r="A30" s="50" t="s">
        <v>38</v>
      </c>
      <c r="B30" s="50"/>
      <c r="C30" s="50"/>
      <c r="D30" s="50"/>
      <c r="E30" s="51" t="s">
        <v>39</v>
      </c>
      <c r="F30" s="52" t="n">
        <v>0</v>
      </c>
      <c r="G30" s="53" t="n">
        <f aca="false">$E$11*F30</f>
        <v>0</v>
      </c>
      <c r="H30" s="53" t="n">
        <f aca="false">G30+H29</f>
        <v>0</v>
      </c>
      <c r="I30" s="54"/>
      <c r="J30" s="31" t="n">
        <f aca="false">I30*G30</f>
        <v>0</v>
      </c>
      <c r="K30" s="54"/>
      <c r="L30" s="31" t="n">
        <f aca="false">K30*G30</f>
        <v>0</v>
      </c>
      <c r="M30" s="54"/>
      <c r="N30" s="55" t="n">
        <f aca="false">G30*M30</f>
        <v>0</v>
      </c>
      <c r="O30" s="54"/>
      <c r="P30" s="55" t="n">
        <f aca="false">G30*O30</f>
        <v>0</v>
      </c>
      <c r="Q30" s="54"/>
      <c r="R30" s="55" t="n">
        <f aca="false">G30*Q30</f>
        <v>0</v>
      </c>
      <c r="S30" s="48" t="n">
        <f aca="false">I30+K30+M30+O30+Q30</f>
        <v>0</v>
      </c>
      <c r="T30" s="49" t="n">
        <f aca="false">J30+L30+N30+P30+R30</f>
        <v>0</v>
      </c>
    </row>
    <row r="31" s="56" customFormat="true" ht="16.5" hidden="false" customHeight="true" outlineLevel="0" collapsed="false">
      <c r="A31" s="57" t="s">
        <v>40</v>
      </c>
      <c r="B31" s="57"/>
      <c r="C31" s="57"/>
      <c r="D31" s="57"/>
      <c r="E31" s="51" t="s">
        <v>41</v>
      </c>
      <c r="F31" s="52" t="n">
        <v>0</v>
      </c>
      <c r="G31" s="53" t="n">
        <f aca="false">$E$11*F31</f>
        <v>0</v>
      </c>
      <c r="H31" s="53" t="n">
        <f aca="false">H30+G31</f>
        <v>0</v>
      </c>
      <c r="I31" s="54"/>
      <c r="J31" s="55" t="n">
        <f aca="false">I31*G31</f>
        <v>0</v>
      </c>
      <c r="K31" s="54"/>
      <c r="L31" s="55" t="n">
        <f aca="false">K31*G31</f>
        <v>0</v>
      </c>
      <c r="M31" s="54"/>
      <c r="N31" s="55" t="n">
        <f aca="false">G31*M31</f>
        <v>0</v>
      </c>
      <c r="O31" s="54"/>
      <c r="P31" s="55" t="n">
        <f aca="false">G31*O31</f>
        <v>0</v>
      </c>
      <c r="Q31" s="54"/>
      <c r="R31" s="55" t="n">
        <f aca="false">G31*Q31</f>
        <v>0</v>
      </c>
      <c r="S31" s="32" t="n">
        <f aca="false">I31+K31+M31+O31+Q31</f>
        <v>0</v>
      </c>
      <c r="T31" s="33" t="n">
        <f aca="false">J31+L31+N31+P31+R31</f>
        <v>0</v>
      </c>
    </row>
    <row r="32" s="59" customFormat="true" ht="16.5" hidden="false" customHeight="true" outlineLevel="0" collapsed="false">
      <c r="A32" s="34" t="s">
        <v>42</v>
      </c>
      <c r="B32" s="34"/>
      <c r="C32" s="34"/>
      <c r="D32" s="34"/>
      <c r="E32" s="34"/>
      <c r="F32" s="35"/>
      <c r="G32" s="36" t="n">
        <f aca="false">SUM(G28:G31)</f>
        <v>0</v>
      </c>
      <c r="H32" s="36"/>
      <c r="I32" s="36"/>
      <c r="J32" s="36" t="n">
        <f aca="false">SUM(J28:J31)</f>
        <v>0</v>
      </c>
      <c r="K32" s="36"/>
      <c r="L32" s="36" t="n">
        <f aca="false">SUM(L28:L31)</f>
        <v>0</v>
      </c>
      <c r="M32" s="36"/>
      <c r="N32" s="36" t="n">
        <f aca="false">SUM(N28:N31)</f>
        <v>0</v>
      </c>
      <c r="O32" s="36"/>
      <c r="P32" s="36" t="n">
        <f aca="false">SUM(P28:P31)</f>
        <v>0</v>
      </c>
      <c r="Q32" s="36"/>
      <c r="R32" s="36" t="n">
        <f aca="false">SUM(R28:R31)</f>
        <v>0</v>
      </c>
      <c r="S32" s="58"/>
      <c r="T32" s="58" t="n">
        <f aca="false">SUM(T28:T31)</f>
        <v>0</v>
      </c>
    </row>
    <row r="33" customFormat="false" ht="16.5" hidden="false" customHeight="true" outlineLevel="0" collapsed="false">
      <c r="A33" s="25" t="s">
        <v>43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49"/>
    </row>
    <row r="34" customFormat="false" ht="16.5" hidden="false" customHeight="true" outlineLevel="0" collapsed="false">
      <c r="A34" s="45" t="s">
        <v>44</v>
      </c>
      <c r="B34" s="45"/>
      <c r="C34" s="45"/>
      <c r="D34" s="45"/>
      <c r="E34" s="18" t="s">
        <v>45</v>
      </c>
      <c r="F34" s="60" t="n">
        <v>0</v>
      </c>
      <c r="G34" s="29" t="n">
        <f aca="false">$E$11*F34</f>
        <v>0</v>
      </c>
      <c r="H34" s="29" t="n">
        <f aca="false">H31+G34</f>
        <v>0</v>
      </c>
      <c r="I34" s="30"/>
      <c r="J34" s="31" t="n">
        <f aca="false">I34*G34</f>
        <v>0</v>
      </c>
      <c r="K34" s="30"/>
      <c r="L34" s="31" t="n">
        <f aca="false">K34*G34</f>
        <v>0</v>
      </c>
      <c r="M34" s="30"/>
      <c r="N34" s="31" t="n">
        <f aca="false">G34*M34</f>
        <v>0</v>
      </c>
      <c r="O34" s="30"/>
      <c r="P34" s="31" t="n">
        <f aca="false">G34*O34</f>
        <v>0</v>
      </c>
      <c r="Q34" s="30"/>
      <c r="R34" s="31" t="n">
        <f aca="false">G34*Q34</f>
        <v>0</v>
      </c>
      <c r="S34" s="48" t="n">
        <f aca="false">I34+K34+M34+O34+Q34</f>
        <v>0</v>
      </c>
      <c r="T34" s="49" t="n">
        <f aca="false">J34+L34+N34+P34+R34</f>
        <v>0</v>
      </c>
    </row>
    <row r="35" customFormat="false" ht="16.5" hidden="false" customHeight="true" outlineLevel="0" collapsed="false">
      <c r="A35" s="45" t="s">
        <v>46</v>
      </c>
      <c r="B35" s="45"/>
      <c r="C35" s="45"/>
      <c r="D35" s="45"/>
      <c r="E35" s="18" t="s">
        <v>47</v>
      </c>
      <c r="F35" s="60" t="n">
        <v>0</v>
      </c>
      <c r="G35" s="29" t="n">
        <f aca="false">$E$11*F35</f>
        <v>0</v>
      </c>
      <c r="H35" s="29" t="n">
        <f aca="false">H34+G35</f>
        <v>0</v>
      </c>
      <c r="I35" s="30"/>
      <c r="J35" s="31" t="n">
        <f aca="false">I35*G35</f>
        <v>0</v>
      </c>
      <c r="K35" s="30"/>
      <c r="L35" s="31" t="n">
        <f aca="false">K35*G35</f>
        <v>0</v>
      </c>
      <c r="M35" s="30"/>
      <c r="N35" s="31" t="n">
        <f aca="false">G35*M35</f>
        <v>0</v>
      </c>
      <c r="O35" s="30"/>
      <c r="P35" s="31" t="n">
        <f aca="false">G35*O35</f>
        <v>0</v>
      </c>
      <c r="Q35" s="30"/>
      <c r="R35" s="31" t="n">
        <f aca="false">G35*Q35</f>
        <v>0</v>
      </c>
      <c r="S35" s="48" t="n">
        <f aca="false">I35+K35+M35+O35+Q35</f>
        <v>0</v>
      </c>
      <c r="T35" s="49" t="n">
        <f aca="false">J35+L35+N35+P35+R35</f>
        <v>0</v>
      </c>
    </row>
    <row r="36" customFormat="false" ht="23.05" hidden="false" customHeight="true" outlineLevel="0" collapsed="false">
      <c r="A36" s="27" t="s">
        <v>48</v>
      </c>
      <c r="B36" s="27"/>
      <c r="C36" s="27"/>
      <c r="D36" s="27"/>
      <c r="E36" s="18" t="s">
        <v>49</v>
      </c>
      <c r="F36" s="60" t="n">
        <v>0</v>
      </c>
      <c r="G36" s="29" t="n">
        <f aca="false">$E$11*F36</f>
        <v>0</v>
      </c>
      <c r="H36" s="29" t="n">
        <f aca="false">H35+G36</f>
        <v>0</v>
      </c>
      <c r="I36" s="30"/>
      <c r="J36" s="31" t="n">
        <f aca="false">I36*G36</f>
        <v>0</v>
      </c>
      <c r="K36" s="30"/>
      <c r="L36" s="31" t="n">
        <f aca="false">K36*G36</f>
        <v>0</v>
      </c>
      <c r="M36" s="30"/>
      <c r="N36" s="31" t="n">
        <f aca="false">G36*M36</f>
        <v>0</v>
      </c>
      <c r="O36" s="30"/>
      <c r="P36" s="31" t="n">
        <f aca="false">G36*O36</f>
        <v>0</v>
      </c>
      <c r="Q36" s="30"/>
      <c r="R36" s="31" t="n">
        <f aca="false">G36*Q36</f>
        <v>0</v>
      </c>
      <c r="S36" s="48" t="n">
        <f aca="false">I36+K36+M36+O36+Q36</f>
        <v>0</v>
      </c>
      <c r="T36" s="49" t="n">
        <f aca="false">J36+L36+N36+P36+R36</f>
        <v>0</v>
      </c>
    </row>
    <row r="37" customFormat="false" ht="23.05" hidden="false" customHeight="true" outlineLevel="0" collapsed="false">
      <c r="A37" s="27" t="s">
        <v>50</v>
      </c>
      <c r="B37" s="27"/>
      <c r="C37" s="27"/>
      <c r="D37" s="27"/>
      <c r="E37" s="18" t="s">
        <v>51</v>
      </c>
      <c r="F37" s="60" t="n">
        <v>0</v>
      </c>
      <c r="G37" s="29" t="n">
        <f aca="false">$E$11*F37</f>
        <v>0</v>
      </c>
      <c r="H37" s="29" t="n">
        <f aca="false">H36+G37</f>
        <v>0</v>
      </c>
      <c r="I37" s="30"/>
      <c r="J37" s="31" t="n">
        <f aca="false">I37*G37</f>
        <v>0</v>
      </c>
      <c r="K37" s="30"/>
      <c r="L37" s="31" t="n">
        <f aca="false">K37*G37</f>
        <v>0</v>
      </c>
      <c r="M37" s="30"/>
      <c r="N37" s="31" t="n">
        <f aca="false">G37*M37</f>
        <v>0</v>
      </c>
      <c r="O37" s="30"/>
      <c r="P37" s="31" t="n">
        <f aca="false">G37*O37</f>
        <v>0</v>
      </c>
      <c r="Q37" s="30"/>
      <c r="R37" s="31" t="n">
        <f aca="false">G37*Q37</f>
        <v>0</v>
      </c>
      <c r="S37" s="48" t="n">
        <f aca="false">I37+K37+M37+O37+Q37</f>
        <v>0</v>
      </c>
      <c r="T37" s="49" t="n">
        <f aca="false">J37+L37+N37+P37+R37</f>
        <v>0</v>
      </c>
    </row>
    <row r="38" customFormat="false" ht="23.05" hidden="false" customHeight="true" outlineLevel="0" collapsed="false">
      <c r="A38" s="27" t="s">
        <v>52</v>
      </c>
      <c r="B38" s="27"/>
      <c r="C38" s="27"/>
      <c r="D38" s="27"/>
      <c r="E38" s="18" t="s">
        <v>53</v>
      </c>
      <c r="F38" s="60" t="n">
        <v>0</v>
      </c>
      <c r="G38" s="29" t="n">
        <f aca="false">$E$11*F38</f>
        <v>0</v>
      </c>
      <c r="H38" s="29" t="n">
        <f aca="false">H37+G38</f>
        <v>0</v>
      </c>
      <c r="I38" s="30"/>
      <c r="J38" s="31" t="n">
        <f aca="false">I38*G38</f>
        <v>0</v>
      </c>
      <c r="K38" s="30"/>
      <c r="L38" s="31" t="n">
        <f aca="false">K38*G38</f>
        <v>0</v>
      </c>
      <c r="M38" s="30"/>
      <c r="N38" s="31" t="n">
        <f aca="false">G38*M38</f>
        <v>0</v>
      </c>
      <c r="O38" s="30"/>
      <c r="P38" s="31" t="n">
        <f aca="false">G38*O38</f>
        <v>0</v>
      </c>
      <c r="Q38" s="30"/>
      <c r="R38" s="31" t="n">
        <f aca="false">G38*Q38</f>
        <v>0</v>
      </c>
      <c r="S38" s="48" t="n">
        <f aca="false">I38+K38+M38+O38+Q38</f>
        <v>0</v>
      </c>
      <c r="T38" s="49" t="n">
        <f aca="false">J38+L38+N38+P38+R38</f>
        <v>0</v>
      </c>
    </row>
    <row r="39" s="59" customFormat="true" ht="16.5" hidden="false" customHeight="true" outlineLevel="0" collapsed="false">
      <c r="A39" s="34" t="s">
        <v>42</v>
      </c>
      <c r="B39" s="34"/>
      <c r="C39" s="34"/>
      <c r="D39" s="34"/>
      <c r="E39" s="34"/>
      <c r="F39" s="35"/>
      <c r="G39" s="36" t="n">
        <f aca="false">SUM(G34:G38)</f>
        <v>0</v>
      </c>
      <c r="H39" s="36"/>
      <c r="I39" s="37"/>
      <c r="J39" s="37" t="n">
        <f aca="false">SUM(J38+J37+J34+J35+J36)</f>
        <v>0</v>
      </c>
      <c r="K39" s="37"/>
      <c r="L39" s="37" t="n">
        <f aca="false">SUM(L37+L38+L34+L35+L36)</f>
        <v>0</v>
      </c>
      <c r="M39" s="37"/>
      <c r="N39" s="37" t="n">
        <f aca="false">SUM(N37+N38+N34+N35+N36)</f>
        <v>0</v>
      </c>
      <c r="O39" s="37"/>
      <c r="P39" s="37" t="n">
        <f aca="false">SUM(P37+P38+P34+P35+P36)</f>
        <v>0</v>
      </c>
      <c r="Q39" s="37"/>
      <c r="R39" s="37" t="n">
        <f aca="false">SUM(R37+R38+R34+R35+R36)</f>
        <v>0</v>
      </c>
      <c r="S39" s="48"/>
      <c r="T39" s="39" t="n">
        <f aca="false">J39+L39+N39+P39+R39</f>
        <v>0</v>
      </c>
    </row>
    <row r="40" s="6" customFormat="true" ht="16.5" hidden="false" customHeight="true" outlineLevel="0" collapsed="false">
      <c r="A40" s="25" t="s">
        <v>54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49"/>
    </row>
    <row r="41" s="6" customFormat="true" ht="16.5" hidden="false" customHeight="true" outlineLevel="0" collapsed="false">
      <c r="A41" s="45" t="s">
        <v>44</v>
      </c>
      <c r="B41" s="45"/>
      <c r="C41" s="45"/>
      <c r="D41" s="45"/>
      <c r="E41" s="18" t="s">
        <v>45</v>
      </c>
      <c r="F41" s="60" t="n">
        <v>0</v>
      </c>
      <c r="G41" s="29" t="n">
        <f aca="false">$E$11*F41</f>
        <v>0</v>
      </c>
      <c r="H41" s="29" t="n">
        <f aca="false">H39+G41</f>
        <v>0</v>
      </c>
      <c r="I41" s="30"/>
      <c r="J41" s="31" t="n">
        <f aca="false">I41*G41</f>
        <v>0</v>
      </c>
      <c r="K41" s="30"/>
      <c r="L41" s="31" t="n">
        <f aca="false">K41*G41</f>
        <v>0</v>
      </c>
      <c r="M41" s="30"/>
      <c r="N41" s="31" t="n">
        <f aca="false">G41*M41</f>
        <v>0</v>
      </c>
      <c r="O41" s="30"/>
      <c r="P41" s="31" t="n">
        <f aca="false">G41*O41</f>
        <v>0</v>
      </c>
      <c r="Q41" s="30"/>
      <c r="R41" s="31" t="n">
        <f aca="false">G41*Q41</f>
        <v>0</v>
      </c>
      <c r="S41" s="48" t="n">
        <f aca="false">I41+K41+M41+O41+Q41</f>
        <v>0</v>
      </c>
      <c r="T41" s="49" t="n">
        <f aca="false">J41+L41+N41+P41+R41</f>
        <v>0</v>
      </c>
    </row>
    <row r="42" s="6" customFormat="true" ht="16.5" hidden="false" customHeight="true" outlineLevel="0" collapsed="false">
      <c r="A42" s="45" t="s">
        <v>46</v>
      </c>
      <c r="B42" s="45"/>
      <c r="C42" s="45"/>
      <c r="D42" s="45"/>
      <c r="E42" s="18" t="s">
        <v>47</v>
      </c>
      <c r="F42" s="60" t="n">
        <v>0</v>
      </c>
      <c r="G42" s="29" t="n">
        <f aca="false">$E$11*F42</f>
        <v>0</v>
      </c>
      <c r="H42" s="29" t="n">
        <f aca="false">H41+G42</f>
        <v>0</v>
      </c>
      <c r="I42" s="30"/>
      <c r="J42" s="31" t="n">
        <f aca="false">I42*G42</f>
        <v>0</v>
      </c>
      <c r="K42" s="30"/>
      <c r="L42" s="31" t="n">
        <f aca="false">K42*G42</f>
        <v>0</v>
      </c>
      <c r="M42" s="30"/>
      <c r="N42" s="31" t="n">
        <f aca="false">G42*M42</f>
        <v>0</v>
      </c>
      <c r="O42" s="30"/>
      <c r="P42" s="31" t="n">
        <f aca="false">G42*O42</f>
        <v>0</v>
      </c>
      <c r="Q42" s="30"/>
      <c r="R42" s="31" t="n">
        <f aca="false">G42*Q42</f>
        <v>0</v>
      </c>
      <c r="S42" s="48" t="n">
        <f aca="false">I42+K42+M42+O42+Q42</f>
        <v>0</v>
      </c>
      <c r="T42" s="49" t="n">
        <f aca="false">J42+L42+N42+P42+R42</f>
        <v>0</v>
      </c>
    </row>
    <row r="43" s="6" customFormat="true" ht="28.45" hidden="false" customHeight="true" outlineLevel="0" collapsed="false">
      <c r="A43" s="27" t="s">
        <v>48</v>
      </c>
      <c r="B43" s="27"/>
      <c r="C43" s="27"/>
      <c r="D43" s="27"/>
      <c r="E43" s="18" t="s">
        <v>49</v>
      </c>
      <c r="F43" s="60" t="n">
        <v>0</v>
      </c>
      <c r="G43" s="29" t="n">
        <f aca="false">$E$11*F43</f>
        <v>0</v>
      </c>
      <c r="H43" s="29" t="n">
        <f aca="false">H42+G43</f>
        <v>0</v>
      </c>
      <c r="I43" s="30"/>
      <c r="J43" s="31" t="n">
        <f aca="false">I43*G43</f>
        <v>0</v>
      </c>
      <c r="K43" s="30"/>
      <c r="L43" s="31" t="n">
        <f aca="false">K43*G43</f>
        <v>0</v>
      </c>
      <c r="M43" s="30"/>
      <c r="N43" s="31" t="n">
        <f aca="false">G43*M43</f>
        <v>0</v>
      </c>
      <c r="O43" s="30"/>
      <c r="P43" s="31" t="n">
        <f aca="false">G43*O43</f>
        <v>0</v>
      </c>
      <c r="Q43" s="30"/>
      <c r="R43" s="31" t="n">
        <f aca="false">G43*Q43</f>
        <v>0</v>
      </c>
      <c r="S43" s="48" t="n">
        <f aca="false">I43+K43+M43+O43+Q43</f>
        <v>0</v>
      </c>
      <c r="T43" s="49" t="n">
        <f aca="false">J43+L43+N43+P43+R43</f>
        <v>0</v>
      </c>
    </row>
    <row r="44" s="6" customFormat="true" ht="16.5" hidden="false" customHeight="true" outlineLevel="0" collapsed="false">
      <c r="A44" s="27" t="s">
        <v>50</v>
      </c>
      <c r="B44" s="27"/>
      <c r="C44" s="27"/>
      <c r="D44" s="27"/>
      <c r="E44" s="18" t="s">
        <v>51</v>
      </c>
      <c r="F44" s="60" t="n">
        <v>0</v>
      </c>
      <c r="G44" s="29" t="n">
        <f aca="false">$E$11*F44</f>
        <v>0</v>
      </c>
      <c r="H44" s="29" t="n">
        <f aca="false">H43+G44</f>
        <v>0</v>
      </c>
      <c r="I44" s="30"/>
      <c r="J44" s="31" t="n">
        <f aca="false">I44*G44</f>
        <v>0</v>
      </c>
      <c r="K44" s="30"/>
      <c r="L44" s="31" t="n">
        <f aca="false">K44*G44</f>
        <v>0</v>
      </c>
      <c r="M44" s="30"/>
      <c r="N44" s="31" t="n">
        <f aca="false">G44*M44</f>
        <v>0</v>
      </c>
      <c r="O44" s="30"/>
      <c r="P44" s="31" t="n">
        <f aca="false">G44*O44</f>
        <v>0</v>
      </c>
      <c r="Q44" s="30"/>
      <c r="R44" s="31" t="n">
        <f aca="false">G44*Q44</f>
        <v>0</v>
      </c>
      <c r="S44" s="48" t="n">
        <f aca="false">I44+K44+M44+O44+Q44</f>
        <v>0</v>
      </c>
      <c r="T44" s="49" t="n">
        <f aca="false">J44+L44+N44+P44+R44</f>
        <v>0</v>
      </c>
    </row>
    <row r="45" s="6" customFormat="true" ht="16.5" hidden="false" customHeight="true" outlineLevel="0" collapsed="false">
      <c r="A45" s="45" t="s">
        <v>52</v>
      </c>
      <c r="B45" s="45"/>
      <c r="C45" s="45"/>
      <c r="D45" s="45"/>
      <c r="E45" s="18" t="s">
        <v>53</v>
      </c>
      <c r="F45" s="60" t="n">
        <v>0</v>
      </c>
      <c r="G45" s="29" t="n">
        <f aca="false">$E$11*F45</f>
        <v>0</v>
      </c>
      <c r="H45" s="29" t="n">
        <f aca="false">H44+G45</f>
        <v>0</v>
      </c>
      <c r="I45" s="30"/>
      <c r="J45" s="31" t="n">
        <f aca="false">I45*G45</f>
        <v>0</v>
      </c>
      <c r="K45" s="30"/>
      <c r="L45" s="31" t="n">
        <f aca="false">K45*G45</f>
        <v>0</v>
      </c>
      <c r="M45" s="30"/>
      <c r="N45" s="31" t="n">
        <f aca="false">G45*M45</f>
        <v>0</v>
      </c>
      <c r="O45" s="30"/>
      <c r="P45" s="31" t="n">
        <f aca="false">G45*O45</f>
        <v>0</v>
      </c>
      <c r="Q45" s="30"/>
      <c r="R45" s="31" t="n">
        <f aca="false">G45*Q45</f>
        <v>0</v>
      </c>
      <c r="S45" s="48" t="n">
        <f aca="false">I45+K45+M45+O45+Q45</f>
        <v>0</v>
      </c>
      <c r="T45" s="49" t="n">
        <f aca="false">J45+L45+N45+P45+R45</f>
        <v>0</v>
      </c>
    </row>
    <row r="46" s="6" customFormat="true" ht="16.5" hidden="false" customHeight="true" outlineLevel="0" collapsed="false">
      <c r="A46" s="34" t="s">
        <v>42</v>
      </c>
      <c r="B46" s="34"/>
      <c r="C46" s="34"/>
      <c r="D46" s="34"/>
      <c r="E46" s="34"/>
      <c r="F46" s="35"/>
      <c r="G46" s="36" t="n">
        <f aca="false">SUM(G41:G45)</f>
        <v>0</v>
      </c>
      <c r="H46" s="36"/>
      <c r="I46" s="37"/>
      <c r="J46" s="37" t="n">
        <f aca="false">SUM(J41+J42+J43+J44+J45)</f>
        <v>0</v>
      </c>
      <c r="K46" s="37"/>
      <c r="L46" s="37" t="n">
        <f aca="false">SUM(L41+L42+L43+L44+L45)</f>
        <v>0</v>
      </c>
      <c r="M46" s="37"/>
      <c r="N46" s="37" t="n">
        <f aca="false">SUM(N41+N42+N43+N44+N45)</f>
        <v>0</v>
      </c>
      <c r="O46" s="37"/>
      <c r="P46" s="37" t="n">
        <f aca="false">SUM(P41+P42+P43+P44+P45)</f>
        <v>0</v>
      </c>
      <c r="Q46" s="37"/>
      <c r="R46" s="37" t="n">
        <f aca="false">SUM(R41+R42+R43+R44+R45)</f>
        <v>0</v>
      </c>
      <c r="S46" s="48"/>
      <c r="T46" s="39" t="n">
        <f aca="false">J46+L46+N46+P46+R46</f>
        <v>0</v>
      </c>
    </row>
    <row r="47" s="64" customFormat="true" ht="16.5" hidden="false" customHeight="true" outlineLevel="0" collapsed="false">
      <c r="A47" s="61" t="s">
        <v>55</v>
      </c>
      <c r="B47" s="61"/>
      <c r="C47" s="61"/>
      <c r="D47" s="61"/>
      <c r="E47" s="61"/>
      <c r="F47" s="62"/>
      <c r="G47" s="63" t="n">
        <f aca="false">G39+G46+G32</f>
        <v>0</v>
      </c>
      <c r="H47" s="63"/>
      <c r="I47" s="63"/>
      <c r="J47" s="63" t="n">
        <f aca="false">J39+J46+J32</f>
        <v>0</v>
      </c>
      <c r="K47" s="63"/>
      <c r="L47" s="63" t="n">
        <f aca="false">L39+L46+L32</f>
        <v>0</v>
      </c>
      <c r="M47" s="63"/>
      <c r="N47" s="63" t="n">
        <f aca="false">N39+N46+N32</f>
        <v>0</v>
      </c>
      <c r="O47" s="63"/>
      <c r="P47" s="63" t="n">
        <f aca="false">P39+P46+P32</f>
        <v>0</v>
      </c>
      <c r="Q47" s="63"/>
      <c r="R47" s="63" t="n">
        <f aca="false">R39+R46+R32</f>
        <v>0</v>
      </c>
      <c r="S47" s="48"/>
      <c r="T47" s="39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</row>
    <row r="48" s="6" customFormat="true" ht="16.5" hidden="false" customHeight="true" outlineLevel="0" collapsed="false">
      <c r="A48" s="65"/>
      <c r="B48" s="65"/>
      <c r="C48" s="65"/>
      <c r="D48" s="65"/>
      <c r="E48" s="65"/>
      <c r="F48" s="66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8"/>
      <c r="T48" s="44"/>
    </row>
    <row r="49" customFormat="false" ht="24.6" hidden="false" customHeight="true" outlineLevel="0" collapsed="false">
      <c r="A49" s="15" t="s">
        <v>56</v>
      </c>
      <c r="B49" s="15"/>
      <c r="C49" s="15"/>
      <c r="D49" s="15"/>
      <c r="E49" s="15"/>
      <c r="F49" s="16" t="s">
        <v>15</v>
      </c>
      <c r="G49" s="16"/>
      <c r="H49" s="16"/>
      <c r="I49" s="17" t="s">
        <v>16</v>
      </c>
      <c r="J49" s="17"/>
      <c r="K49" s="17"/>
      <c r="L49" s="17"/>
      <c r="M49" s="17"/>
      <c r="N49" s="17"/>
      <c r="O49" s="17"/>
      <c r="P49" s="17"/>
      <c r="Q49" s="17"/>
      <c r="R49" s="17"/>
      <c r="S49" s="43"/>
      <c r="T49" s="44"/>
    </row>
    <row r="50" customFormat="false" ht="24.6" hidden="false" customHeight="true" outlineLevel="0" collapsed="false">
      <c r="A50" s="15"/>
      <c r="B50" s="15"/>
      <c r="C50" s="15"/>
      <c r="D50" s="15"/>
      <c r="E50" s="15"/>
      <c r="F50" s="16"/>
      <c r="G50" s="16"/>
      <c r="H50" s="16"/>
      <c r="I50" s="18" t="s">
        <v>17</v>
      </c>
      <c r="J50" s="18"/>
      <c r="K50" s="18" t="s">
        <v>18</v>
      </c>
      <c r="L50" s="18"/>
      <c r="M50" s="18" t="s">
        <v>19</v>
      </c>
      <c r="N50" s="18"/>
      <c r="O50" s="18" t="s">
        <v>20</v>
      </c>
      <c r="P50" s="18"/>
      <c r="Q50" s="18" t="s">
        <v>21</v>
      </c>
      <c r="R50" s="18"/>
      <c r="S50" s="43"/>
      <c r="T50" s="44"/>
    </row>
    <row r="51" customFormat="false" ht="24.6" hidden="false" customHeight="true" outlineLevel="0" collapsed="false">
      <c r="A51" s="15"/>
      <c r="B51" s="15"/>
      <c r="C51" s="15"/>
      <c r="D51" s="15"/>
      <c r="E51" s="15"/>
      <c r="F51" s="16"/>
      <c r="G51" s="16"/>
      <c r="H51" s="16"/>
      <c r="I51" s="19" t="s">
        <v>22</v>
      </c>
      <c r="J51" s="19"/>
      <c r="K51" s="19" t="s">
        <v>22</v>
      </c>
      <c r="L51" s="19"/>
      <c r="M51" s="19" t="s">
        <v>22</v>
      </c>
      <c r="N51" s="19"/>
      <c r="O51" s="19" t="s">
        <v>22</v>
      </c>
      <c r="P51" s="19"/>
      <c r="Q51" s="19" t="s">
        <v>22</v>
      </c>
      <c r="R51" s="19"/>
      <c r="S51" s="43"/>
      <c r="T51" s="44"/>
    </row>
    <row r="52" customFormat="false" ht="16.5" hidden="false" customHeight="true" outlineLevel="0" collapsed="false">
      <c r="A52" s="15"/>
      <c r="B52" s="15"/>
      <c r="C52" s="15"/>
      <c r="D52" s="15"/>
      <c r="E52" s="15"/>
      <c r="F52" s="23" t="s">
        <v>29</v>
      </c>
      <c r="G52" s="21" t="s">
        <v>24</v>
      </c>
      <c r="H52" s="21" t="s">
        <v>25</v>
      </c>
      <c r="I52" s="18"/>
      <c r="J52" s="18" t="s">
        <v>26</v>
      </c>
      <c r="K52" s="18"/>
      <c r="L52" s="18" t="s">
        <v>26</v>
      </c>
      <c r="M52" s="18"/>
      <c r="N52" s="18" t="s">
        <v>26</v>
      </c>
      <c r="O52" s="18"/>
      <c r="P52" s="18" t="s">
        <v>26</v>
      </c>
      <c r="Q52" s="18"/>
      <c r="R52" s="18" t="s">
        <v>26</v>
      </c>
      <c r="S52" s="22" t="s">
        <v>27</v>
      </c>
      <c r="T52" s="22"/>
    </row>
    <row r="53" customFormat="false" ht="16.5" hidden="false" customHeight="true" outlineLevel="0" collapsed="false">
      <c r="A53" s="15"/>
      <c r="B53" s="15"/>
      <c r="C53" s="15"/>
      <c r="D53" s="15"/>
      <c r="E53" s="15"/>
      <c r="F53" s="23"/>
      <c r="G53" s="23" t="s">
        <v>28</v>
      </c>
      <c r="H53" s="23" t="s">
        <v>28</v>
      </c>
      <c r="I53" s="24" t="s">
        <v>29</v>
      </c>
      <c r="J53" s="24" t="s">
        <v>28</v>
      </c>
      <c r="K53" s="24" t="s">
        <v>29</v>
      </c>
      <c r="L53" s="24" t="s">
        <v>28</v>
      </c>
      <c r="M53" s="24" t="s">
        <v>29</v>
      </c>
      <c r="N53" s="24" t="s">
        <v>28</v>
      </c>
      <c r="O53" s="24" t="s">
        <v>29</v>
      </c>
      <c r="P53" s="24" t="s">
        <v>28</v>
      </c>
      <c r="Q53" s="24" t="s">
        <v>29</v>
      </c>
      <c r="R53" s="24" t="s">
        <v>28</v>
      </c>
      <c r="S53" s="22" t="s">
        <v>29</v>
      </c>
      <c r="T53" s="22" t="s">
        <v>28</v>
      </c>
    </row>
    <row r="54" customFormat="false" ht="16.5" hidden="false" customHeight="true" outlineLevel="0" collapsed="false">
      <c r="A54" s="25" t="s">
        <v>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48"/>
      <c r="T54" s="49"/>
    </row>
    <row r="55" customFormat="false" ht="16.5" hidden="false" customHeight="true" outlineLevel="0" collapsed="false">
      <c r="A55" s="45" t="s">
        <v>57</v>
      </c>
      <c r="B55" s="45"/>
      <c r="C55" s="45"/>
      <c r="D55" s="45"/>
      <c r="E55" s="45"/>
      <c r="F55" s="60" t="n">
        <v>0</v>
      </c>
      <c r="G55" s="29" t="n">
        <f aca="false">0</f>
        <v>0</v>
      </c>
      <c r="H55" s="29"/>
      <c r="I55" s="30"/>
      <c r="J55" s="31" t="n">
        <f aca="false">I55*G55</f>
        <v>0</v>
      </c>
      <c r="K55" s="30"/>
      <c r="L55" s="31" t="n">
        <f aca="false">K55*G55</f>
        <v>0</v>
      </c>
      <c r="M55" s="30"/>
      <c r="N55" s="31" t="n">
        <f aca="false">G55*M55</f>
        <v>0</v>
      </c>
      <c r="O55" s="30"/>
      <c r="P55" s="31" t="n">
        <f aca="false">G55*O55</f>
        <v>0</v>
      </c>
      <c r="Q55" s="30"/>
      <c r="R55" s="31" t="n">
        <f aca="false">G55*Q55</f>
        <v>0</v>
      </c>
      <c r="S55" s="48" t="n">
        <f aca="false">I55+K55+M55+O55+Q55</f>
        <v>0</v>
      </c>
      <c r="T55" s="49" t="n">
        <f aca="false">J55+L55+N55+P55+R55</f>
        <v>0</v>
      </c>
    </row>
    <row r="56" customFormat="false" ht="16.5" hidden="false" customHeight="true" outlineLevel="0" collapsed="false">
      <c r="A56" s="34" t="s">
        <v>58</v>
      </c>
      <c r="B56" s="34"/>
      <c r="C56" s="34"/>
      <c r="D56" s="34"/>
      <c r="E56" s="34"/>
      <c r="F56" s="69"/>
      <c r="G56" s="70" t="n">
        <f aca="false">SUM(G55:G55)</f>
        <v>0</v>
      </c>
      <c r="H56" s="70"/>
      <c r="I56" s="71"/>
      <c r="J56" s="71" t="n">
        <f aca="false">J55</f>
        <v>0</v>
      </c>
      <c r="K56" s="71"/>
      <c r="L56" s="71" t="n">
        <f aca="false">L55</f>
        <v>0</v>
      </c>
      <c r="M56" s="71"/>
      <c r="N56" s="71" t="n">
        <f aca="false">SUM(N55:N55)</f>
        <v>0</v>
      </c>
      <c r="O56" s="71"/>
      <c r="P56" s="71" t="n">
        <f aca="false">SUM(P55:P55)</f>
        <v>0</v>
      </c>
      <c r="Q56" s="71"/>
      <c r="R56" s="71" t="n">
        <f aca="false">SUM(R55:R55)</f>
        <v>0</v>
      </c>
      <c r="S56" s="72"/>
    </row>
    <row r="57" customFormat="false" ht="12.75" hidden="false" customHeight="false" outlineLevel="0" collapsed="false">
      <c r="A57" s="25" t="s">
        <v>9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48"/>
      <c r="T57" s="49"/>
    </row>
    <row r="58" customFormat="false" ht="12.75" hidden="false" customHeight="false" outlineLevel="0" collapsed="false">
      <c r="A58" s="45" t="s">
        <v>59</v>
      </c>
      <c r="B58" s="45"/>
      <c r="C58" s="45"/>
      <c r="D58" s="45"/>
      <c r="E58" s="45"/>
      <c r="F58" s="60" t="n">
        <v>0</v>
      </c>
      <c r="G58" s="29" t="n">
        <f aca="false">0</f>
        <v>0</v>
      </c>
      <c r="H58" s="29"/>
      <c r="I58" s="30"/>
      <c r="J58" s="31" t="n">
        <f aca="false">I58*G58</f>
        <v>0</v>
      </c>
      <c r="K58" s="30"/>
      <c r="L58" s="31" t="n">
        <f aca="false">K58*G58</f>
        <v>0</v>
      </c>
      <c r="M58" s="30"/>
      <c r="N58" s="31" t="n">
        <f aca="false">G58*M58</f>
        <v>0</v>
      </c>
      <c r="O58" s="30"/>
      <c r="P58" s="31" t="n">
        <f aca="false">G58*O58</f>
        <v>0</v>
      </c>
      <c r="Q58" s="30"/>
      <c r="R58" s="31" t="n">
        <f aca="false">G58*Q58</f>
        <v>0</v>
      </c>
      <c r="S58" s="48" t="n">
        <f aca="false">I58+K58+M58+O58+Q58</f>
        <v>0</v>
      </c>
      <c r="T58" s="49" t="n">
        <f aca="false">J58+L58+N58+P58+R58</f>
        <v>0</v>
      </c>
    </row>
    <row r="59" customFormat="false" ht="12.75" hidden="false" customHeight="false" outlineLevel="0" collapsed="false">
      <c r="A59" s="34" t="s">
        <v>60</v>
      </c>
      <c r="B59" s="34"/>
      <c r="C59" s="34"/>
      <c r="D59" s="34"/>
      <c r="E59" s="34"/>
      <c r="F59" s="69"/>
      <c r="G59" s="70" t="n">
        <f aca="false">SUM(G58:G58)</f>
        <v>0</v>
      </c>
      <c r="H59" s="70"/>
      <c r="I59" s="71"/>
      <c r="J59" s="71" t="n">
        <f aca="false">J58</f>
        <v>0</v>
      </c>
      <c r="K59" s="71"/>
      <c r="L59" s="71" t="n">
        <f aca="false">L58</f>
        <v>0</v>
      </c>
      <c r="M59" s="71"/>
      <c r="N59" s="71" t="n">
        <f aca="false">SUM(N58:N58)</f>
        <v>0</v>
      </c>
      <c r="O59" s="71"/>
      <c r="P59" s="71" t="n">
        <f aca="false">SUM(P58:P58)</f>
        <v>0</v>
      </c>
      <c r="Q59" s="71"/>
      <c r="R59" s="71" t="n">
        <f aca="false">SUM(R58:R58)</f>
        <v>0</v>
      </c>
      <c r="S59" s="72"/>
    </row>
    <row r="60" customFormat="false" ht="33.55" hidden="false" customHeight="true" outlineLevel="0" collapsed="false">
      <c r="A60" s="73" t="s">
        <v>61</v>
      </c>
      <c r="B60" s="73"/>
      <c r="C60" s="73"/>
      <c r="D60" s="73"/>
      <c r="E60" s="73"/>
      <c r="F60" s="74"/>
      <c r="G60" s="75" t="n">
        <f aca="false">G46+G56+G59+G39+G20+G32</f>
        <v>0</v>
      </c>
      <c r="H60" s="75"/>
      <c r="I60" s="75"/>
      <c r="J60" s="75" t="n">
        <f aca="false">J46+J56+J59+J39+J20+J32</f>
        <v>0</v>
      </c>
      <c r="K60" s="75"/>
      <c r="L60" s="75" t="n">
        <f aca="false">L46+L56+L59+L39+L20+L32</f>
        <v>0</v>
      </c>
      <c r="M60" s="75"/>
      <c r="N60" s="75" t="n">
        <f aca="false">N46+N56+N59+N39+N20+N32</f>
        <v>0</v>
      </c>
      <c r="O60" s="75"/>
      <c r="P60" s="75" t="n">
        <f aca="false">P46+P56+P59+P39+P20+P32</f>
        <v>0</v>
      </c>
      <c r="Q60" s="75"/>
      <c r="R60" s="75" t="n">
        <f aca="false">R46+R56+R59+R39+R20+R32</f>
        <v>0</v>
      </c>
    </row>
    <row r="63" customFormat="false" ht="12.75" hidden="false" customHeight="false" outlineLevel="0" collapsed="false">
      <c r="A63" s="1" t="s">
        <v>62</v>
      </c>
    </row>
    <row r="64" customFormat="false" ht="12.75" hidden="false" customHeight="false" outlineLevel="0" collapsed="false">
      <c r="A64" s="1" t="s">
        <v>63</v>
      </c>
    </row>
    <row r="66" customFormat="false" ht="12.75" hidden="false" customHeight="false" outlineLevel="0" collapsed="false">
      <c r="A66" s="59" t="s">
        <v>64</v>
      </c>
    </row>
    <row r="1048576" customFormat="false" ht="12.8" hidden="false" customHeight="false" outlineLevel="0" collapsed="false"/>
  </sheetData>
  <mergeCells count="84">
    <mergeCell ref="A1:T1"/>
    <mergeCell ref="D2:Q2"/>
    <mergeCell ref="A3:T3"/>
    <mergeCell ref="A5:T5"/>
    <mergeCell ref="B8:C8"/>
    <mergeCell ref="E8:G8"/>
    <mergeCell ref="B9:C9"/>
    <mergeCell ref="B10:C10"/>
    <mergeCell ref="A13:E17"/>
    <mergeCell ref="F13:H15"/>
    <mergeCell ref="I13:R13"/>
    <mergeCell ref="I14:J14"/>
    <mergeCell ref="K14:L14"/>
    <mergeCell ref="M14:N14"/>
    <mergeCell ref="O14:P14"/>
    <mergeCell ref="Q14:R14"/>
    <mergeCell ref="I15:J15"/>
    <mergeCell ref="K15:L15"/>
    <mergeCell ref="M15:N15"/>
    <mergeCell ref="O15:P15"/>
    <mergeCell ref="Q15:R15"/>
    <mergeCell ref="F16:F17"/>
    <mergeCell ref="S16:T16"/>
    <mergeCell ref="A18:R18"/>
    <mergeCell ref="A19:D19"/>
    <mergeCell ref="A20:E20"/>
    <mergeCell ref="A22:E26"/>
    <mergeCell ref="F22:H24"/>
    <mergeCell ref="I22:R22"/>
    <mergeCell ref="I23:J23"/>
    <mergeCell ref="K23:L23"/>
    <mergeCell ref="M23:N23"/>
    <mergeCell ref="O23:P23"/>
    <mergeCell ref="Q23:R23"/>
    <mergeCell ref="I24:J24"/>
    <mergeCell ref="K24:L24"/>
    <mergeCell ref="M24:N24"/>
    <mergeCell ref="O24:P24"/>
    <mergeCell ref="Q24:R24"/>
    <mergeCell ref="F25:F26"/>
    <mergeCell ref="S25:T25"/>
    <mergeCell ref="A27:R27"/>
    <mergeCell ref="A28:D28"/>
    <mergeCell ref="A29:D29"/>
    <mergeCell ref="A30:D30"/>
    <mergeCell ref="A31:D31"/>
    <mergeCell ref="A32:E32"/>
    <mergeCell ref="A33:R33"/>
    <mergeCell ref="A34:D34"/>
    <mergeCell ref="A35:D35"/>
    <mergeCell ref="A36:D36"/>
    <mergeCell ref="A37:D37"/>
    <mergeCell ref="A38:D38"/>
    <mergeCell ref="A39:E39"/>
    <mergeCell ref="A40:R40"/>
    <mergeCell ref="A41:D41"/>
    <mergeCell ref="A42:D42"/>
    <mergeCell ref="A43:D43"/>
    <mergeCell ref="A44:D44"/>
    <mergeCell ref="A45:D45"/>
    <mergeCell ref="A46:E46"/>
    <mergeCell ref="A47:E47"/>
    <mergeCell ref="A49:E53"/>
    <mergeCell ref="F49:H51"/>
    <mergeCell ref="I49:R49"/>
    <mergeCell ref="I50:J50"/>
    <mergeCell ref="K50:L50"/>
    <mergeCell ref="M50:N50"/>
    <mergeCell ref="O50:P50"/>
    <mergeCell ref="Q50:R50"/>
    <mergeCell ref="I51:J51"/>
    <mergeCell ref="K51:L51"/>
    <mergeCell ref="M51:N51"/>
    <mergeCell ref="O51:P51"/>
    <mergeCell ref="Q51:R51"/>
    <mergeCell ref="F52:F53"/>
    <mergeCell ref="S52:T52"/>
    <mergeCell ref="A54:R54"/>
    <mergeCell ref="A55:E55"/>
    <mergeCell ref="A56:E56"/>
    <mergeCell ref="A57:R57"/>
    <mergeCell ref="A58:E58"/>
    <mergeCell ref="A59:E59"/>
    <mergeCell ref="A60:E60"/>
  </mergeCells>
  <printOptions headings="false" gridLines="false" gridLinesSet="true" horizontalCentered="true" verticalCentered="true"/>
  <pageMargins left="0.236111111111111" right="0.236111111111111" top="0.315277777777778" bottom="0.315277777777778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9CCE5A712A74C9FFA53C1477FA07F" ma:contentTypeVersion="14" ma:contentTypeDescription="Crée un document." ma:contentTypeScope="" ma:versionID="dea081ac9f709ba29e5ff3868ccb0bdc">
  <xsd:schema xmlns:xsd="http://www.w3.org/2001/XMLSchema" xmlns:xs="http://www.w3.org/2001/XMLSchema" xmlns:p="http://schemas.microsoft.com/office/2006/metadata/properties" xmlns:ns2="a9ba6e1c-c1e6-4ee9-8abf-8d43497eb50d" xmlns:ns3="e9b5fac3-4753-4f02-b7ce-90c9d66558f8" targetNamespace="http://schemas.microsoft.com/office/2006/metadata/properties" ma:root="true" ma:fieldsID="6fba8dff881174e313c3c2648087a67d" ns2:_="" ns3:_="">
    <xsd:import namespace="a9ba6e1c-c1e6-4ee9-8abf-8d43497eb50d"/>
    <xsd:import namespace="e9b5fac3-4753-4f02-b7ce-90c9d66558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a6e1c-c1e6-4ee9-8abf-8d43497eb5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8d31c69d-85e9-47ec-b1a0-a2ca6643d6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5fac3-4753-4f02-b7ce-90c9d66558f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77a0d6a-1ef7-4b37-afcb-8355582d4849}" ma:internalName="TaxCatchAll" ma:showField="CatchAllData" ma:web="e9b5fac3-4753-4f02-b7ce-90c9d66558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5fac3-4753-4f02-b7ce-90c9d66558f8" xsi:nil="true"/>
    <lcf76f155ced4ddcb4097134ff3c332f xmlns="a9ba6e1c-c1e6-4ee9-8abf-8d43497eb5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7391C-BB03-434F-A720-1F4AE75AD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ba6e1c-c1e6-4ee9-8abf-8d43497eb50d"/>
    <ds:schemaRef ds:uri="e9b5fac3-4753-4f02-b7ce-90c9d66558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F89758-C9A7-4422-9132-C741F53CDE7D}">
  <ds:schemaRefs>
    <ds:schemaRef ds:uri="http://schemas.microsoft.com/office/2006/metadata/properties"/>
    <ds:schemaRef ds:uri="http://schemas.microsoft.com/office/infopath/2007/PartnerControls"/>
    <ds:schemaRef ds:uri="e9b5fac3-4753-4f02-b7ce-90c9d66558f8"/>
    <ds:schemaRef ds:uri="a9ba6e1c-c1e6-4ee9-8abf-8d43497eb50d"/>
  </ds:schemaRefs>
</ds:datastoreItem>
</file>

<file path=customXml/itemProps3.xml><?xml version="1.0" encoding="utf-8"?>
<ds:datastoreItem xmlns:ds="http://schemas.openxmlformats.org/officeDocument/2006/customXml" ds:itemID="{F9844D99-5F8E-41AC-B35B-7F254F936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2026-01-16T10:22:18Z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0x0101009CE9CCE5A712A74C9FFA53C1477FA07F</vt:lpwstr>
  </property>
  <property fmtid="{D5CDD505-2E9C-101B-9397-08002B2CF9AE}" pid="3" name="MediaServiceImageTags">
    <vt:lpwstr/>
  </property>
</Properties>
</file>