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2_SecretariatGeneral\C.L.A.C\Service Marchés Publics\2026\2026_001 - Nettoyage des locaux à Rémire-Montjoly\2021_010_Nettoyage des locaux\1_DCE_doc\Doc_Def\DCE_doc\"/>
    </mc:Choice>
  </mc:AlternateContent>
  <xr:revisionPtr revIDLastSave="0" documentId="13_ncr:1_{10398A13-5ACF-431B-A0A2-49094D4F803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PGF" sheetId="5" r:id="rId1"/>
    <sheet name="feuil 1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0" i="5" l="1"/>
  <c r="R10" i="5"/>
  <c r="N10" i="5"/>
  <c r="J10" i="5"/>
  <c r="V9" i="5"/>
  <c r="R9" i="5"/>
  <c r="N9" i="5"/>
  <c r="F9" i="5"/>
  <c r="I9" i="5"/>
  <c r="J9" i="5" s="1"/>
  <c r="X9" i="5" s="1"/>
  <c r="W11" i="5"/>
  <c r="X10" i="5" l="1"/>
  <c r="X11" i="5" s="1"/>
</calcChain>
</file>

<file path=xl/sharedStrings.xml><?xml version="1.0" encoding="utf-8"?>
<sst xmlns="http://schemas.openxmlformats.org/spreadsheetml/2006/main" count="36" uniqueCount="23">
  <si>
    <t>PRESTATIONS</t>
  </si>
  <si>
    <t>Consommables</t>
  </si>
  <si>
    <t>Bi-hebdomadaires</t>
  </si>
  <si>
    <t>Hebdomadaires</t>
  </si>
  <si>
    <t>Mensuelles</t>
  </si>
  <si>
    <t>Semestrielles</t>
  </si>
  <si>
    <t>Coût mensuel
€ H.T.</t>
  </si>
  <si>
    <t>Temps passé par intervention (H)</t>
  </si>
  <si>
    <t>Coût horaire
(€)</t>
  </si>
  <si>
    <t>nombre intervention
par mois</t>
  </si>
  <si>
    <t>Total annuel
€ H.T.</t>
  </si>
  <si>
    <t xml:space="preserve">Prestation de nettoyage des locaux du Parc Amazonien </t>
  </si>
  <si>
    <t>Siège du PAG</t>
  </si>
  <si>
    <t xml:space="preserve">
Poste</t>
  </si>
  <si>
    <t>Annexe - Plateau F</t>
  </si>
  <si>
    <t>nombre d'intervention par an</t>
  </si>
  <si>
    <r>
      <t xml:space="preserve">Marché n° </t>
    </r>
    <r>
      <rPr>
        <b/>
        <sz val="14"/>
        <color rgb="FFFF0000"/>
        <rFont val="Arial"/>
        <family val="2"/>
      </rPr>
      <t>2026_002</t>
    </r>
  </si>
  <si>
    <t>Quotidien</t>
  </si>
  <si>
    <t>5 jours de fermeture annuels sont intégrés dans le nombre d'intervention annuel</t>
  </si>
  <si>
    <t>nombre intervention
par an</t>
  </si>
  <si>
    <t>montant 
total par an
(€)</t>
  </si>
  <si>
    <t>montant 
annuel 
(€)</t>
  </si>
  <si>
    <t>Montant annuel marché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</si>
</sst>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11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5" fillId="0" borderId="16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left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4" fontId="4" fillId="0" borderId="31" xfId="0" applyNumberFormat="1" applyFont="1" applyBorder="1" applyAlignment="1">
      <alignment horizontal="center" vertical="center"/>
    </xf>
    <xf numFmtId="164" fontId="4" fillId="0" borderId="32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4" fontId="5" fillId="0" borderId="28" xfId="0" applyNumberFormat="1" applyFont="1" applyBorder="1" applyAlignment="1">
      <alignment horizontal="center" vertical="center" wrapText="1"/>
    </xf>
    <xf numFmtId="4" fontId="5" fillId="0" borderId="29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/>
    </xf>
    <xf numFmtId="4" fontId="5" fillId="0" borderId="22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4" fontId="5" fillId="0" borderId="19" xfId="0" applyNumberFormat="1" applyFont="1" applyBorder="1" applyAlignment="1">
      <alignment horizontal="center" vertical="center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5" fillId="0" borderId="26" xfId="0" applyNumberFormat="1" applyFont="1" applyBorder="1" applyAlignment="1">
      <alignment horizontal="center" vertical="center" wrapText="1"/>
    </xf>
    <xf numFmtId="4" fontId="5" fillId="0" borderId="27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2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" fontId="5" fillId="3" borderId="0" xfId="0" applyNumberFormat="1" applyFont="1" applyFill="1" applyBorder="1" applyAlignment="1">
      <alignment horizontal="center" vertical="center"/>
    </xf>
    <xf numFmtId="4" fontId="5" fillId="3" borderId="33" xfId="0" applyNumberFormat="1" applyFont="1" applyFill="1" applyBorder="1" applyAlignment="1">
      <alignment horizontal="center" vertical="center"/>
    </xf>
    <xf numFmtId="164" fontId="5" fillId="3" borderId="30" xfId="0" applyNumberFormat="1" applyFont="1" applyFill="1" applyBorder="1" applyAlignment="1">
      <alignment horizontal="center" vertical="center"/>
    </xf>
    <xf numFmtId="164" fontId="4" fillId="0" borderId="29" xfId="0" applyNumberFormat="1" applyFont="1" applyBorder="1" applyAlignment="1">
      <alignment horizontal="center" vertical="center"/>
    </xf>
    <xf numFmtId="4" fontId="4" fillId="0" borderId="3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B14"/>
  <sheetViews>
    <sheetView tabSelected="1" zoomScale="90" zoomScaleNormal="90" workbookViewId="0">
      <selection activeCell="B5" sqref="B5"/>
    </sheetView>
  </sheetViews>
  <sheetFormatPr baseColWidth="10" defaultColWidth="9.109375" defaultRowHeight="13.8" x14ac:dyDescent="0.3"/>
  <cols>
    <col min="1" max="1" width="7.44140625" style="10" customWidth="1"/>
    <col min="2" max="6" width="14.109375" style="4" customWidth="1"/>
    <col min="7" max="7" width="11.44140625" style="5" customWidth="1"/>
    <col min="8" max="8" width="9.109375" style="5"/>
    <col min="9" max="9" width="12" style="5" customWidth="1"/>
    <col min="10" max="10" width="9.109375" style="5" customWidth="1"/>
    <col min="11" max="11" width="12.44140625" style="5" customWidth="1"/>
    <col min="12" max="12" width="9.109375" style="5"/>
    <col min="13" max="13" width="12.88671875" style="5" customWidth="1"/>
    <col min="14" max="14" width="9" style="5" customWidth="1"/>
    <col min="15" max="15" width="12.88671875" style="5" customWidth="1"/>
    <col min="16" max="16" width="9.109375" style="5"/>
    <col min="17" max="17" width="11" style="5" customWidth="1"/>
    <col min="18" max="18" width="9.5546875" style="5" customWidth="1"/>
    <col min="19" max="19" width="12.5546875" style="5" customWidth="1"/>
    <col min="20" max="21" width="9.109375" style="5"/>
    <col min="22" max="22" width="9.33203125" style="5" customWidth="1"/>
    <col min="23" max="23" width="14.5546875" style="5" customWidth="1"/>
    <col min="24" max="24" width="10.44140625" style="5" customWidth="1"/>
    <col min="25" max="25" width="2.33203125" style="5" customWidth="1"/>
    <col min="26" max="26" width="12.88671875" style="5" customWidth="1"/>
    <col min="27" max="27" width="11" style="5" customWidth="1"/>
    <col min="28" max="1016" width="9.109375" style="5"/>
    <col min="1017" max="16384" width="9.109375" style="6"/>
  </cols>
  <sheetData>
    <row r="1" spans="1:1016" s="1" customFormat="1" ht="27" customHeight="1" x14ac:dyDescent="0.3">
      <c r="A1" s="21" t="s">
        <v>16</v>
      </c>
      <c r="H1" s="2"/>
    </row>
    <row r="2" spans="1:1016" s="1" customFormat="1" ht="24" customHeight="1" x14ac:dyDescent="0.3">
      <c r="A2" s="21" t="s">
        <v>11</v>
      </c>
      <c r="H2" s="3"/>
    </row>
    <row r="3" spans="1:1016" s="1" customFormat="1" ht="24" customHeight="1" x14ac:dyDescent="0.3">
      <c r="A3" s="21"/>
      <c r="H3" s="3"/>
    </row>
    <row r="4" spans="1:1016" s="1" customFormat="1" ht="24" customHeight="1" x14ac:dyDescent="0.3">
      <c r="A4" s="47" t="s">
        <v>18</v>
      </c>
      <c r="B4" s="47"/>
      <c r="C4" s="47"/>
      <c r="D4" s="47"/>
      <c r="E4" s="47"/>
      <c r="F4" s="47"/>
      <c r="H4" s="3"/>
    </row>
    <row r="5" spans="1:1016" ht="55.2" customHeight="1" thickBot="1" x14ac:dyDescent="0.35">
      <c r="A5" s="45"/>
      <c r="B5" s="45"/>
      <c r="C5" s="45"/>
      <c r="D5" s="45"/>
      <c r="E5" s="45"/>
      <c r="F5" s="45"/>
    </row>
    <row r="6" spans="1:1016" s="8" customFormat="1" ht="15" customHeight="1" thickBot="1" x14ac:dyDescent="0.35">
      <c r="A6" s="39" t="s">
        <v>13</v>
      </c>
      <c r="B6" s="40"/>
      <c r="C6" s="46" t="s">
        <v>0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30"/>
      <c r="W6" s="7" t="s">
        <v>1</v>
      </c>
      <c r="X6" s="31" t="s">
        <v>10</v>
      </c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</row>
    <row r="7" spans="1:1016" s="8" customFormat="1" ht="12.75" customHeight="1" x14ac:dyDescent="0.3">
      <c r="A7" s="41"/>
      <c r="B7" s="42"/>
      <c r="C7" s="34" t="s">
        <v>17</v>
      </c>
      <c r="D7" s="34"/>
      <c r="E7" s="34"/>
      <c r="F7" s="35"/>
      <c r="G7" s="34" t="s">
        <v>2</v>
      </c>
      <c r="H7" s="34"/>
      <c r="I7" s="34"/>
      <c r="J7" s="35"/>
      <c r="K7" s="36" t="s">
        <v>3</v>
      </c>
      <c r="L7" s="34"/>
      <c r="M7" s="34"/>
      <c r="N7" s="35"/>
      <c r="O7" s="36" t="s">
        <v>4</v>
      </c>
      <c r="P7" s="34"/>
      <c r="Q7" s="34"/>
      <c r="R7" s="35"/>
      <c r="S7" s="36" t="s">
        <v>5</v>
      </c>
      <c r="T7" s="34"/>
      <c r="U7" s="34"/>
      <c r="V7" s="35"/>
      <c r="W7" s="37" t="s">
        <v>6</v>
      </c>
      <c r="X7" s="32"/>
      <c r="Y7" s="10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</row>
    <row r="8" spans="1:1016" s="8" customFormat="1" ht="41.4" thickBot="1" x14ac:dyDescent="0.35">
      <c r="A8" s="43"/>
      <c r="B8" s="44"/>
      <c r="C8" s="11" t="s">
        <v>7</v>
      </c>
      <c r="D8" s="12" t="s">
        <v>8</v>
      </c>
      <c r="E8" s="11" t="s">
        <v>19</v>
      </c>
      <c r="F8" s="11" t="s">
        <v>20</v>
      </c>
      <c r="G8" s="11" t="s">
        <v>7</v>
      </c>
      <c r="H8" s="12" t="s">
        <v>8</v>
      </c>
      <c r="I8" s="12" t="s">
        <v>19</v>
      </c>
      <c r="J8" s="13" t="s">
        <v>20</v>
      </c>
      <c r="K8" s="14" t="s">
        <v>7</v>
      </c>
      <c r="L8" s="11" t="s">
        <v>8</v>
      </c>
      <c r="M8" s="12" t="s">
        <v>19</v>
      </c>
      <c r="N8" s="15" t="s">
        <v>20</v>
      </c>
      <c r="O8" s="14" t="s">
        <v>7</v>
      </c>
      <c r="P8" s="12" t="s">
        <v>8</v>
      </c>
      <c r="Q8" s="12" t="s">
        <v>9</v>
      </c>
      <c r="R8" s="15" t="s">
        <v>20</v>
      </c>
      <c r="S8" s="14" t="s">
        <v>7</v>
      </c>
      <c r="T8" s="12" t="s">
        <v>8</v>
      </c>
      <c r="U8" s="13" t="s">
        <v>15</v>
      </c>
      <c r="V8" s="15" t="s">
        <v>21</v>
      </c>
      <c r="W8" s="38"/>
      <c r="X8" s="33"/>
      <c r="Y8" s="10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</row>
    <row r="9" spans="1:1016" ht="54.75" customHeight="1" thickBot="1" x14ac:dyDescent="0.35">
      <c r="A9" s="27" t="s">
        <v>12</v>
      </c>
      <c r="B9" s="28"/>
      <c r="C9" s="18"/>
      <c r="D9" s="49"/>
      <c r="E9" s="18">
        <v>255</v>
      </c>
      <c r="F9" s="49">
        <f>E9*D9*C9</f>
        <v>0</v>
      </c>
      <c r="G9" s="18"/>
      <c r="H9" s="49"/>
      <c r="I9" s="18">
        <f>52*2</f>
        <v>104</v>
      </c>
      <c r="J9" s="50">
        <f>I9*H9*G9</f>
        <v>0</v>
      </c>
      <c r="K9" s="19"/>
      <c r="L9" s="51"/>
      <c r="M9" s="18">
        <v>52</v>
      </c>
      <c r="N9" s="50">
        <f>M9*L9*K9</f>
        <v>0</v>
      </c>
      <c r="O9" s="19"/>
      <c r="P9" s="49"/>
      <c r="Q9" s="18">
        <v>12</v>
      </c>
      <c r="R9" s="50">
        <f>Q9*P9*O9</f>
        <v>0</v>
      </c>
      <c r="S9" s="19"/>
      <c r="T9" s="49"/>
      <c r="U9" s="24">
        <v>2</v>
      </c>
      <c r="V9" s="23">
        <f>U9*T9*S9</f>
        <v>0</v>
      </c>
      <c r="W9" s="22"/>
      <c r="X9" s="23">
        <f>(J9+N9+R9)+V9*2+W9*12</f>
        <v>0</v>
      </c>
      <c r="Y9" s="16"/>
    </row>
    <row r="10" spans="1:1016" ht="54.6" customHeight="1" thickBot="1" x14ac:dyDescent="0.35">
      <c r="A10" s="27" t="s">
        <v>14</v>
      </c>
      <c r="B10" s="28"/>
      <c r="C10" s="48"/>
      <c r="D10" s="48"/>
      <c r="E10" s="48"/>
      <c r="F10" s="48"/>
      <c r="G10" s="18"/>
      <c r="H10" s="49"/>
      <c r="I10" s="18">
        <v>104</v>
      </c>
      <c r="J10" s="50">
        <f>I10*H10*G10</f>
        <v>0</v>
      </c>
      <c r="K10" s="19"/>
      <c r="L10" s="51"/>
      <c r="M10" s="18">
        <v>52</v>
      </c>
      <c r="N10" s="50">
        <f>M10*L10*K10</f>
        <v>0</v>
      </c>
      <c r="O10" s="19"/>
      <c r="P10" s="49"/>
      <c r="Q10" s="18">
        <v>12</v>
      </c>
      <c r="R10" s="50">
        <f>Q10*P10*O10</f>
        <v>0</v>
      </c>
      <c r="S10" s="19"/>
      <c r="T10" s="50"/>
      <c r="U10" s="57">
        <v>2</v>
      </c>
      <c r="V10" s="56">
        <f>U10*T10*S10</f>
        <v>0</v>
      </c>
      <c r="W10" s="25"/>
      <c r="X10" s="26">
        <f>(J10+N10+R10)*12+V10*2+W10*12</f>
        <v>0</v>
      </c>
      <c r="Y10" s="16"/>
    </row>
    <row r="11" spans="1:1016" ht="24.75" customHeight="1" x14ac:dyDescent="0.3">
      <c r="B11" s="17"/>
      <c r="C11" s="17"/>
      <c r="F11" s="17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53" t="s">
        <v>22</v>
      </c>
      <c r="U11" s="53"/>
      <c r="V11" s="54"/>
      <c r="W11" s="55">
        <f>W10+W9</f>
        <v>0</v>
      </c>
      <c r="X11" s="55">
        <f>X10+X9</f>
        <v>0</v>
      </c>
      <c r="Y11" s="16"/>
    </row>
    <row r="12" spans="1:1016" x14ac:dyDescent="0.3">
      <c r="B12" s="17"/>
      <c r="C12" s="17"/>
      <c r="D12" s="17"/>
      <c r="E12" s="17"/>
      <c r="F12" s="17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1016" x14ac:dyDescent="0.3">
      <c r="B13" s="17"/>
      <c r="C13" s="17"/>
      <c r="D13" s="17"/>
      <c r="E13" s="17"/>
      <c r="F13" s="17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1016" x14ac:dyDescent="0.3">
      <c r="X14" s="52"/>
    </row>
  </sheetData>
  <mergeCells count="13">
    <mergeCell ref="A4:F4"/>
    <mergeCell ref="T11:V11"/>
    <mergeCell ref="A9:B9"/>
    <mergeCell ref="A10:B10"/>
    <mergeCell ref="X6:X8"/>
    <mergeCell ref="G7:J7"/>
    <mergeCell ref="K7:N7"/>
    <mergeCell ref="O7:R7"/>
    <mergeCell ref="S7:V7"/>
    <mergeCell ref="W7:W8"/>
    <mergeCell ref="A6:B8"/>
    <mergeCell ref="C6:V6"/>
    <mergeCell ref="C7:F7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F28" sqref="F28"/>
    </sheetView>
  </sheetViews>
  <sheetFormatPr baseColWidth="10" defaultColWidth="11.44140625" defaultRowHeight="14.4" x14ac:dyDescent="0.3"/>
  <cols>
    <col min="1" max="16384" width="11.44140625" style="20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feuil 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BORG</dc:creator>
  <cp:lastModifiedBy>Tomoya TONNELLIER</cp:lastModifiedBy>
  <cp:lastPrinted>2018-06-28T21:29:35Z</cp:lastPrinted>
  <dcterms:created xsi:type="dcterms:W3CDTF">2014-05-06T13:26:24Z</dcterms:created>
  <dcterms:modified xsi:type="dcterms:W3CDTF">2026-01-12T18:38:11Z</dcterms:modified>
</cp:coreProperties>
</file>