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G:\SMO_MARCHES PUBLICS\Marché de fabrication de vannes pour Suresnes et NDG\MAPA _DCE Vannes neuves SUR1\DCE VANNES SURESNES MAPA\"/>
    </mc:Choice>
  </mc:AlternateContent>
  <xr:revisionPtr revIDLastSave="0" documentId="13_ncr:1_{A37C571A-EFE8-47A6-8B9D-C875E5A214EB}" xr6:coauthVersionLast="47" xr6:coauthVersionMax="47" xr10:uidLastSave="{00000000-0000-0000-0000-000000000000}"/>
  <bookViews>
    <workbookView xWindow="-28920" yWindow="-4785" windowWidth="29040" windowHeight="15720" xr2:uid="{00000000-000D-0000-FFFF-FFFF00000000}"/>
  </bookViews>
  <sheets>
    <sheet name="BPUF" sheetId="7" r:id="rId1"/>
    <sheet name="DE" sheetId="9" r:id="rId2"/>
  </sheets>
  <definedNames>
    <definedName name="_xlnm.Print_Area" localSheetId="0">BPUF!$A$1:$E$73</definedName>
    <definedName name="_xlnm.Print_Area" localSheetId="1">DE!$A$1:$H$76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3" i="9" l="1"/>
  <c r="A72" i="9"/>
  <c r="A71" i="9"/>
  <c r="E73" i="7"/>
  <c r="E72" i="7"/>
  <c r="E71" i="7"/>
  <c r="E69" i="7"/>
  <c r="H74" i="9"/>
  <c r="F74" i="9"/>
  <c r="F73" i="9"/>
  <c r="H73" i="9" s="1"/>
  <c r="H72" i="9"/>
  <c r="F72" i="9"/>
  <c r="H71" i="9"/>
  <c r="F71" i="9"/>
  <c r="H70" i="9"/>
  <c r="F70" i="9"/>
  <c r="F69" i="9"/>
  <c r="H69" i="9"/>
  <c r="E70" i="7" l="1"/>
  <c r="A70" i="9"/>
  <c r="A70" i="7"/>
  <c r="A73" i="7" s="1"/>
</calcChain>
</file>

<file path=xl/sharedStrings.xml><?xml version="1.0" encoding="utf-8"?>
<sst xmlns="http://schemas.openxmlformats.org/spreadsheetml/2006/main" count="62" uniqueCount="40">
  <si>
    <t>Désignation</t>
  </si>
  <si>
    <t>Unité</t>
  </si>
  <si>
    <t>Quantité</t>
  </si>
  <si>
    <t>DOSSIER DE CONSULTATION DES ENTREPRISES</t>
  </si>
  <si>
    <t>La signature du représentant de l’entreprise est obligatoire.</t>
  </si>
  <si>
    <t>N° PRIX</t>
  </si>
  <si>
    <t xml:space="preserve">L'entrepreneur indiquera, dans le tableau ci-dessous, la totalité des montants de son offre de prix. Les prix renseignés par l'entreprise dans cette grille sont exprimés
 « Hors Taxes » (H.T.). Chaque montant unitaire sera indiqué en toutes lettres puis en chiffres. La somme des prix forfaitaires et unitaires sera également inscrite 
toutes lettres puis en chiffres. </t>
  </si>
  <si>
    <t>SITE DE SURESNES  (92)</t>
  </si>
  <si>
    <t xml:space="preserve"> Subdivision Maintenance Opérationnelle</t>
  </si>
  <si>
    <t>Île Peygrand – Barrage d' Andrésy</t>
  </si>
  <si>
    <t xml:space="preserve"> 78260 ACHERES</t>
  </si>
  <si>
    <t>Tél. : 01 39 22 41 30 - Fax : 01 39 22 21 85</t>
  </si>
  <si>
    <t>Montant en chiffres H.T.</t>
  </si>
  <si>
    <t>F</t>
  </si>
  <si>
    <t>Prix unitaire H.T.</t>
  </si>
  <si>
    <t>MARCHE DE FOURNITURES</t>
  </si>
  <si>
    <t>BORDEREAU DES PRIX UNITAIRES ET FORFAITAIRES</t>
  </si>
  <si>
    <t>BPUF</t>
  </si>
  <si>
    <t>Montant H.T.</t>
  </si>
  <si>
    <r>
      <rPr>
        <b/>
        <sz val="12"/>
        <color rgb="FF000000"/>
        <rFont val="Times New Roman"/>
        <family val="1"/>
      </rPr>
      <t>Fourniture du D.O.E</t>
    </r>
    <r>
      <rPr>
        <sz val="12"/>
        <color rgb="FF000000"/>
        <rFont val="Times New Roman"/>
        <family val="1"/>
      </rPr>
      <t xml:space="preserve">
Ce prix rémunère au forfait, conformément au disposition du CCTP, la rédaction et la transmission du DOE, au format papier approprié et aux format numérique sur clé USB en 2 exemplaires. 
Le prix forfaitaire en toutes lettres : 
----------------------------------------------------------------------------------------------------------
----------------------------------------------------------------------------------------------------------
----------------------------------------------------------------------------------------------------------</t>
    </r>
  </si>
  <si>
    <t>Date et signature du titulaire:</t>
  </si>
  <si>
    <t>Détail estimatif et quantitatif</t>
  </si>
  <si>
    <t>DQE</t>
  </si>
  <si>
    <r>
      <rPr>
        <b/>
        <sz val="12"/>
        <color rgb="FF000000"/>
        <rFont val="Times New Roman"/>
        <family val="1"/>
      </rPr>
      <t>Fourniture du D.O.E</t>
    </r>
    <r>
      <rPr>
        <sz val="12"/>
        <color rgb="FF000000"/>
        <rFont val="Times New Roman"/>
        <family val="1"/>
      </rPr>
      <t xml:space="preserve">
Ce prix rémunère au forfait, conformément aux dispositions du CCTP, la rédaction et la transmission du DOE, au format papier approprié en 2 exemplaires et aux formats numériques prévus au CCTP sur clé USB en 2 exemplaires ou sa mise à disposition pendant 12 mois sur une plateforme de stockage de données en ligne. 
Modalités de paiement: 
50% à validation sans réserves des travaux de fabrication  de la vanne par le chargé d'affaire VNF
100% à reception  du DOE sans réserves
Le prix forfaitaire en toutes lettres : 
----------------------------------------------------------------------------------------------------------
----------------------------------------------------------------------------------------------------------
----------------------------------------------------------------------------------------------------------</t>
    </r>
  </si>
  <si>
    <t>Fabrication de 2 vannes d’aqueduc pour l’écluse n°1 de Suresnes</t>
  </si>
  <si>
    <r>
      <rPr>
        <b/>
        <sz val="12"/>
        <color rgb="FF000000"/>
        <rFont val="Times New Roman"/>
        <family val="1"/>
      </rPr>
      <t xml:space="preserve">Livraison et déchargement  de 2 vannes </t>
    </r>
    <r>
      <rPr>
        <sz val="12"/>
        <color rgb="FF000000"/>
        <rFont val="Times New Roman"/>
        <family val="1"/>
      </rPr>
      <t xml:space="preserve">
Ce prix rémunère au forfait, conformément au CCTP, la livraison de 2 vannes sur le site de VNF et leur déchargement, y.c le conditionnement sur palette ou autre moyen de stockage utile au transport.
Modalités de paiement: 
50% à validation sans réserves des travaux de fabrication  des vannes, avant expédition, par le chargé d'opération VNF
100% à reception sans réserves sur site
Le prix forfaitaire en toutes lettres : 
----------------------------------------------------------------------------------------------------------
----------------------------------------------------------------------------------------------------------
----------------------------------------------------------------------------------------------------------</t>
    </r>
  </si>
  <si>
    <r>
      <rPr>
        <b/>
        <sz val="12"/>
        <color rgb="FF000000"/>
        <rFont val="Times New Roman"/>
        <family val="1"/>
      </rPr>
      <t>Fabrication d'une vanne</t>
    </r>
    <r>
      <rPr>
        <sz val="12"/>
        <color rgb="FF000000"/>
        <rFont val="Times New Roman"/>
        <family val="1"/>
      </rPr>
      <t xml:space="preserve">
Ce prix rémunère au forfait, conformément au CCTP, la fabrication d'une vanne ainsi que les toutes sujétions nécessaires.
Le prix forfaitaire en toutes lettres : 
----------------------------------------------------------------------------------------------------------
----------------------------------------------------------------------------------------------------------
----------------------------------------------------------------------------------------------------------</t>
    </r>
  </si>
  <si>
    <r>
      <rPr>
        <b/>
        <sz val="12"/>
        <color rgb="FF000000"/>
        <rFont val="Times New Roman"/>
        <family val="1"/>
      </rPr>
      <t>Etudes</t>
    </r>
    <r>
      <rPr>
        <sz val="12"/>
        <color rgb="FF000000"/>
        <rFont val="Times New Roman"/>
        <family val="1"/>
      </rPr>
      <t xml:space="preserve">
Ce prix rémunère toutes les prestations intellectuelles nécessaires à la fabrication, ainsi que toutes les sujétions nécessaires à leurs réalisations. (production des plans, la recherche documentaire, les déplacements et compte rendu d’activité, la réalisation des procédures d'exécution...) .
Le prix forfaitaire en toutes lettres : 
----------------------------------------------------------------------------------------------------------
----------------------------------------------------------------------------------------------------------
----------------------------------------------------------------------------------------------------------</t>
    </r>
  </si>
  <si>
    <r>
      <rPr>
        <b/>
        <sz val="12"/>
        <color rgb="FF000000"/>
        <rFont val="Times New Roman"/>
        <family val="1"/>
      </rPr>
      <t xml:space="preserve">Livraison et déchargement de 2 vannes </t>
    </r>
    <r>
      <rPr>
        <sz val="12"/>
        <color rgb="FF000000"/>
        <rFont val="Times New Roman"/>
        <family val="1"/>
      </rPr>
      <t xml:space="preserve">
Ce prix rémunère au forfait, conformément au CCTP, la livraison  de 2 vannes sur le site de VNF et leur déchargement, y.c le conditionnement sur palette ou autre moyen de stockage utile au transport.
Le prix forfaitaire en toutes lettres : 
----------------------------------------------------------------------------------------------------------
----------------------------------------------------------------------------------------------------------
----------------------------------------------------------------------------------------------------------</t>
    </r>
  </si>
  <si>
    <r>
      <rPr>
        <b/>
        <sz val="12"/>
        <color rgb="FF000000"/>
        <rFont val="Times New Roman"/>
        <family val="1"/>
      </rPr>
      <t>Contrôle de fabrication de 2 vannes</t>
    </r>
    <r>
      <rPr>
        <sz val="12"/>
        <color rgb="FF000000"/>
        <rFont val="Times New Roman"/>
        <family val="1"/>
      </rPr>
      <t xml:space="preserve">
Ce prix rémunère au forfait, conformément au CCTP, l'ensemble des prestations de contrôles demandées au titulaire ainsi que les prestations de vérifications par un organisme agréé qui seraient nécessaires à la réception d'une vanne. Ce prix intègre la production des rapports et compte rendus d’activité, la réalisation des procédures d'exécution, ainsi que toutes les sujétions nécessaires à leurs réalisations.  
Le prix forfaitaire en toutes lettres : 
----------------------------------------------------------------------------------------------------------
----------------------------------------------------------------------------------------------------------
----------------------------------------------------------------------------------------------------------</t>
    </r>
  </si>
  <si>
    <r>
      <rPr>
        <b/>
        <sz val="12"/>
        <color rgb="FF000000"/>
        <rFont val="Times New Roman"/>
        <family val="1"/>
      </rPr>
      <t>Etudes</t>
    </r>
    <r>
      <rPr>
        <sz val="12"/>
        <color rgb="FF000000"/>
        <rFont val="Times New Roman"/>
        <family val="1"/>
      </rPr>
      <t xml:space="preserve">
Ce prix rémunère toutes les prestations intellectuelles nécessaires à la fabrication ainsi que toutes les sujétions nécessaires à leurs réalisations. ( production des plans, , la recherche documentaire, les déplacements et compte rendus d’activité, la réalisation des différentes procédure d'exécution ) .
Modalités de paiement: 
30%  à la livraison des plans v1, des PAQ  et demandes d'agréments
50%  à la livraison des plans bon pour exe; 
100%  à la fin des études d'exécution
Le prix forfaitaire en toutes lettres : 
----------------------------------------------------------------------------------------------------------
----------------------------------------------------------------------------------------------------------
----------------------------------------------------------------------------------------------------------</t>
    </r>
  </si>
  <si>
    <r>
      <rPr>
        <b/>
        <sz val="12"/>
        <color rgb="FF000000"/>
        <rFont val="Times New Roman"/>
        <family val="1"/>
      </rPr>
      <t>Fabrication d'une vanne</t>
    </r>
    <r>
      <rPr>
        <sz val="12"/>
        <color rgb="FF000000"/>
        <rFont val="Times New Roman"/>
        <family val="1"/>
      </rPr>
      <t xml:space="preserve">
Ce prix rémunère au forfait, conformément au CCTP, la fabrication d'une vanne ainsi que les toutes sujétions nécessaires.
Modalités de paiement: 
30% à  l'quisition des matières premières
70% à la livraion sur site; 
100% à la fourniture du DOE
Le prix forfaitaire en toutes lettres : 
----------------------------------------------------------------------------------------------------------
----------------------------------------------------------------------------------------------------------
----------------------------------------------------------------------------------------------------------</t>
    </r>
  </si>
  <si>
    <r>
      <rPr>
        <b/>
        <sz val="12"/>
        <color rgb="FF000000"/>
        <rFont val="Times New Roman"/>
        <family val="1"/>
      </rPr>
      <t>Contrôle de fabrication de 2 vannes</t>
    </r>
    <r>
      <rPr>
        <sz val="12"/>
        <color rgb="FF000000"/>
        <rFont val="Times New Roman"/>
        <family val="1"/>
      </rPr>
      <t xml:space="preserve">
Ce prix rémunère au forfait, conformément au CCTP, l'ensemble des prestations de contrôles demandées au titulaire ainsi que les prestations de vérifications par un organisme agréé qui seraient nécessaires à la réception de 2 vannes. Ce prix intègre la production des rapports et compte rendus d’activité, la mise en oeuvre des procédures d'exécution ainsi que toutes les sujétions nécessaires à leurs réalisations.  
Modalités de paiement: 
50% à validation des travaux de chaudronnerie
100% à la fourniture du rapport final comprenant les rapports et PV de tous les contrôles 
Le prix forfaitaire en toutes lettres : 
----------------------------------------------------------------------------------------------------------
----------------------------------------------------------------------------------------------------------
----------------------------------------------------------------------------------------------------------</t>
    </r>
  </si>
  <si>
    <t>OUVRAGE DE SURESNES  (92)</t>
  </si>
  <si>
    <t>Prix unitaire TTC</t>
  </si>
  <si>
    <t>Montant TTCTTC</t>
  </si>
  <si>
    <t>Montant Total HT</t>
  </si>
  <si>
    <t>Montant Total TTC</t>
  </si>
  <si>
    <t>MARCHÉ PUBLIC DE FOURNITURES COURANTES ET DE SERVICES</t>
  </si>
  <si>
    <t>VOIES NAVIGABLES DE FRANCE 
Direction Territoriale Bassin de la Seine et Loire Aval
18 quai d'Austerlitz
75013 PARIS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</si>
</sst>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b/>
      <u/>
      <sz val="11"/>
      <color theme="1"/>
      <name val="Arial"/>
      <family val="2"/>
    </font>
    <font>
      <sz val="12"/>
      <color theme="1"/>
      <name val="Calibri"/>
      <family val="2"/>
      <scheme val="minor"/>
    </font>
    <font>
      <sz val="14"/>
      <color theme="1"/>
      <name val="Liberation Sans"/>
      <family val="2"/>
    </font>
    <font>
      <b/>
      <sz val="14"/>
      <color theme="1"/>
      <name val="Liberation Sans"/>
      <family val="2"/>
    </font>
    <font>
      <b/>
      <sz val="18"/>
      <color theme="1"/>
      <name val="Liberation Sans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sz val="11"/>
      <color rgb="FF0000FF"/>
      <name val="Liberation Sans"/>
      <family val="2"/>
    </font>
    <font>
      <b/>
      <sz val="9"/>
      <color rgb="FF0000FF"/>
      <name val="Liberation Sans"/>
      <family val="2"/>
    </font>
    <font>
      <b/>
      <sz val="12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6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2"/>
      <color theme="1"/>
      <name val="Times New Roman"/>
      <family val="1"/>
    </font>
    <font>
      <sz val="18"/>
      <color rgb="FF0070C0"/>
      <name val="Calibri"/>
      <family val="2"/>
      <scheme val="minor"/>
    </font>
    <font>
      <b/>
      <sz val="1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FF0000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7" fillId="0" borderId="0" xfId="0" applyFont="1" applyAlignment="1">
      <alignment horizontal="left" vertical="center" indent="10"/>
    </xf>
    <xf numFmtId="0" fontId="4" fillId="0" borderId="0" xfId="0" applyFont="1"/>
    <xf numFmtId="0" fontId="3" fillId="0" borderId="0" xfId="0" applyFont="1"/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21" fillId="2" borderId="6" xfId="0" applyFont="1" applyFill="1" applyBorder="1" applyAlignment="1">
      <alignment horizontal="justify" vertical="top" wrapText="1"/>
    </xf>
    <xf numFmtId="0" fontId="2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0" fillId="2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0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1" fillId="0" borderId="15" xfId="0" applyFont="1" applyBorder="1" applyAlignment="1">
      <alignment vertical="top" wrapText="1"/>
    </xf>
    <xf numFmtId="0" fontId="2" fillId="0" borderId="15" xfId="0" applyFont="1" applyBorder="1" applyAlignment="1">
      <alignment horizontal="center" vertical="center"/>
    </xf>
    <xf numFmtId="0" fontId="21" fillId="2" borderId="15" xfId="0" applyFont="1" applyFill="1" applyBorder="1" applyAlignment="1">
      <alignment vertical="top" wrapText="1"/>
    </xf>
    <xf numFmtId="0" fontId="21" fillId="2" borderId="15" xfId="0" applyFont="1" applyFill="1" applyBorder="1" applyAlignment="1">
      <alignment horizontal="justify" vertical="top" wrapText="1"/>
    </xf>
    <xf numFmtId="0" fontId="2" fillId="0" borderId="0" xfId="0" applyFont="1"/>
    <xf numFmtId="164" fontId="25" fillId="0" borderId="0" xfId="0" applyNumberFormat="1" applyFont="1" applyAlignment="1">
      <alignment vertical="center"/>
    </xf>
    <xf numFmtId="0" fontId="20" fillId="2" borderId="0" xfId="0" applyFont="1" applyFill="1" applyBorder="1" applyAlignment="1">
      <alignment horizontal="center" vertical="center"/>
    </xf>
    <xf numFmtId="0" fontId="21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0" fillId="0" borderId="0" xfId="0" applyBorder="1"/>
    <xf numFmtId="0" fontId="23" fillId="0" borderId="0" xfId="0" applyFont="1" applyAlignment="1">
      <alignment vertical="center" readingOrder="1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readingOrder="1"/>
    </xf>
    <xf numFmtId="0" fontId="6" fillId="0" borderId="0" xfId="0" applyFont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1" fillId="0" borderId="19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vertical="center"/>
    </xf>
    <xf numFmtId="164" fontId="17" fillId="2" borderId="18" xfId="0" applyNumberFormat="1" applyFont="1" applyFill="1" applyBorder="1" applyAlignment="1">
      <alignment horizontal="center" vertical="center"/>
    </xf>
    <xf numFmtId="164" fontId="17" fillId="2" borderId="8" xfId="0" applyNumberFormat="1" applyFont="1" applyFill="1" applyBorder="1" applyAlignment="1">
      <alignment horizontal="center" vertical="center"/>
    </xf>
    <xf numFmtId="164" fontId="17" fillId="2" borderId="9" xfId="0" applyNumberFormat="1" applyFont="1" applyFill="1" applyBorder="1" applyAlignment="1">
      <alignment horizontal="center" vertical="center"/>
    </xf>
    <xf numFmtId="164" fontId="17" fillId="2" borderId="14" xfId="0" applyNumberFormat="1" applyFont="1" applyFill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24" fillId="0" borderId="9" xfId="0" applyNumberFormat="1" applyFont="1" applyBorder="1" applyAlignment="1">
      <alignment horizontal="center" vertic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/>
    </xf>
    <xf numFmtId="164" fontId="2" fillId="0" borderId="20" xfId="0" applyNumberFormat="1" applyFont="1" applyBorder="1" applyAlignment="1">
      <alignment horizontal="center" vertical="center"/>
    </xf>
    <xf numFmtId="164" fontId="2" fillId="2" borderId="21" xfId="0" applyNumberFormat="1" applyFont="1" applyFill="1" applyBorder="1" applyAlignment="1">
      <alignment horizontal="center" vertical="center"/>
    </xf>
    <xf numFmtId="164" fontId="2" fillId="2" borderId="19" xfId="0" applyNumberFormat="1" applyFont="1" applyFill="1" applyBorder="1" applyAlignment="1">
      <alignment horizontal="center" vertical="center"/>
    </xf>
    <xf numFmtId="164" fontId="17" fillId="0" borderId="19" xfId="0" applyNumberFormat="1" applyFont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center" vertical="center"/>
    </xf>
    <xf numFmtId="164" fontId="2" fillId="2" borderId="20" xfId="0" applyNumberFormat="1" applyFont="1" applyFill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7" fillId="2" borderId="7" xfId="0" applyNumberFormat="1" applyFont="1" applyFill="1" applyBorder="1" applyAlignment="1">
      <alignment horizontal="center" vertical="center"/>
    </xf>
    <xf numFmtId="164" fontId="17" fillId="0" borderId="14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center" vertical="center"/>
    </xf>
    <xf numFmtId="0" fontId="24" fillId="0" borderId="11" xfId="0" applyFont="1" applyBorder="1" applyAlignment="1">
      <alignment horizontal="left" vertical="top"/>
    </xf>
    <xf numFmtId="0" fontId="24" fillId="0" borderId="2" xfId="0" applyFont="1" applyBorder="1" applyAlignment="1">
      <alignment horizontal="left" vertical="top"/>
    </xf>
    <xf numFmtId="0" fontId="24" fillId="0" borderId="3" xfId="0" applyFont="1" applyBorder="1" applyAlignment="1">
      <alignment horizontal="left" vertical="top"/>
    </xf>
    <xf numFmtId="0" fontId="24" fillId="0" borderId="17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/>
    </xf>
    <xf numFmtId="0" fontId="24" fillId="0" borderId="1" xfId="0" applyFont="1" applyBorder="1" applyAlignment="1">
      <alignment horizontal="left" vertical="top"/>
    </xf>
    <xf numFmtId="0" fontId="24" fillId="0" borderId="12" xfId="0" applyFont="1" applyBorder="1" applyAlignment="1">
      <alignment horizontal="left" vertical="top"/>
    </xf>
    <xf numFmtId="0" fontId="24" fillId="0" borderId="16" xfId="0" applyFont="1" applyBorder="1" applyAlignment="1">
      <alignment horizontal="left" vertical="top"/>
    </xf>
    <xf numFmtId="0" fontId="24" fillId="0" borderId="10" xfId="0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5" fillId="0" borderId="11" xfId="0" applyFont="1" applyBorder="1" applyAlignment="1">
      <alignment horizontal="left" vertical="top"/>
    </xf>
    <xf numFmtId="0" fontId="25" fillId="0" borderId="2" xfId="0" applyFont="1" applyBorder="1" applyAlignment="1">
      <alignment horizontal="left" vertical="top"/>
    </xf>
    <xf numFmtId="0" fontId="25" fillId="0" borderId="3" xfId="0" applyFont="1" applyBorder="1" applyAlignment="1">
      <alignment horizontal="left" vertical="top"/>
    </xf>
    <xf numFmtId="0" fontId="25" fillId="0" borderId="17" xfId="0" applyFont="1" applyBorder="1" applyAlignment="1">
      <alignment horizontal="left" vertical="top"/>
    </xf>
    <xf numFmtId="0" fontId="25" fillId="0" borderId="0" xfId="0" applyFont="1" applyBorder="1" applyAlignment="1">
      <alignment horizontal="left" vertical="top"/>
    </xf>
    <xf numFmtId="0" fontId="25" fillId="0" borderId="1" xfId="0" applyFont="1" applyBorder="1" applyAlignment="1">
      <alignment horizontal="left" vertical="top"/>
    </xf>
    <xf numFmtId="0" fontId="25" fillId="0" borderId="12" xfId="0" applyFont="1" applyBorder="1" applyAlignment="1">
      <alignment horizontal="left" vertical="top"/>
    </xf>
    <xf numFmtId="0" fontId="25" fillId="0" borderId="16" xfId="0" applyFont="1" applyBorder="1" applyAlignment="1">
      <alignment horizontal="left" vertical="top"/>
    </xf>
    <xf numFmtId="0" fontId="25" fillId="0" borderId="10" xfId="0" applyFont="1" applyBorder="1" applyAlignment="1">
      <alignment horizontal="left" vertical="top"/>
    </xf>
    <xf numFmtId="0" fontId="1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105636</xdr:colOff>
      <xdr:row>3</xdr:row>
      <xdr:rowOff>48274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5C036CC-9A8B-4ECB-87D0-51AF74F58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2411" cy="648349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4</xdr:row>
      <xdr:rowOff>0</xdr:rowOff>
    </xdr:from>
    <xdr:to>
      <xdr:col>1</xdr:col>
      <xdr:colOff>144779</xdr:colOff>
      <xdr:row>18</xdr:row>
      <xdr:rowOff>238545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9DE82087-A470-4DFA-8854-9C5E55696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" y="800100"/>
          <a:ext cx="981074" cy="29817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105636</xdr:colOff>
      <xdr:row>3</xdr:row>
      <xdr:rowOff>48274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5E40A200-3C30-4A1C-BFB1-B82A262D9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72411" cy="648349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</xdr:colOff>
      <xdr:row>4</xdr:row>
      <xdr:rowOff>0</xdr:rowOff>
    </xdr:from>
    <xdr:to>
      <xdr:col>1</xdr:col>
      <xdr:colOff>144779</xdr:colOff>
      <xdr:row>18</xdr:row>
      <xdr:rowOff>238545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D3B6821B-451D-45F3-A475-3B3CA9FBE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480" y="800100"/>
          <a:ext cx="981074" cy="2981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64E74-580A-4CEA-916A-0133A1070197}">
  <dimension ref="A1:E82"/>
  <sheetViews>
    <sheetView tabSelected="1" zoomScaleNormal="100" zoomScaleSheetLayoutView="100" workbookViewId="0">
      <selection activeCell="B1" sqref="B1:D8"/>
    </sheetView>
  </sheetViews>
  <sheetFormatPr baseColWidth="10" defaultRowHeight="15" x14ac:dyDescent="0.25"/>
  <cols>
    <col min="1" max="1" width="13" customWidth="1"/>
    <col min="2" max="2" width="87" customWidth="1"/>
    <col min="4" max="4" width="21.7109375" customWidth="1"/>
    <col min="5" max="5" width="25.85546875" customWidth="1"/>
    <col min="6" max="6" width="11.42578125" customWidth="1"/>
  </cols>
  <sheetData>
    <row r="1" spans="1:5" ht="15.75" customHeight="1" x14ac:dyDescent="0.25">
      <c r="B1" s="92" t="s">
        <v>39</v>
      </c>
      <c r="C1" s="92"/>
      <c r="D1" s="92"/>
    </row>
    <row r="2" spans="1:5" ht="15.75" customHeight="1" x14ac:dyDescent="0.25">
      <c r="B2" s="92"/>
      <c r="C2" s="92"/>
      <c r="D2" s="92"/>
    </row>
    <row r="3" spans="1:5" ht="15.75" customHeight="1" x14ac:dyDescent="0.25">
      <c r="B3" s="92"/>
      <c r="C3" s="92"/>
      <c r="D3" s="92"/>
    </row>
    <row r="4" spans="1:5" ht="15.75" customHeight="1" x14ac:dyDescent="0.25">
      <c r="B4" s="92"/>
      <c r="C4" s="92"/>
      <c r="D4" s="92"/>
    </row>
    <row r="5" spans="1:5" ht="15.75" customHeight="1" x14ac:dyDescent="0.25">
      <c r="B5" s="92"/>
      <c r="C5" s="92"/>
      <c r="D5" s="92"/>
    </row>
    <row r="6" spans="1:5" x14ac:dyDescent="0.25">
      <c r="B6" s="92"/>
      <c r="C6" s="92"/>
      <c r="D6" s="92"/>
    </row>
    <row r="7" spans="1:5" x14ac:dyDescent="0.25">
      <c r="B7" s="92"/>
      <c r="C7" s="92"/>
      <c r="D7" s="92"/>
    </row>
    <row r="8" spans="1:5" x14ac:dyDescent="0.25">
      <c r="B8" s="92"/>
      <c r="C8" s="92"/>
      <c r="D8" s="92"/>
    </row>
    <row r="16" spans="1:5" ht="23.25" x14ac:dyDescent="0.35">
      <c r="A16" s="4"/>
      <c r="B16" s="74" t="s">
        <v>38</v>
      </c>
      <c r="C16" s="74"/>
      <c r="D16" s="74"/>
      <c r="E16" s="74"/>
    </row>
    <row r="18" spans="1:5" ht="12.6" customHeight="1" x14ac:dyDescent="0.25"/>
    <row r="19" spans="1:5" ht="23.25" x14ac:dyDescent="0.35">
      <c r="A19" s="1"/>
      <c r="B19" s="75" t="s">
        <v>33</v>
      </c>
      <c r="C19" s="75"/>
      <c r="D19" s="75"/>
      <c r="E19" s="75"/>
    </row>
    <row r="23" spans="1:5" ht="15" customHeight="1" x14ac:dyDescent="0.25">
      <c r="A23" s="63" t="s">
        <v>24</v>
      </c>
      <c r="B23" s="63"/>
      <c r="C23" s="63"/>
      <c r="D23" s="63"/>
      <c r="E23" s="63"/>
    </row>
    <row r="28" spans="1:5" ht="18" x14ac:dyDescent="0.25">
      <c r="B28" s="64" t="s">
        <v>3</v>
      </c>
      <c r="C28" s="64"/>
      <c r="D28" s="64"/>
      <c r="E28" s="64"/>
    </row>
    <row r="34" spans="2:5" ht="18" x14ac:dyDescent="0.25">
      <c r="B34" s="5"/>
    </row>
    <row r="35" spans="2:5" ht="23.25" x14ac:dyDescent="0.25">
      <c r="B35" s="76" t="s">
        <v>16</v>
      </c>
      <c r="C35" s="76"/>
      <c r="D35" s="76"/>
      <c r="E35" s="76"/>
    </row>
    <row r="37" spans="2:5" ht="23.25" x14ac:dyDescent="0.25">
      <c r="B37" s="76"/>
      <c r="C37" s="76"/>
      <c r="D37" s="76"/>
      <c r="E37" s="76"/>
    </row>
    <row r="50" spans="1:5" x14ac:dyDescent="0.25">
      <c r="B50" s="77" t="s">
        <v>8</v>
      </c>
      <c r="C50" s="77"/>
      <c r="D50" s="77"/>
    </row>
    <row r="51" spans="1:5" x14ac:dyDescent="0.25">
      <c r="B51" s="7"/>
    </row>
    <row r="52" spans="1:5" x14ac:dyDescent="0.25">
      <c r="B52" s="77" t="s">
        <v>9</v>
      </c>
      <c r="C52" s="77"/>
      <c r="D52" s="77"/>
    </row>
    <row r="53" spans="1:5" x14ac:dyDescent="0.25">
      <c r="B53" s="7"/>
    </row>
    <row r="54" spans="1:5" x14ac:dyDescent="0.25">
      <c r="B54" s="77" t="s">
        <v>10</v>
      </c>
      <c r="C54" s="77"/>
      <c r="D54" s="77"/>
    </row>
    <row r="55" spans="1:5" x14ac:dyDescent="0.25">
      <c r="B55" s="7"/>
    </row>
    <row r="56" spans="1:5" x14ac:dyDescent="0.25">
      <c r="B56" s="78" t="s">
        <v>11</v>
      </c>
      <c r="C56" s="78"/>
      <c r="D56" s="78"/>
    </row>
    <row r="61" spans="1:5" ht="20.25" x14ac:dyDescent="0.25">
      <c r="A61" s="79" t="s">
        <v>17</v>
      </c>
      <c r="B61" s="79"/>
      <c r="C61" s="79"/>
      <c r="D61" s="79"/>
      <c r="E61" s="79"/>
    </row>
    <row r="63" spans="1:5" ht="75.75" customHeight="1" x14ac:dyDescent="0.25">
      <c r="A63" s="80" t="s">
        <v>6</v>
      </c>
      <c r="B63" s="80"/>
      <c r="C63" s="80"/>
      <c r="D63" s="80"/>
      <c r="E63" s="80"/>
    </row>
    <row r="64" spans="1:5" ht="28.9" customHeight="1" x14ac:dyDescent="0.25">
      <c r="A64" s="11"/>
      <c r="B64" s="11"/>
      <c r="C64" s="11"/>
      <c r="D64" s="11"/>
      <c r="E64" s="11"/>
    </row>
    <row r="65" spans="1:5" x14ac:dyDescent="0.25">
      <c r="A65" s="3" t="s">
        <v>4</v>
      </c>
    </row>
    <row r="67" spans="1:5" x14ac:dyDescent="0.25">
      <c r="A67" s="13"/>
    </row>
    <row r="68" spans="1:5" ht="15.75" thickBot="1" x14ac:dyDescent="0.3">
      <c r="A68" s="8" t="s">
        <v>5</v>
      </c>
      <c r="B68" s="8" t="s">
        <v>0</v>
      </c>
      <c r="C68" s="8" t="s">
        <v>1</v>
      </c>
      <c r="D68" s="8" t="s">
        <v>14</v>
      </c>
      <c r="E68" s="8" t="s">
        <v>12</v>
      </c>
    </row>
    <row r="69" spans="1:5" ht="288.75" customHeight="1" thickBot="1" x14ac:dyDescent="0.3">
      <c r="A69" s="12">
        <v>1</v>
      </c>
      <c r="B69" s="9" t="s">
        <v>30</v>
      </c>
      <c r="C69" s="10" t="s">
        <v>13</v>
      </c>
      <c r="D69" s="51"/>
      <c r="E69" s="60">
        <f>D69</f>
        <v>0</v>
      </c>
    </row>
    <row r="70" spans="1:5" ht="249" customHeight="1" thickBot="1" x14ac:dyDescent="0.3">
      <c r="A70" s="15">
        <f>A69+1</f>
        <v>2</v>
      </c>
      <c r="B70" s="20" t="s">
        <v>31</v>
      </c>
      <c r="C70" s="16">
        <v>2</v>
      </c>
      <c r="D70" s="52"/>
      <c r="E70" s="48">
        <f>C70*D70</f>
        <v>0</v>
      </c>
    </row>
    <row r="71" spans="1:5" ht="333.75" customHeight="1" thickBot="1" x14ac:dyDescent="0.3">
      <c r="A71" s="15">
        <v>3</v>
      </c>
      <c r="B71" s="20" t="s">
        <v>32</v>
      </c>
      <c r="C71" s="16" t="s">
        <v>13</v>
      </c>
      <c r="D71" s="52"/>
      <c r="E71" s="48">
        <f>D71</f>
        <v>0</v>
      </c>
    </row>
    <row r="72" spans="1:5" ht="347.25" thickBot="1" x14ac:dyDescent="0.3">
      <c r="A72" s="15">
        <v>3</v>
      </c>
      <c r="B72" s="19" t="s">
        <v>25</v>
      </c>
      <c r="C72" s="16" t="s">
        <v>13</v>
      </c>
      <c r="D72" s="52"/>
      <c r="E72" s="48">
        <f>D72</f>
        <v>0</v>
      </c>
    </row>
    <row r="73" spans="1:5" ht="363" thickBot="1" x14ac:dyDescent="0.3">
      <c r="A73" s="15">
        <f t="shared" ref="A73" si="0">A72+1</f>
        <v>4</v>
      </c>
      <c r="B73" s="17" t="s">
        <v>23</v>
      </c>
      <c r="C73" s="18" t="s">
        <v>13</v>
      </c>
      <c r="D73" s="59"/>
      <c r="E73" s="61">
        <f>D73</f>
        <v>0</v>
      </c>
    </row>
    <row r="74" spans="1:5" ht="16.5" thickBot="1" x14ac:dyDescent="0.3">
      <c r="A74" s="23"/>
      <c r="B74" s="24"/>
      <c r="C74" s="25"/>
      <c r="D74" s="25"/>
      <c r="E74" s="26"/>
    </row>
    <row r="75" spans="1:5" x14ac:dyDescent="0.25">
      <c r="A75" s="65" t="s">
        <v>20</v>
      </c>
      <c r="B75" s="66"/>
      <c r="C75" s="66"/>
      <c r="D75" s="66"/>
      <c r="E75" s="67"/>
    </row>
    <row r="76" spans="1:5" x14ac:dyDescent="0.25">
      <c r="A76" s="68"/>
      <c r="B76" s="69"/>
      <c r="C76" s="69"/>
      <c r="D76" s="69"/>
      <c r="E76" s="70"/>
    </row>
    <row r="77" spans="1:5" x14ac:dyDescent="0.25">
      <c r="A77" s="68"/>
      <c r="B77" s="69"/>
      <c r="C77" s="69"/>
      <c r="D77" s="69"/>
      <c r="E77" s="70"/>
    </row>
    <row r="78" spans="1:5" x14ac:dyDescent="0.25">
      <c r="A78" s="68"/>
      <c r="B78" s="69"/>
      <c r="C78" s="69"/>
      <c r="D78" s="69"/>
      <c r="E78" s="70"/>
    </row>
    <row r="79" spans="1:5" x14ac:dyDescent="0.25">
      <c r="A79" s="68"/>
      <c r="B79" s="69"/>
      <c r="C79" s="69"/>
      <c r="D79" s="69"/>
      <c r="E79" s="70"/>
    </row>
    <row r="80" spans="1:5" x14ac:dyDescent="0.25">
      <c r="A80" s="68"/>
      <c r="B80" s="69"/>
      <c r="C80" s="69"/>
      <c r="D80" s="69"/>
      <c r="E80" s="70"/>
    </row>
    <row r="81" spans="1:5" x14ac:dyDescent="0.25">
      <c r="A81" s="68"/>
      <c r="B81" s="69"/>
      <c r="C81" s="69"/>
      <c r="D81" s="69"/>
      <c r="E81" s="70"/>
    </row>
    <row r="82" spans="1:5" ht="15.75" thickBot="1" x14ac:dyDescent="0.3">
      <c r="A82" s="71"/>
      <c r="B82" s="72"/>
      <c r="C82" s="72"/>
      <c r="D82" s="72"/>
      <c r="E82" s="73"/>
    </row>
  </sheetData>
  <mergeCells count="14">
    <mergeCell ref="A75:E82"/>
    <mergeCell ref="B16:E16"/>
    <mergeCell ref="B19:E19"/>
    <mergeCell ref="B37:E37"/>
    <mergeCell ref="B50:D50"/>
    <mergeCell ref="B52:D52"/>
    <mergeCell ref="B54:D54"/>
    <mergeCell ref="B56:D56"/>
    <mergeCell ref="A61:E61"/>
    <mergeCell ref="A63:E63"/>
    <mergeCell ref="B35:E35"/>
    <mergeCell ref="A23:E23"/>
    <mergeCell ref="B28:E28"/>
    <mergeCell ref="B1:D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portrait" r:id="rId1"/>
  <headerFooter>
    <oddFooter>&amp;CBPUF
AOO DTBS/UBS Fabrication de vannes d'aqueducs - Lot n°2&amp;RPage &amp;P de &amp;N</oddFooter>
  </headerFooter>
  <rowBreaks count="1" manualBreakCount="1">
    <brk id="6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E3EC2-B647-4FB5-B519-1226A8ADEB9E}">
  <sheetPr>
    <pageSetUpPr fitToPage="1"/>
  </sheetPr>
  <dimension ref="A1:I84"/>
  <sheetViews>
    <sheetView zoomScale="85" zoomScaleNormal="85" zoomScaleSheetLayoutView="100" workbookViewId="0">
      <selection activeCell="E13" sqref="E13"/>
    </sheetView>
  </sheetViews>
  <sheetFormatPr baseColWidth="10" defaultRowHeight="15" x14ac:dyDescent="0.25"/>
  <cols>
    <col min="1" max="1" width="13" customWidth="1"/>
    <col min="2" max="2" width="94.5703125" customWidth="1"/>
    <col min="3" max="4" width="8.85546875" customWidth="1"/>
    <col min="5" max="5" width="20.5703125" customWidth="1"/>
    <col min="6" max="7" width="21.7109375" customWidth="1"/>
    <col min="8" max="8" width="25.85546875" customWidth="1"/>
    <col min="9" max="9" width="11.42578125" customWidth="1"/>
  </cols>
  <sheetData>
    <row r="1" spans="1:7" ht="15.75" x14ac:dyDescent="0.25">
      <c r="B1" s="92" t="s">
        <v>39</v>
      </c>
      <c r="C1" s="62"/>
      <c r="D1" s="62"/>
      <c r="E1" s="62"/>
      <c r="F1" s="62"/>
      <c r="G1" s="36"/>
    </row>
    <row r="2" spans="1:7" ht="15.75" x14ac:dyDescent="0.25">
      <c r="B2" s="62"/>
      <c r="C2" s="62"/>
      <c r="D2" s="62"/>
      <c r="E2" s="62"/>
      <c r="F2" s="62"/>
      <c r="G2" s="2"/>
    </row>
    <row r="3" spans="1:7" ht="15.75" x14ac:dyDescent="0.25">
      <c r="B3" s="62"/>
      <c r="C3" s="62"/>
      <c r="D3" s="62"/>
      <c r="E3" s="62"/>
      <c r="F3" s="62"/>
      <c r="G3" s="37"/>
    </row>
    <row r="4" spans="1:7" ht="15.75" x14ac:dyDescent="0.25">
      <c r="B4" s="62"/>
      <c r="C4" s="62"/>
      <c r="D4" s="62"/>
      <c r="E4" s="62"/>
      <c r="F4" s="62"/>
      <c r="G4" s="2"/>
    </row>
    <row r="5" spans="1:7" ht="15.75" x14ac:dyDescent="0.25">
      <c r="B5" s="62"/>
      <c r="C5" s="62"/>
      <c r="D5" s="62"/>
      <c r="E5" s="62"/>
      <c r="F5" s="62"/>
      <c r="G5" s="38"/>
    </row>
    <row r="6" spans="1:7" x14ac:dyDescent="0.25">
      <c r="B6" s="62"/>
      <c r="C6" s="62"/>
      <c r="D6" s="62"/>
      <c r="E6" s="62"/>
      <c r="F6" s="62"/>
    </row>
    <row r="16" spans="1:7" ht="23.25" x14ac:dyDescent="0.35">
      <c r="A16" s="4"/>
      <c r="B16" s="74" t="s">
        <v>15</v>
      </c>
      <c r="C16" s="74"/>
      <c r="D16" s="74"/>
      <c r="E16" s="74"/>
      <c r="F16" s="74"/>
      <c r="G16" s="30"/>
    </row>
    <row r="17" spans="1:7" x14ac:dyDescent="0.25">
      <c r="B17" s="14"/>
    </row>
    <row r="18" spans="1:7" ht="12.6" customHeight="1" x14ac:dyDescent="0.25">
      <c r="B18" s="14"/>
    </row>
    <row r="19" spans="1:7" ht="23.25" x14ac:dyDescent="0.35">
      <c r="A19" s="1"/>
      <c r="B19" s="75" t="s">
        <v>7</v>
      </c>
      <c r="C19" s="75"/>
      <c r="D19" s="75"/>
      <c r="E19" s="75"/>
      <c r="F19" s="75"/>
      <c r="G19" s="31"/>
    </row>
    <row r="23" spans="1:7" ht="15" customHeight="1" x14ac:dyDescent="0.25">
      <c r="A23" s="29"/>
      <c r="B23" s="63" t="s">
        <v>24</v>
      </c>
      <c r="C23" s="63"/>
      <c r="D23" s="63"/>
      <c r="E23" s="63"/>
      <c r="F23" s="63"/>
      <c r="G23" s="39"/>
    </row>
    <row r="28" spans="1:7" ht="18" x14ac:dyDescent="0.25">
      <c r="B28" s="81" t="s">
        <v>3</v>
      </c>
      <c r="C28" s="81"/>
      <c r="D28" s="81"/>
      <c r="E28" s="81"/>
      <c r="F28" s="81"/>
      <c r="G28" s="40"/>
    </row>
    <row r="34" spans="2:7" ht="18" x14ac:dyDescent="0.25">
      <c r="B34" s="5"/>
    </row>
    <row r="35" spans="2:7" ht="23.25" x14ac:dyDescent="0.25">
      <c r="B35" s="76" t="s">
        <v>21</v>
      </c>
      <c r="C35" s="76"/>
      <c r="D35" s="76"/>
      <c r="E35" s="76"/>
      <c r="F35" s="76"/>
      <c r="G35" s="32"/>
    </row>
    <row r="37" spans="2:7" ht="23.25" x14ac:dyDescent="0.25">
      <c r="B37" s="76"/>
      <c r="C37" s="76"/>
      <c r="D37" s="76"/>
      <c r="E37" s="76"/>
      <c r="F37" s="76"/>
      <c r="G37" s="32"/>
    </row>
    <row r="50" spans="1:8" x14ac:dyDescent="0.25">
      <c r="B50" s="77" t="s">
        <v>8</v>
      </c>
      <c r="C50" s="77"/>
      <c r="D50" s="77"/>
      <c r="E50" s="77"/>
      <c r="F50" s="77"/>
      <c r="G50" s="33"/>
    </row>
    <row r="51" spans="1:8" x14ac:dyDescent="0.25">
      <c r="B51" s="7"/>
    </row>
    <row r="52" spans="1:8" x14ac:dyDescent="0.25">
      <c r="B52" s="77" t="s">
        <v>9</v>
      </c>
      <c r="C52" s="77"/>
      <c r="D52" s="77"/>
      <c r="E52" s="77"/>
      <c r="F52" s="77"/>
      <c r="G52" s="33"/>
    </row>
    <row r="53" spans="1:8" x14ac:dyDescent="0.25">
      <c r="B53" s="7"/>
    </row>
    <row r="54" spans="1:8" x14ac:dyDescent="0.25">
      <c r="B54" s="77" t="s">
        <v>10</v>
      </c>
      <c r="C54" s="77"/>
      <c r="D54" s="77"/>
      <c r="E54" s="77"/>
      <c r="F54" s="77"/>
      <c r="G54" s="33"/>
    </row>
    <row r="55" spans="1:8" x14ac:dyDescent="0.25">
      <c r="B55" s="7"/>
    </row>
    <row r="56" spans="1:8" x14ac:dyDescent="0.25">
      <c r="B56" s="78" t="s">
        <v>11</v>
      </c>
      <c r="C56" s="78"/>
      <c r="D56" s="78"/>
      <c r="E56" s="78"/>
      <c r="F56" s="78"/>
      <c r="G56" s="34"/>
    </row>
    <row r="61" spans="1:8" ht="20.25" x14ac:dyDescent="0.25">
      <c r="A61" s="79" t="s">
        <v>22</v>
      </c>
      <c r="B61" s="79"/>
      <c r="C61" s="79"/>
      <c r="D61" s="79"/>
      <c r="E61" s="79"/>
      <c r="F61" s="79"/>
      <c r="G61" s="79"/>
      <c r="H61" s="79"/>
    </row>
    <row r="63" spans="1:8" ht="75.75" customHeight="1" x14ac:dyDescent="0.25">
      <c r="A63" s="80" t="s">
        <v>6</v>
      </c>
      <c r="B63" s="80"/>
      <c r="C63" s="80"/>
      <c r="D63" s="80"/>
      <c r="E63" s="80"/>
      <c r="F63" s="80"/>
      <c r="G63" s="80"/>
      <c r="H63" s="80"/>
    </row>
    <row r="64" spans="1:8" ht="28.9" customHeight="1" x14ac:dyDescent="0.25">
      <c r="A64" s="11"/>
      <c r="B64" s="11"/>
      <c r="C64" s="11"/>
      <c r="D64" s="11"/>
      <c r="E64" s="35"/>
      <c r="F64" s="11"/>
      <c r="G64" s="35"/>
      <c r="H64" s="11"/>
    </row>
    <row r="65" spans="1:9" x14ac:dyDescent="0.25">
      <c r="A65" s="3" t="s">
        <v>4</v>
      </c>
    </row>
    <row r="67" spans="1:9" x14ac:dyDescent="0.25">
      <c r="A67" s="13"/>
    </row>
    <row r="68" spans="1:9" ht="15.75" thickBot="1" x14ac:dyDescent="0.3">
      <c r="A68" s="8" t="s">
        <v>5</v>
      </c>
      <c r="B68" s="8" t="s">
        <v>0</v>
      </c>
      <c r="C68" s="8" t="s">
        <v>1</v>
      </c>
      <c r="D68" s="8" t="s">
        <v>2</v>
      </c>
      <c r="E68" s="8" t="s">
        <v>14</v>
      </c>
      <c r="F68" s="8" t="s">
        <v>18</v>
      </c>
      <c r="G68" s="8" t="s">
        <v>34</v>
      </c>
      <c r="H68" s="8" t="s">
        <v>35</v>
      </c>
    </row>
    <row r="69" spans="1:9" ht="288.75" customHeight="1" thickBot="1" x14ac:dyDescent="0.3">
      <c r="A69" s="12">
        <v>1</v>
      </c>
      <c r="B69" s="9" t="s">
        <v>27</v>
      </c>
      <c r="C69" s="10" t="s">
        <v>13</v>
      </c>
      <c r="D69" s="10">
        <v>1</v>
      </c>
      <c r="E69" s="51"/>
      <c r="F69" s="54">
        <f>E69*D69</f>
        <v>0</v>
      </c>
      <c r="G69" s="57"/>
      <c r="H69" s="45">
        <f>F69*1.2</f>
        <v>0</v>
      </c>
    </row>
    <row r="70" spans="1:9" ht="249" customHeight="1" thickBot="1" x14ac:dyDescent="0.3">
      <c r="A70" s="15">
        <f t="shared" ref="A70:A73" si="0">A69+1</f>
        <v>2</v>
      </c>
      <c r="B70" s="20" t="s">
        <v>26</v>
      </c>
      <c r="C70" s="16" t="s">
        <v>13</v>
      </c>
      <c r="D70" s="16">
        <v>2</v>
      </c>
      <c r="E70" s="52"/>
      <c r="F70" s="52">
        <f>E70*D70</f>
        <v>0</v>
      </c>
      <c r="G70" s="58"/>
      <c r="H70" s="46">
        <f>F70*1.2</f>
        <v>0</v>
      </c>
    </row>
    <row r="71" spans="1:9" ht="271.5" customHeight="1" thickBot="1" x14ac:dyDescent="0.3">
      <c r="A71" s="15">
        <f t="shared" si="0"/>
        <v>3</v>
      </c>
      <c r="B71" s="20" t="s">
        <v>29</v>
      </c>
      <c r="C71" s="16" t="s">
        <v>13</v>
      </c>
      <c r="D71" s="16">
        <v>1</v>
      </c>
      <c r="E71" s="52"/>
      <c r="F71" s="55">
        <f>E71*D71</f>
        <v>0</v>
      </c>
      <c r="G71" s="57"/>
      <c r="H71" s="47">
        <f>F71*1.2</f>
        <v>0</v>
      </c>
    </row>
    <row r="72" spans="1:9" ht="229.5" customHeight="1" thickBot="1" x14ac:dyDescent="0.3">
      <c r="A72" s="15">
        <f t="shared" si="0"/>
        <v>4</v>
      </c>
      <c r="B72" s="19" t="s">
        <v>28</v>
      </c>
      <c r="C72" s="16" t="s">
        <v>13</v>
      </c>
      <c r="D72" s="16">
        <v>1</v>
      </c>
      <c r="E72" s="52"/>
      <c r="F72" s="52">
        <f>E72*D72</f>
        <v>0</v>
      </c>
      <c r="G72" s="55"/>
      <c r="H72" s="48">
        <f>F72*1.2</f>
        <v>0</v>
      </c>
    </row>
    <row r="73" spans="1:9" ht="261.75" customHeight="1" thickBot="1" x14ac:dyDescent="0.3">
      <c r="A73" s="15">
        <f t="shared" si="0"/>
        <v>5</v>
      </c>
      <c r="B73" s="42" t="s">
        <v>19</v>
      </c>
      <c r="C73" s="43" t="s">
        <v>13</v>
      </c>
      <c r="D73" s="43">
        <v>1</v>
      </c>
      <c r="E73" s="53"/>
      <c r="F73" s="56">
        <f>E73*D73</f>
        <v>0</v>
      </c>
      <c r="G73" s="56"/>
      <c r="H73" s="49">
        <f>F73*1.2</f>
        <v>0</v>
      </c>
      <c r="I73" s="28"/>
    </row>
    <row r="74" spans="1:9" ht="42" customHeight="1" thickBot="1" x14ac:dyDescent="0.3">
      <c r="A74" s="23"/>
      <c r="B74" s="24"/>
      <c r="C74" s="82"/>
      <c r="D74" s="82"/>
      <c r="E74" s="44" t="s">
        <v>36</v>
      </c>
      <c r="F74" s="50">
        <f>SUM(F69:F73)</f>
        <v>0</v>
      </c>
      <c r="G74" s="41" t="s">
        <v>37</v>
      </c>
      <c r="H74" s="50">
        <f>SUM(H69:H73)</f>
        <v>0</v>
      </c>
    </row>
    <row r="75" spans="1:9" ht="15" customHeight="1" x14ac:dyDescent="0.25">
      <c r="A75" s="23"/>
      <c r="B75" s="24"/>
      <c r="C75" s="25"/>
      <c r="D75" s="25"/>
      <c r="E75" s="25"/>
      <c r="F75" s="25"/>
      <c r="G75" s="25"/>
      <c r="H75" s="26"/>
    </row>
    <row r="76" spans="1:9" ht="15" customHeight="1" thickBot="1" x14ac:dyDescent="0.3">
      <c r="A76" s="6"/>
      <c r="B76" s="21"/>
      <c r="C76" s="21"/>
      <c r="D76" s="21"/>
      <c r="E76" s="21"/>
      <c r="F76" s="27"/>
      <c r="G76" s="27"/>
      <c r="H76" s="22"/>
    </row>
    <row r="77" spans="1:9" ht="15" customHeight="1" x14ac:dyDescent="0.25">
      <c r="A77" s="83" t="s">
        <v>20</v>
      </c>
      <c r="B77" s="84"/>
      <c r="C77" s="84"/>
      <c r="D77" s="84"/>
      <c r="E77" s="84"/>
      <c r="F77" s="84"/>
      <c r="G77" s="84"/>
      <c r="H77" s="85"/>
    </row>
    <row r="78" spans="1:9" ht="15" customHeight="1" x14ac:dyDescent="0.25">
      <c r="A78" s="86"/>
      <c r="B78" s="87"/>
      <c r="C78" s="87"/>
      <c r="D78" s="87"/>
      <c r="E78" s="87"/>
      <c r="F78" s="87"/>
      <c r="G78" s="87"/>
      <c r="H78" s="88"/>
    </row>
    <row r="79" spans="1:9" ht="15" customHeight="1" x14ac:dyDescent="0.25">
      <c r="A79" s="86"/>
      <c r="B79" s="87"/>
      <c r="C79" s="87"/>
      <c r="D79" s="87"/>
      <c r="E79" s="87"/>
      <c r="F79" s="87"/>
      <c r="G79" s="87"/>
      <c r="H79" s="88"/>
    </row>
    <row r="80" spans="1:9" ht="15" customHeight="1" x14ac:dyDescent="0.25">
      <c r="A80" s="86"/>
      <c r="B80" s="87"/>
      <c r="C80" s="87"/>
      <c r="D80" s="87"/>
      <c r="E80" s="87"/>
      <c r="F80" s="87"/>
      <c r="G80" s="87"/>
      <c r="H80" s="88"/>
    </row>
    <row r="81" spans="1:8" ht="15" customHeight="1" x14ac:dyDescent="0.25">
      <c r="A81" s="86"/>
      <c r="B81" s="87"/>
      <c r="C81" s="87"/>
      <c r="D81" s="87"/>
      <c r="E81" s="87"/>
      <c r="F81" s="87"/>
      <c r="G81" s="87"/>
      <c r="H81" s="88"/>
    </row>
    <row r="82" spans="1:8" ht="15" customHeight="1" x14ac:dyDescent="0.25">
      <c r="A82" s="86"/>
      <c r="B82" s="87"/>
      <c r="C82" s="87"/>
      <c r="D82" s="87"/>
      <c r="E82" s="87"/>
      <c r="F82" s="87"/>
      <c r="G82" s="87"/>
      <c r="H82" s="88"/>
    </row>
    <row r="83" spans="1:8" ht="15" customHeight="1" x14ac:dyDescent="0.25">
      <c r="A83" s="86"/>
      <c r="B83" s="87"/>
      <c r="C83" s="87"/>
      <c r="D83" s="87"/>
      <c r="E83" s="87"/>
      <c r="F83" s="87"/>
      <c r="G83" s="87"/>
      <c r="H83" s="88"/>
    </row>
    <row r="84" spans="1:8" ht="15.75" customHeight="1" thickBot="1" x14ac:dyDescent="0.3">
      <c r="A84" s="89"/>
      <c r="B84" s="90"/>
      <c r="C84" s="90"/>
      <c r="D84" s="90"/>
      <c r="E84" s="90"/>
      <c r="F84" s="90"/>
      <c r="G84" s="90"/>
      <c r="H84" s="91"/>
    </row>
  </sheetData>
  <mergeCells count="15">
    <mergeCell ref="A61:H61"/>
    <mergeCell ref="A63:H63"/>
    <mergeCell ref="C74:D74"/>
    <mergeCell ref="A77:H84"/>
    <mergeCell ref="B54:F54"/>
    <mergeCell ref="B56:F56"/>
    <mergeCell ref="B50:F50"/>
    <mergeCell ref="B52:F52"/>
    <mergeCell ref="B37:F37"/>
    <mergeCell ref="B16:F16"/>
    <mergeCell ref="B19:F19"/>
    <mergeCell ref="B23:F23"/>
    <mergeCell ref="B28:F28"/>
    <mergeCell ref="B35:F35"/>
    <mergeCell ref="B1:F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7" fitToHeight="0" orientation="portrait" r:id="rId1"/>
  <headerFooter>
    <oddFooter>&amp;CDQE
AOO DTBS/UBS Fabrication de vannes d'aqueduc - Lot n°2&amp;RPage &amp;P de &amp;N</oddFooter>
  </headerFooter>
  <rowBreaks count="1" manualBreakCount="1">
    <brk id="60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39267c-810d-471e-993f-c983714f1bc9" xsi:nil="true"/>
    <Secteur xmlns="4783c98c-6891-42da-8150-ab3c6d259821" xsi:nil="true"/>
    <_Flow_SignoffStatus xmlns="4783c98c-6891-42da-8150-ab3c6d259821" xsi:nil="true"/>
    <lcf76f155ced4ddcb4097134ff3c332f xmlns="4783c98c-6891-42da-8150-ab3c6d259821">
      <Terms xmlns="http://schemas.microsoft.com/office/infopath/2007/PartnerControls"/>
    </lcf76f155ced4ddcb4097134ff3c332f>
    <Datedechanementd_x00e9_tat xmlns="4783c98c-6891-42da-8150-ab3c6d25982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587B7E35330042A3389EAC9941634E" ma:contentTypeVersion="20" ma:contentTypeDescription="Crée un document." ma:contentTypeScope="" ma:versionID="35349574db9c7f22d5e15d59d3d57613">
  <xsd:schema xmlns:xsd="http://www.w3.org/2001/XMLSchema" xmlns:xs="http://www.w3.org/2001/XMLSchema" xmlns:p="http://schemas.microsoft.com/office/2006/metadata/properties" xmlns:ns2="4783c98c-6891-42da-8150-ab3c6d259821" xmlns:ns3="af39267c-810d-471e-993f-c983714f1bc9" targetNamespace="http://schemas.microsoft.com/office/2006/metadata/properties" ma:root="true" ma:fieldsID="468e38d96752019398852dfaa030cdb4" ns2:_="" ns3:_="">
    <xsd:import namespace="4783c98c-6891-42da-8150-ab3c6d259821"/>
    <xsd:import namespace="af39267c-810d-471e-993f-c983714f1b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_Flow_SignoffStatus" minOccurs="0"/>
                <xsd:element ref="ns3:SharedWithUsers" minOccurs="0"/>
                <xsd:element ref="ns3:SharedWithDetails" minOccurs="0"/>
                <xsd:element ref="ns2:MediaServiceLocation" minOccurs="0"/>
                <xsd:element ref="ns2:Secteu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Datedechanementd_x00e9_ta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83c98c-6891-42da-8150-ab3c6d259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0d51d67-e8d4-4559-bae7-b89d9d2306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internalName="MediaServiceDateTaken" ma:readOnly="true">
      <xsd:simpleType>
        <xsd:restriction base="dms:Text"/>
      </xsd:simpleType>
    </xsd:element>
    <xsd:element name="_Flow_SignoffStatus" ma:index="17" nillable="true" ma:displayName="État de validation" ma:format="Dropdown" ma:internalName="_x00c9_tat_x0020_de_x0020_validation">
      <xsd:simpleType>
        <xsd:restriction base="dms:Choice">
          <xsd:enumeration value="Validé"/>
          <xsd:enumeration value="Relecture BCP"/>
          <xsd:enumeration value="Relecture UTI"/>
          <xsd:enumeration value="Relecture Subdi"/>
          <xsd:enumeration value="Relecture Secteur"/>
          <xsd:enumeration value="Rédaction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Secteur" ma:index="21" nillable="true" ma:displayName="Secteur" ma:format="Dropdown" ma:internalName="Secteur">
      <xsd:simpleType>
        <xsd:restriction base="dms:Choice">
          <xsd:enumeration value="SMO"/>
          <xsd:enumeration value="SMO PA"/>
          <xsd:enumeration value="SMOE"/>
          <xsd:enumeration value="SMOCO"/>
          <xsd:enumeration value="SMOO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edechanementd_x00e9_tat" ma:index="25" nillable="true" ma:displayName="Date de chanement d'état" ma:format="DateTime" ma:internalName="Datedechanementd_x00e9_tat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267c-810d-471e-993f-c983714f1bc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7df299-c094-4874-a8dc-bd305bbe3828}" ma:internalName="TaxCatchAll" ma:showField="CatchAllData" ma:web="af39267c-810d-471e-993f-c983714f1b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D7335F8-632A-4265-BD83-B2935C1C2E4B}">
  <ds:schemaRefs>
    <ds:schemaRef ds:uri="http://schemas.microsoft.com/office/2006/metadata/properties"/>
    <ds:schemaRef ds:uri="http://schemas.microsoft.com/office/infopath/2007/PartnerControls"/>
    <ds:schemaRef ds:uri="af39267c-810d-471e-993f-c983714f1bc9"/>
    <ds:schemaRef ds:uri="4783c98c-6891-42da-8150-ab3c6d259821"/>
  </ds:schemaRefs>
</ds:datastoreItem>
</file>

<file path=customXml/itemProps2.xml><?xml version="1.0" encoding="utf-8"?>
<ds:datastoreItem xmlns:ds="http://schemas.openxmlformats.org/officeDocument/2006/customXml" ds:itemID="{8A1FE747-0394-4D6F-8D13-2A7CA282CD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026C3B-C6F3-4A11-8C51-23031EBD9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83c98c-6891-42da-8150-ab3c6d259821"/>
    <ds:schemaRef ds:uri="af39267c-810d-471e-993f-c983714f1b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BPUF</vt:lpstr>
      <vt:lpstr>DE</vt:lpstr>
      <vt:lpstr>BPUF!Zone_d_impression</vt:lpstr>
      <vt:lpstr>DE!Zone_d_impression</vt:lpstr>
    </vt:vector>
  </TitlesOfParts>
  <Company>VNF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MARCHAND Séverine, VNF/DT Bassin de la Seine/UBS/SM</dc:creator>
  <cp:lastModifiedBy>BERENWANGER Muriel</cp:lastModifiedBy>
  <cp:lastPrinted>2025-01-06T18:21:23Z</cp:lastPrinted>
  <dcterms:created xsi:type="dcterms:W3CDTF">2020-09-17T07:44:52Z</dcterms:created>
  <dcterms:modified xsi:type="dcterms:W3CDTF">2026-01-13T14:30:19Z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0x0101008F587B7E35330042A3389EAC9941634E</vt:lpwstr>
  </property>
</Properties>
</file>