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poseidon\Documents$\lcisse\Documents\Projets Marchés\Projet Marché de nettoyage\Doc publication 2026\"/>
    </mc:Choice>
  </mc:AlternateContent>
  <xr:revisionPtr revIDLastSave="0" documentId="8_{3E85C25F-62AD-4822-BB10-F5B92305787C}" xr6:coauthVersionLast="47" xr6:coauthVersionMax="47" xr10:uidLastSave="{00000000-0000-0000-0000-000000000000}"/>
  <bookViews>
    <workbookView xWindow="-28920" yWindow="-15" windowWidth="29040" windowHeight="15720" xr2:uid="{445AD031-3ED6-4E02-BC9D-15A0A5E968B3}"/>
  </bookViews>
  <sheets>
    <sheet name="Notice" sheetId="3" r:id="rId1"/>
    <sheet name="Nettoyage" sheetId="1" r:id="rId2"/>
    <sheet name="Autres" sheetId="2" r:id="rId3"/>
    <sheet name="Forfait" sheetId="4" r:id="rId4"/>
    <sheet name="Unitaire" sheetId="5" r:id="rId5"/>
  </sheets>
  <definedNames>
    <definedName name="_xlnm._FilterDatabase" localSheetId="1" hidden="1">Nettoyage!$A$2:$I$76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1" l="1"/>
  <c r="J62" i="1"/>
  <c r="J63" i="1"/>
  <c r="J64" i="1"/>
  <c r="J49" i="1"/>
  <c r="J43" i="1"/>
  <c r="D5" i="2"/>
  <c r="J76" i="1" l="1"/>
  <c r="J75" i="1"/>
  <c r="J74" i="1"/>
  <c r="J73" i="1"/>
  <c r="J72" i="1"/>
  <c r="J71" i="1"/>
  <c r="J70" i="1"/>
  <c r="J68" i="1"/>
  <c r="J67" i="1"/>
  <c r="J66" i="1"/>
  <c r="J65" i="1"/>
  <c r="J61" i="1"/>
  <c r="J60" i="1"/>
  <c r="J59" i="1"/>
  <c r="J58" i="1"/>
  <c r="J57" i="1"/>
  <c r="J56" i="1"/>
  <c r="J55" i="1"/>
  <c r="J54" i="1"/>
  <c r="J53" i="1"/>
  <c r="J52" i="1"/>
  <c r="J51" i="1"/>
  <c r="J50" i="1"/>
  <c r="J48" i="1"/>
  <c r="J47" i="1"/>
  <c r="J46" i="1"/>
  <c r="J45" i="1"/>
  <c r="J44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F26" i="1"/>
  <c r="J26" i="1" s="1"/>
  <c r="F36" i="1"/>
  <c r="F14" i="1"/>
</calcChain>
</file>

<file path=xl/sharedStrings.xml><?xml version="1.0" encoding="utf-8"?>
<sst xmlns="http://schemas.openxmlformats.org/spreadsheetml/2006/main" count="543" uniqueCount="142">
  <si>
    <t>R+0</t>
  </si>
  <si>
    <t>0.01</t>
  </si>
  <si>
    <t>0.02</t>
  </si>
  <si>
    <t>0.03</t>
  </si>
  <si>
    <t>0.04</t>
  </si>
  <si>
    <t>0.06</t>
  </si>
  <si>
    <t>0.09</t>
  </si>
  <si>
    <t>0.10</t>
  </si>
  <si>
    <t>0.11A</t>
  </si>
  <si>
    <t>0.11B</t>
  </si>
  <si>
    <t>0.19</t>
  </si>
  <si>
    <t>0.20</t>
  </si>
  <si>
    <t>0.24</t>
  </si>
  <si>
    <t>0.25</t>
  </si>
  <si>
    <t>1.01</t>
  </si>
  <si>
    <t>R+1</t>
  </si>
  <si>
    <t>1.05</t>
  </si>
  <si>
    <t>1.06</t>
  </si>
  <si>
    <t>1.08</t>
  </si>
  <si>
    <t>1.09</t>
  </si>
  <si>
    <t>1.10</t>
  </si>
  <si>
    <t>1.11</t>
  </si>
  <si>
    <t>1.12</t>
  </si>
  <si>
    <t>1.13</t>
  </si>
  <si>
    <t>1.14</t>
  </si>
  <si>
    <t>1.15</t>
  </si>
  <si>
    <t>1.16A</t>
  </si>
  <si>
    <t>1.16B</t>
  </si>
  <si>
    <t>1.17</t>
  </si>
  <si>
    <t>1.19</t>
  </si>
  <si>
    <t>1.22</t>
  </si>
  <si>
    <t>1.23</t>
  </si>
  <si>
    <t>1.24</t>
  </si>
  <si>
    <t>1.25</t>
  </si>
  <si>
    <t>1.26</t>
  </si>
  <si>
    <t>1.27</t>
  </si>
  <si>
    <t>1.28</t>
  </si>
  <si>
    <t>1.31</t>
  </si>
  <si>
    <t>Abords</t>
  </si>
  <si>
    <t>Carrelage</t>
  </si>
  <si>
    <t>Hall</t>
  </si>
  <si>
    <t>0.12</t>
  </si>
  <si>
    <t>Sas entrée</t>
  </si>
  <si>
    <t>Autres</t>
  </si>
  <si>
    <t>Lavage sol Oui / Non</t>
  </si>
  <si>
    <t>Sol</t>
  </si>
  <si>
    <t>Murs</t>
  </si>
  <si>
    <t>N° de local</t>
  </si>
  <si>
    <t>Niveau</t>
  </si>
  <si>
    <t>Type de local</t>
  </si>
  <si>
    <t>Revêt de sol</t>
  </si>
  <si>
    <t>surface sol</t>
  </si>
  <si>
    <t>Revêt muraux</t>
  </si>
  <si>
    <t>Distributeur</t>
  </si>
  <si>
    <t>Labo</t>
  </si>
  <si>
    <t>0.07</t>
  </si>
  <si>
    <t>0.08</t>
  </si>
  <si>
    <t>0.13</t>
  </si>
  <si>
    <t>0.14</t>
  </si>
  <si>
    <t>0.15</t>
  </si>
  <si>
    <t>0.16</t>
  </si>
  <si>
    <t>0.17</t>
  </si>
  <si>
    <t>0.18</t>
  </si>
  <si>
    <t>0.21</t>
  </si>
  <si>
    <t>0.22</t>
  </si>
  <si>
    <t>0.23</t>
  </si>
  <si>
    <t>1.02</t>
  </si>
  <si>
    <t>1.03</t>
  </si>
  <si>
    <t>1.04</t>
  </si>
  <si>
    <t>1.18</t>
  </si>
  <si>
    <t>1.18A</t>
  </si>
  <si>
    <t>1.21</t>
  </si>
  <si>
    <t>1.29</t>
  </si>
  <si>
    <t>1.30</t>
  </si>
  <si>
    <t>1.32</t>
  </si>
  <si>
    <t>1.33</t>
  </si>
  <si>
    <t>1.34</t>
  </si>
  <si>
    <t>chambre froide</t>
  </si>
  <si>
    <t>Bulle</t>
  </si>
  <si>
    <t>Circulations</t>
  </si>
  <si>
    <t>Oui</t>
  </si>
  <si>
    <t>Non</t>
  </si>
  <si>
    <t>Lino</t>
  </si>
  <si>
    <t>Peinture</t>
  </si>
  <si>
    <t>Sol Technique</t>
  </si>
  <si>
    <t>Local technique</t>
  </si>
  <si>
    <t>Placard</t>
  </si>
  <si>
    <t>Béton</t>
  </si>
  <si>
    <t>Crépi</t>
  </si>
  <si>
    <t>Crépi + Bois peint</t>
  </si>
  <si>
    <t>Crépi + revêtement imitation ardoise</t>
  </si>
  <si>
    <t>Papier + savon</t>
  </si>
  <si>
    <t>Peinture + Carrelage</t>
  </si>
  <si>
    <t>Papier tissé peint</t>
  </si>
  <si>
    <t>L2</t>
  </si>
  <si>
    <t>L2 sas</t>
  </si>
  <si>
    <t>Papier</t>
  </si>
  <si>
    <t xml:space="preserve"> -</t>
  </si>
  <si>
    <t>Sas</t>
  </si>
  <si>
    <t>Escalier</t>
  </si>
  <si>
    <t>Ventana</t>
  </si>
  <si>
    <t>Hall accueil + Livraison</t>
  </si>
  <si>
    <t>0.23A</t>
  </si>
  <si>
    <t>0.23B</t>
  </si>
  <si>
    <t>oui</t>
  </si>
  <si>
    <t>1.08A</t>
  </si>
  <si>
    <t>NON</t>
  </si>
  <si>
    <t>Ascenseur</t>
  </si>
  <si>
    <t>Miroirs</t>
  </si>
  <si>
    <t>Bureau</t>
  </si>
  <si>
    <t>Sanitaire</t>
  </si>
  <si>
    <t>Local serveur</t>
  </si>
  <si>
    <t>Bibliothèque</t>
  </si>
  <si>
    <t>Salle de conférence</t>
  </si>
  <si>
    <t>Cafétéria</t>
  </si>
  <si>
    <t>Réserve</t>
  </si>
  <si>
    <t>Laverie</t>
  </si>
  <si>
    <t>Congélateurs</t>
  </si>
  <si>
    <t>Prix HT au m2</t>
  </si>
  <si>
    <t>Prix mensuel total HT</t>
  </si>
  <si>
    <t>Nettoyage des vitreries intérieures et extérieures 
Prestation annuelle</t>
  </si>
  <si>
    <t>Prix HT du m²</t>
  </si>
  <si>
    <t>Prix annuel total HT</t>
  </si>
  <si>
    <t>Prestation N° 5 « Remise en état »</t>
  </si>
  <si>
    <t xml:space="preserve">Surface arrondie au m² donnée par le titulaire actuel : 250 m² </t>
  </si>
  <si>
    <t>Papier découpe + savon</t>
  </si>
  <si>
    <t>ZEA</t>
  </si>
  <si>
    <t>Toutes les lignes ecrites en rouge correspondent à des zones non accessibles aux personnels de nettoyage donc où aucune prestation de ménage n'est à réaliser
Pour autant certaines de ces zones sont à prévoir pour l'approvisionnement en consommables quand il existe un distributeur</t>
  </si>
  <si>
    <t>Les prix sont à renseigner dans les cases vertes</t>
  </si>
  <si>
    <t>Prix total de la partie forfaitaire (4 année)</t>
  </si>
  <si>
    <t>HT</t>
  </si>
  <si>
    <t>TTC</t>
  </si>
  <si>
    <t xml:space="preserve">Commentaire Geoffroy à faire pour les deux lots </t>
  </si>
  <si>
    <t>Description</t>
  </si>
  <si>
    <t xml:space="preserve">Prix HT </t>
  </si>
  <si>
    <t>Prix TTC</t>
  </si>
  <si>
    <t>Papier hygiènique (double épaisseur /  rouleau de 300 m de long)</t>
  </si>
  <si>
    <t>Recharge savon (400ml)</t>
  </si>
  <si>
    <t>Protège cuvette</t>
  </si>
  <si>
    <t>Sac plastique (hygiène féminine)</t>
  </si>
  <si>
    <t>Essuie main feuille à feuille (180 feuilles pliés en V  / 21cm X 21 cm)</t>
  </si>
  <si>
    <t>Essuie main rouleau (double épaisseur / largeur 20 cm / rouleau de 100 m de long)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</si>
</sst>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FFC000"/>
      <name val="Aptos Narrow"/>
      <family val="2"/>
      <scheme val="minor"/>
    </font>
    <font>
      <sz val="9"/>
      <color rgb="FFFFC000"/>
      <name val="Aptos Narrow"/>
      <family val="2"/>
      <scheme val="minor"/>
    </font>
    <font>
      <sz val="8"/>
      <name val="Aptos Narrow"/>
      <family val="2"/>
      <scheme val="minor"/>
    </font>
    <font>
      <sz val="9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7">
    <xf numFmtId="0" fontId="0" fillId="0" borderId="0" xfId="0"/>
    <xf numFmtId="0" fontId="0" fillId="3" borderId="0" xfId="0" applyFill="1" applyAlignment="1">
      <alignment horizontal="left" indent="1"/>
    </xf>
    <xf numFmtId="0" fontId="2" fillId="5" borderId="0" xfId="0" applyFont="1" applyFill="1"/>
    <xf numFmtId="0" fontId="2" fillId="5" borderId="0" xfId="0" applyFont="1" applyFill="1" applyAlignment="1">
      <alignment horizontal="left" indent="1"/>
    </xf>
    <xf numFmtId="0" fontId="3" fillId="5" borderId="0" xfId="0" applyFont="1" applyFill="1" applyAlignment="1">
      <alignment horizontal="left" indent="1"/>
    </xf>
    <xf numFmtId="0" fontId="2" fillId="5" borderId="2" xfId="0" applyFont="1" applyFill="1" applyBorder="1" applyAlignment="1">
      <alignment horizontal="left" indent="1"/>
    </xf>
    <xf numFmtId="0" fontId="1" fillId="0" borderId="0" xfId="0" applyFont="1"/>
    <xf numFmtId="0" fontId="0" fillId="4" borderId="0" xfId="0" applyFill="1" applyAlignment="1">
      <alignment horizontal="left" indent="1"/>
    </xf>
    <xf numFmtId="0" fontId="0" fillId="0" borderId="0" xfId="0" applyAlignment="1">
      <alignment horizontal="left" indent="1"/>
    </xf>
    <xf numFmtId="1" fontId="2" fillId="5" borderId="2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6" borderId="0" xfId="0" applyNumberFormat="1" applyFill="1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0" fontId="0" fillId="7" borderId="6" xfId="0" applyFill="1" applyBorder="1"/>
    <xf numFmtId="44" fontId="0" fillId="2" borderId="6" xfId="1" applyFont="1" applyFill="1" applyBorder="1"/>
    <xf numFmtId="0" fontId="0" fillId="2" borderId="6" xfId="0" applyFill="1" applyBorder="1"/>
    <xf numFmtId="0" fontId="0" fillId="0" borderId="0" xfId="0" applyAlignment="1">
      <alignment horizontal="left"/>
    </xf>
    <xf numFmtId="0" fontId="8" fillId="0" borderId="0" xfId="0" applyFont="1" applyAlignment="1">
      <alignment wrapText="1"/>
    </xf>
    <xf numFmtId="0" fontId="10" fillId="0" borderId="6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2" borderId="6" xfId="0" applyFill="1" applyBorder="1" applyAlignment="1">
      <alignment wrapText="1"/>
    </xf>
    <xf numFmtId="0" fontId="0" fillId="4" borderId="0" xfId="0" applyFill="1" applyAlignment="1">
      <alignment horizontal="center" vertical="top" wrapText="1"/>
    </xf>
    <xf numFmtId="0" fontId="0" fillId="4" borderId="0" xfId="0" applyFill="1" applyAlignment="1">
      <alignment wrapText="1"/>
    </xf>
    <xf numFmtId="0" fontId="0" fillId="4" borderId="4" xfId="0" applyFill="1" applyBorder="1" applyAlignment="1">
      <alignment horizontal="center" vertical="top" wrapText="1"/>
    </xf>
    <xf numFmtId="0" fontId="0" fillId="4" borderId="5" xfId="0" applyFill="1" applyBorder="1" applyAlignment="1">
      <alignment wrapText="1"/>
    </xf>
    <xf numFmtId="0" fontId="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left" indent="1"/>
    </xf>
    <xf numFmtId="0" fontId="0" fillId="6" borderId="0" xfId="0" applyFill="1" applyAlignment="1">
      <alignment horizontal="left" indent="1"/>
    </xf>
    <xf numFmtId="44" fontId="0" fillId="2" borderId="0" xfId="0" applyNumberFormat="1" applyFill="1"/>
    <xf numFmtId="0" fontId="2" fillId="5" borderId="1" xfId="0" applyFont="1" applyFill="1" applyBorder="1" applyAlignment="1">
      <alignment horizontal="center" wrapText="1"/>
    </xf>
    <xf numFmtId="0" fontId="2" fillId="5" borderId="3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4" borderId="0" xfId="0" applyFill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4" fontId="7" fillId="2" borderId="6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7" borderId="6" xfId="0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14494-599F-456D-B18E-EA008E3AB84D}">
  <dimension ref="A3:A4"/>
  <sheetViews>
    <sheetView tabSelected="1" workbookViewId="0"/>
  </sheetViews>
  <sheetFormatPr baseColWidth="10" defaultRowHeight="14.4" x14ac:dyDescent="0.3"/>
  <cols>
    <col min="1" max="1" width="87.88671875" customWidth="1"/>
  </cols>
  <sheetData>
    <row r="3" spans="1:1" ht="57.6" x14ac:dyDescent="0.3">
      <c r="A3" s="13" t="s">
        <v>127</v>
      </c>
    </row>
    <row r="4" spans="1:1" x14ac:dyDescent="0.3">
      <c r="A4" s="14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9EAA-1D51-4093-83D4-6942C52771DC}">
  <sheetPr>
    <pageSetUpPr fitToPage="1"/>
  </sheetPr>
  <dimension ref="A1:J76"/>
  <sheetViews>
    <sheetView workbookViewId="0">
      <pane ySplit="2" topLeftCell="A3" activePane="bottomLeft" state="frozen"/>
      <selection pane="bottomLeft" activeCell="M63" sqref="M63"/>
    </sheetView>
  </sheetViews>
  <sheetFormatPr baseColWidth="10" defaultRowHeight="14.4" x14ac:dyDescent="0.3"/>
  <cols>
    <col min="1" max="1" width="13.88671875" customWidth="1"/>
    <col min="3" max="3" width="13.6640625" customWidth="1"/>
    <col min="4" max="4" width="10" customWidth="1"/>
    <col min="5" max="5" width="14.6640625" customWidth="1"/>
    <col min="6" max="6" width="14.5546875" style="10" customWidth="1"/>
    <col min="7" max="7" width="21.33203125" customWidth="1"/>
    <col min="8" max="8" width="23.44140625" bestFit="1" customWidth="1"/>
    <col min="9" max="9" width="11" style="6"/>
  </cols>
  <sheetData>
    <row r="1" spans="1:10" ht="28.8" x14ac:dyDescent="0.3">
      <c r="A1" s="2"/>
      <c r="B1" s="2"/>
      <c r="C1" s="2"/>
      <c r="D1" s="32" t="s">
        <v>44</v>
      </c>
      <c r="E1" s="34" t="s">
        <v>45</v>
      </c>
      <c r="F1" s="34"/>
      <c r="G1" s="34" t="s">
        <v>46</v>
      </c>
      <c r="H1" s="34"/>
      <c r="I1" s="23" t="s">
        <v>118</v>
      </c>
      <c r="J1" s="24" t="s">
        <v>119</v>
      </c>
    </row>
    <row r="2" spans="1:10" x14ac:dyDescent="0.3">
      <c r="A2" s="3" t="s">
        <v>47</v>
      </c>
      <c r="B2" s="3" t="s">
        <v>48</v>
      </c>
      <c r="C2" s="4" t="s">
        <v>49</v>
      </c>
      <c r="D2" s="33"/>
      <c r="E2" s="5" t="s">
        <v>50</v>
      </c>
      <c r="F2" s="9" t="s">
        <v>51</v>
      </c>
      <c r="G2" s="5" t="s">
        <v>52</v>
      </c>
      <c r="H2" s="5" t="s">
        <v>53</v>
      </c>
      <c r="I2" s="25"/>
      <c r="J2" s="26"/>
    </row>
    <row r="3" spans="1:10" x14ac:dyDescent="0.3">
      <c r="A3" s="30" t="s">
        <v>1</v>
      </c>
      <c r="B3" s="1" t="s">
        <v>0</v>
      </c>
      <c r="C3" s="1" t="s">
        <v>109</v>
      </c>
      <c r="D3" s="7" t="s">
        <v>80</v>
      </c>
      <c r="E3" s="7" t="s">
        <v>82</v>
      </c>
      <c r="F3" s="10">
        <v>23.12</v>
      </c>
      <c r="G3" s="7" t="s">
        <v>83</v>
      </c>
      <c r="H3" s="8" t="s">
        <v>106</v>
      </c>
      <c r="I3" s="27"/>
      <c r="J3" s="31">
        <f>F3*I3</f>
        <v>0</v>
      </c>
    </row>
    <row r="4" spans="1:10" x14ac:dyDescent="0.3">
      <c r="A4" s="30" t="s">
        <v>2</v>
      </c>
      <c r="B4" s="1" t="s">
        <v>0</v>
      </c>
      <c r="C4" s="1" t="s">
        <v>109</v>
      </c>
      <c r="D4" s="7" t="s">
        <v>80</v>
      </c>
      <c r="E4" s="7" t="s">
        <v>82</v>
      </c>
      <c r="F4" s="10">
        <v>17</v>
      </c>
      <c r="G4" s="7" t="s">
        <v>83</v>
      </c>
      <c r="H4" s="8" t="s">
        <v>106</v>
      </c>
      <c r="I4" s="27"/>
      <c r="J4" s="31">
        <f t="shared" ref="J4:J43" si="0">F4*I4</f>
        <v>0</v>
      </c>
    </row>
    <row r="5" spans="1:10" x14ac:dyDescent="0.3">
      <c r="A5" s="30" t="s">
        <v>3</v>
      </c>
      <c r="B5" s="1" t="s">
        <v>0</v>
      </c>
      <c r="C5" s="1" t="s">
        <v>111</v>
      </c>
      <c r="D5" s="7" t="s">
        <v>80</v>
      </c>
      <c r="E5" s="7" t="s">
        <v>39</v>
      </c>
      <c r="F5" s="10">
        <v>17.5</v>
      </c>
      <c r="G5" s="7" t="s">
        <v>83</v>
      </c>
      <c r="H5" s="8" t="s">
        <v>106</v>
      </c>
      <c r="I5" s="27"/>
      <c r="J5" s="31">
        <f t="shared" si="0"/>
        <v>0</v>
      </c>
    </row>
    <row r="6" spans="1:10" x14ac:dyDescent="0.3">
      <c r="A6" s="30" t="s">
        <v>4</v>
      </c>
      <c r="B6" s="1" t="s">
        <v>0</v>
      </c>
      <c r="C6" s="1" t="s">
        <v>109</v>
      </c>
      <c r="D6" s="7" t="s">
        <v>80</v>
      </c>
      <c r="E6" s="7" t="s">
        <v>82</v>
      </c>
      <c r="F6" s="10">
        <v>17</v>
      </c>
      <c r="G6" s="7" t="s">
        <v>83</v>
      </c>
      <c r="H6" s="8" t="s">
        <v>106</v>
      </c>
      <c r="I6" s="27"/>
      <c r="J6" s="31">
        <f t="shared" si="0"/>
        <v>0</v>
      </c>
    </row>
    <row r="7" spans="1:10" x14ac:dyDescent="0.3">
      <c r="A7" s="30" t="s">
        <v>5</v>
      </c>
      <c r="B7" s="1" t="s">
        <v>0</v>
      </c>
      <c r="C7" s="1" t="s">
        <v>109</v>
      </c>
      <c r="D7" s="7" t="s">
        <v>80</v>
      </c>
      <c r="E7" s="7" t="s">
        <v>82</v>
      </c>
      <c r="F7" s="10">
        <v>17</v>
      </c>
      <c r="G7" s="7" t="s">
        <v>83</v>
      </c>
      <c r="H7" s="8" t="s">
        <v>106</v>
      </c>
      <c r="I7" s="27"/>
      <c r="J7" s="31">
        <f t="shared" si="0"/>
        <v>0</v>
      </c>
    </row>
    <row r="8" spans="1:10" x14ac:dyDescent="0.3">
      <c r="A8" s="30" t="s">
        <v>55</v>
      </c>
      <c r="B8" s="1" t="s">
        <v>0</v>
      </c>
      <c r="C8" s="1" t="s">
        <v>112</v>
      </c>
      <c r="D8" s="7" t="s">
        <v>80</v>
      </c>
      <c r="E8" s="7" t="s">
        <v>82</v>
      </c>
      <c r="F8" s="10">
        <v>51.3</v>
      </c>
      <c r="G8" s="7" t="s">
        <v>83</v>
      </c>
      <c r="H8" s="8" t="s">
        <v>106</v>
      </c>
      <c r="I8" s="27"/>
      <c r="J8" s="31">
        <f t="shared" si="0"/>
        <v>0</v>
      </c>
    </row>
    <row r="9" spans="1:10" x14ac:dyDescent="0.3">
      <c r="A9" s="30" t="s">
        <v>56</v>
      </c>
      <c r="B9" s="1" t="s">
        <v>0</v>
      </c>
      <c r="C9" s="1" t="s">
        <v>113</v>
      </c>
      <c r="D9" s="7" t="s">
        <v>80</v>
      </c>
      <c r="E9" s="7" t="s">
        <v>82</v>
      </c>
      <c r="F9" s="10">
        <v>36.340000000000003</v>
      </c>
      <c r="G9" s="7" t="s">
        <v>83</v>
      </c>
      <c r="H9" s="8" t="s">
        <v>106</v>
      </c>
      <c r="I9" s="27"/>
      <c r="J9" s="31">
        <f t="shared" si="0"/>
        <v>0</v>
      </c>
    </row>
    <row r="10" spans="1:10" x14ac:dyDescent="0.3">
      <c r="A10" s="30" t="s">
        <v>6</v>
      </c>
      <c r="B10" s="1" t="s">
        <v>0</v>
      </c>
      <c r="C10" s="1" t="s">
        <v>109</v>
      </c>
      <c r="D10" s="7" t="s">
        <v>80</v>
      </c>
      <c r="E10" s="7" t="s">
        <v>84</v>
      </c>
      <c r="F10" s="10">
        <v>8.93</v>
      </c>
      <c r="G10" s="7" t="s">
        <v>93</v>
      </c>
      <c r="H10" s="8" t="s">
        <v>106</v>
      </c>
      <c r="I10" s="27"/>
      <c r="J10" s="31">
        <f t="shared" si="0"/>
        <v>0</v>
      </c>
    </row>
    <row r="11" spans="1:10" x14ac:dyDescent="0.3">
      <c r="A11" s="30" t="s">
        <v>7</v>
      </c>
      <c r="B11" s="1" t="s">
        <v>0</v>
      </c>
      <c r="C11" s="1" t="s">
        <v>110</v>
      </c>
      <c r="D11" s="7" t="s">
        <v>80</v>
      </c>
      <c r="E11" s="7" t="s">
        <v>82</v>
      </c>
      <c r="F11" s="10">
        <v>5</v>
      </c>
      <c r="G11" s="7" t="s">
        <v>39</v>
      </c>
      <c r="H11" s="8" t="s">
        <v>125</v>
      </c>
      <c r="I11" s="27"/>
      <c r="J11" s="31">
        <f t="shared" si="0"/>
        <v>0</v>
      </c>
    </row>
    <row r="12" spans="1:10" x14ac:dyDescent="0.3">
      <c r="A12" s="30" t="s">
        <v>8</v>
      </c>
      <c r="B12" s="1" t="s">
        <v>0</v>
      </c>
      <c r="C12" s="1" t="s">
        <v>110</v>
      </c>
      <c r="D12" s="7" t="s">
        <v>80</v>
      </c>
      <c r="E12" s="7" t="s">
        <v>39</v>
      </c>
      <c r="F12" s="10">
        <v>5.85</v>
      </c>
      <c r="G12" s="7" t="s">
        <v>92</v>
      </c>
      <c r="H12" s="8" t="s">
        <v>125</v>
      </c>
      <c r="I12" s="27"/>
      <c r="J12" s="31">
        <f t="shared" si="0"/>
        <v>0</v>
      </c>
    </row>
    <row r="13" spans="1:10" x14ac:dyDescent="0.3">
      <c r="A13" s="30" t="s">
        <v>9</v>
      </c>
      <c r="B13" s="1" t="s">
        <v>0</v>
      </c>
      <c r="C13" s="1" t="s">
        <v>110</v>
      </c>
      <c r="D13" s="7" t="s">
        <v>80</v>
      </c>
      <c r="E13" s="7" t="s">
        <v>39</v>
      </c>
      <c r="F13" s="10">
        <v>5.85</v>
      </c>
      <c r="G13" s="7" t="s">
        <v>92</v>
      </c>
      <c r="H13" s="8" t="s">
        <v>125</v>
      </c>
      <c r="I13" s="27"/>
      <c r="J13" s="31">
        <f t="shared" si="0"/>
        <v>0</v>
      </c>
    </row>
    <row r="14" spans="1:10" x14ac:dyDescent="0.3">
      <c r="A14" s="30" t="s">
        <v>41</v>
      </c>
      <c r="B14" s="1" t="s">
        <v>0</v>
      </c>
      <c r="C14" s="1" t="s">
        <v>114</v>
      </c>
      <c r="D14" s="7" t="s">
        <v>80</v>
      </c>
      <c r="E14" s="7" t="s">
        <v>82</v>
      </c>
      <c r="F14" s="10">
        <f>12.28+6.6</f>
        <v>18.88</v>
      </c>
      <c r="G14" s="7" t="s">
        <v>83</v>
      </c>
      <c r="H14" s="8" t="s">
        <v>125</v>
      </c>
      <c r="I14" s="27"/>
      <c r="J14" s="31">
        <f t="shared" si="0"/>
        <v>0</v>
      </c>
    </row>
    <row r="15" spans="1:10" x14ac:dyDescent="0.3">
      <c r="A15" s="30" t="s">
        <v>57</v>
      </c>
      <c r="B15" s="1" t="s">
        <v>0</v>
      </c>
      <c r="C15" s="1" t="s">
        <v>109</v>
      </c>
      <c r="D15" s="7" t="s">
        <v>80</v>
      </c>
      <c r="E15" s="7" t="s">
        <v>39</v>
      </c>
      <c r="F15" s="10">
        <v>16.2</v>
      </c>
      <c r="G15" s="7" t="s">
        <v>83</v>
      </c>
      <c r="H15" s="8" t="s">
        <v>106</v>
      </c>
      <c r="I15" s="27"/>
      <c r="J15" s="31">
        <f t="shared" si="0"/>
        <v>0</v>
      </c>
    </row>
    <row r="16" spans="1:10" x14ac:dyDescent="0.3">
      <c r="A16" s="30" t="s">
        <v>58</v>
      </c>
      <c r="B16" s="1" t="s">
        <v>0</v>
      </c>
      <c r="C16" s="1" t="s">
        <v>54</v>
      </c>
      <c r="D16" s="7" t="s">
        <v>80</v>
      </c>
      <c r="E16" s="7" t="s">
        <v>84</v>
      </c>
      <c r="F16" s="10">
        <v>8.82</v>
      </c>
      <c r="G16" s="7" t="s">
        <v>83</v>
      </c>
      <c r="H16" s="8" t="s">
        <v>106</v>
      </c>
      <c r="I16" s="27"/>
      <c r="J16" s="31">
        <f t="shared" si="0"/>
        <v>0</v>
      </c>
    </row>
    <row r="17" spans="1:10" x14ac:dyDescent="0.3">
      <c r="A17" s="30" t="s">
        <v>59</v>
      </c>
      <c r="B17" s="1" t="s">
        <v>0</v>
      </c>
      <c r="C17" s="1" t="s">
        <v>109</v>
      </c>
      <c r="D17" s="7" t="s">
        <v>80</v>
      </c>
      <c r="E17" s="7" t="s">
        <v>39</v>
      </c>
      <c r="F17" s="10">
        <v>16.2</v>
      </c>
      <c r="G17" s="7" t="s">
        <v>83</v>
      </c>
      <c r="H17" s="8" t="s">
        <v>106</v>
      </c>
      <c r="I17" s="27"/>
      <c r="J17" s="31">
        <f t="shared" si="0"/>
        <v>0</v>
      </c>
    </row>
    <row r="18" spans="1:10" x14ac:dyDescent="0.3">
      <c r="A18" s="30" t="s">
        <v>60</v>
      </c>
      <c r="B18" s="1" t="s">
        <v>0</v>
      </c>
      <c r="C18" s="1" t="s">
        <v>54</v>
      </c>
      <c r="D18" s="7" t="s">
        <v>80</v>
      </c>
      <c r="E18" s="37" t="s">
        <v>84</v>
      </c>
      <c r="F18" s="35">
        <v>36</v>
      </c>
      <c r="G18" s="37" t="s">
        <v>83</v>
      </c>
      <c r="H18" s="36" t="s">
        <v>91</v>
      </c>
      <c r="I18" s="27"/>
      <c r="J18" s="31">
        <f t="shared" si="0"/>
        <v>0</v>
      </c>
    </row>
    <row r="19" spans="1:10" x14ac:dyDescent="0.3">
      <c r="A19" s="30" t="s">
        <v>62</v>
      </c>
      <c r="B19" s="1" t="s">
        <v>0</v>
      </c>
      <c r="C19" s="1" t="s">
        <v>54</v>
      </c>
      <c r="D19" s="7" t="s">
        <v>80</v>
      </c>
      <c r="E19" s="37"/>
      <c r="F19" s="35"/>
      <c r="G19" s="37"/>
      <c r="H19" s="36"/>
      <c r="I19" s="27"/>
      <c r="J19" s="31">
        <f t="shared" si="0"/>
        <v>0</v>
      </c>
    </row>
    <row r="20" spans="1:10" x14ac:dyDescent="0.3">
      <c r="A20" s="30" t="s">
        <v>61</v>
      </c>
      <c r="B20" s="1" t="s">
        <v>0</v>
      </c>
      <c r="C20" s="1" t="s">
        <v>109</v>
      </c>
      <c r="D20" s="7" t="s">
        <v>80</v>
      </c>
      <c r="E20" s="7" t="s">
        <v>39</v>
      </c>
      <c r="F20" s="10">
        <v>16.2</v>
      </c>
      <c r="G20" s="7" t="s">
        <v>83</v>
      </c>
      <c r="H20" s="8" t="s">
        <v>106</v>
      </c>
      <c r="I20" s="27"/>
      <c r="J20" s="31">
        <f t="shared" si="0"/>
        <v>0</v>
      </c>
    </row>
    <row r="21" spans="1:10" x14ac:dyDescent="0.3">
      <c r="A21" s="30" t="s">
        <v>10</v>
      </c>
      <c r="B21" s="1" t="s">
        <v>0</v>
      </c>
      <c r="C21" s="1" t="s">
        <v>109</v>
      </c>
      <c r="D21" s="7" t="s">
        <v>80</v>
      </c>
      <c r="E21" s="7" t="s">
        <v>39</v>
      </c>
      <c r="F21" s="10">
        <v>16.2</v>
      </c>
      <c r="G21" s="7" t="s">
        <v>83</v>
      </c>
      <c r="H21" s="8" t="s">
        <v>106</v>
      </c>
      <c r="I21" s="27"/>
      <c r="J21" s="31">
        <f t="shared" si="0"/>
        <v>0</v>
      </c>
    </row>
    <row r="22" spans="1:10" x14ac:dyDescent="0.3">
      <c r="A22" s="30" t="s">
        <v>11</v>
      </c>
      <c r="B22" s="1" t="s">
        <v>0</v>
      </c>
      <c r="C22" s="1" t="s">
        <v>54</v>
      </c>
      <c r="D22" s="7" t="s">
        <v>80</v>
      </c>
      <c r="E22" s="7" t="s">
        <v>82</v>
      </c>
      <c r="F22" s="10">
        <v>36</v>
      </c>
      <c r="G22" s="7" t="s">
        <v>83</v>
      </c>
      <c r="H22" s="8" t="s">
        <v>91</v>
      </c>
      <c r="I22" s="27"/>
      <c r="J22" s="31">
        <f t="shared" si="0"/>
        <v>0</v>
      </c>
    </row>
    <row r="23" spans="1:10" x14ac:dyDescent="0.3">
      <c r="A23" s="30" t="s">
        <v>63</v>
      </c>
      <c r="B23" s="1" t="s">
        <v>0</v>
      </c>
      <c r="C23" s="1" t="s">
        <v>54</v>
      </c>
      <c r="D23" s="7" t="s">
        <v>80</v>
      </c>
      <c r="E23" s="7" t="s">
        <v>39</v>
      </c>
      <c r="F23" s="10">
        <v>32.9</v>
      </c>
      <c r="G23" s="7" t="s">
        <v>83</v>
      </c>
      <c r="H23" s="8" t="s">
        <v>125</v>
      </c>
      <c r="I23" s="27"/>
      <c r="J23" s="31">
        <f t="shared" si="0"/>
        <v>0</v>
      </c>
    </row>
    <row r="24" spans="1:10" x14ac:dyDescent="0.3">
      <c r="A24" s="30" t="s">
        <v>64</v>
      </c>
      <c r="B24" s="1" t="s">
        <v>0</v>
      </c>
      <c r="C24" s="1" t="s">
        <v>54</v>
      </c>
      <c r="D24" s="7" t="s">
        <v>80</v>
      </c>
      <c r="E24" s="7" t="s">
        <v>39</v>
      </c>
      <c r="F24" s="10">
        <v>8.6</v>
      </c>
      <c r="G24" s="7" t="s">
        <v>83</v>
      </c>
      <c r="H24" s="8" t="s">
        <v>125</v>
      </c>
      <c r="I24" s="27"/>
      <c r="J24" s="31">
        <f t="shared" si="0"/>
        <v>0</v>
      </c>
    </row>
    <row r="25" spans="1:10" x14ac:dyDescent="0.3">
      <c r="A25" s="30" t="s">
        <v>65</v>
      </c>
      <c r="B25" s="1" t="s">
        <v>0</v>
      </c>
      <c r="C25" s="1" t="s">
        <v>54</v>
      </c>
      <c r="D25" s="7" t="s">
        <v>80</v>
      </c>
      <c r="E25" s="7" t="s">
        <v>82</v>
      </c>
      <c r="F25" s="10">
        <v>32.9</v>
      </c>
      <c r="G25" s="7" t="s">
        <v>83</v>
      </c>
      <c r="H25" s="8" t="s">
        <v>125</v>
      </c>
      <c r="I25" s="28"/>
      <c r="J25" s="31">
        <f t="shared" si="0"/>
        <v>0</v>
      </c>
    </row>
    <row r="26" spans="1:10" x14ac:dyDescent="0.3">
      <c r="A26" s="30" t="s">
        <v>102</v>
      </c>
      <c r="B26" s="1" t="s">
        <v>0</v>
      </c>
      <c r="C26" s="1" t="s">
        <v>109</v>
      </c>
      <c r="D26" s="7" t="s">
        <v>104</v>
      </c>
      <c r="E26" s="7" t="s">
        <v>39</v>
      </c>
      <c r="F26" s="35">
        <f>8.7+8.7</f>
        <v>17.399999999999999</v>
      </c>
      <c r="G26" s="7" t="s">
        <v>83</v>
      </c>
      <c r="H26" s="8" t="s">
        <v>106</v>
      </c>
      <c r="I26" s="28"/>
      <c r="J26" s="31">
        <f t="shared" si="0"/>
        <v>0</v>
      </c>
    </row>
    <row r="27" spans="1:10" x14ac:dyDescent="0.3">
      <c r="A27" s="30" t="s">
        <v>103</v>
      </c>
      <c r="B27" s="1" t="s">
        <v>0</v>
      </c>
      <c r="C27" s="1" t="s">
        <v>109</v>
      </c>
      <c r="D27" s="7" t="s">
        <v>104</v>
      </c>
      <c r="E27" s="7" t="s">
        <v>39</v>
      </c>
      <c r="F27" s="35"/>
      <c r="G27" s="7" t="s">
        <v>83</v>
      </c>
      <c r="H27" s="8" t="s">
        <v>106</v>
      </c>
      <c r="I27" s="28"/>
      <c r="J27" s="31">
        <f t="shared" si="0"/>
        <v>0</v>
      </c>
    </row>
    <row r="28" spans="1:10" x14ac:dyDescent="0.3">
      <c r="A28" s="30" t="s">
        <v>12</v>
      </c>
      <c r="B28" s="1" t="s">
        <v>0</v>
      </c>
      <c r="C28" s="1" t="s">
        <v>115</v>
      </c>
      <c r="D28" s="7" t="s">
        <v>80</v>
      </c>
      <c r="E28" s="7" t="s">
        <v>39</v>
      </c>
      <c r="F28" s="10">
        <v>10.75</v>
      </c>
      <c r="G28" s="7" t="s">
        <v>83</v>
      </c>
      <c r="H28" s="8" t="s">
        <v>106</v>
      </c>
      <c r="I28" s="27"/>
      <c r="J28" s="31">
        <f t="shared" si="0"/>
        <v>0</v>
      </c>
    </row>
    <row r="29" spans="1:10" x14ac:dyDescent="0.3">
      <c r="A29" s="30" t="s">
        <v>13</v>
      </c>
      <c r="B29" s="1" t="s">
        <v>0</v>
      </c>
      <c r="C29" s="1" t="s">
        <v>116</v>
      </c>
      <c r="D29" s="7" t="s">
        <v>80</v>
      </c>
      <c r="E29" s="7" t="s">
        <v>39</v>
      </c>
      <c r="F29" s="10">
        <v>10.75</v>
      </c>
      <c r="G29" s="7" t="s">
        <v>92</v>
      </c>
      <c r="H29" s="8" t="s">
        <v>125</v>
      </c>
      <c r="I29" s="27"/>
      <c r="J29" s="31">
        <f t="shared" si="0"/>
        <v>0</v>
      </c>
    </row>
    <row r="30" spans="1:10" x14ac:dyDescent="0.3">
      <c r="A30" s="30" t="s">
        <v>14</v>
      </c>
      <c r="B30" s="1" t="s">
        <v>15</v>
      </c>
      <c r="C30" s="1" t="s">
        <v>109</v>
      </c>
      <c r="D30" s="7" t="s">
        <v>80</v>
      </c>
      <c r="E30" s="7" t="s">
        <v>39</v>
      </c>
      <c r="F30" s="10">
        <v>15.8</v>
      </c>
      <c r="G30" s="7" t="s">
        <v>83</v>
      </c>
      <c r="H30" s="8" t="s">
        <v>106</v>
      </c>
      <c r="I30" s="27"/>
      <c r="J30" s="31">
        <f t="shared" si="0"/>
        <v>0</v>
      </c>
    </row>
    <row r="31" spans="1:10" x14ac:dyDescent="0.3">
      <c r="A31" s="30" t="s">
        <v>66</v>
      </c>
      <c r="B31" s="1" t="s">
        <v>15</v>
      </c>
      <c r="C31" s="1" t="s">
        <v>54</v>
      </c>
      <c r="D31" s="7" t="s">
        <v>80</v>
      </c>
      <c r="E31" s="7" t="s">
        <v>39</v>
      </c>
      <c r="F31" s="35">
        <v>34.880000000000003</v>
      </c>
      <c r="G31" s="7" t="s">
        <v>83</v>
      </c>
      <c r="H31" s="38" t="s">
        <v>91</v>
      </c>
      <c r="I31" s="27"/>
      <c r="J31" s="31">
        <f t="shared" si="0"/>
        <v>0</v>
      </c>
    </row>
    <row r="32" spans="1:10" x14ac:dyDescent="0.3">
      <c r="A32" s="30" t="s">
        <v>67</v>
      </c>
      <c r="B32" s="1" t="s">
        <v>15</v>
      </c>
      <c r="C32" s="1" t="s">
        <v>54</v>
      </c>
      <c r="D32" s="7" t="s">
        <v>80</v>
      </c>
      <c r="E32" s="7" t="s">
        <v>39</v>
      </c>
      <c r="F32" s="35"/>
      <c r="G32" s="7" t="s">
        <v>83</v>
      </c>
      <c r="H32" s="38"/>
      <c r="I32" s="27"/>
      <c r="J32" s="31">
        <f t="shared" si="0"/>
        <v>0</v>
      </c>
    </row>
    <row r="33" spans="1:10" x14ac:dyDescent="0.3">
      <c r="A33" s="30" t="s">
        <v>68</v>
      </c>
      <c r="B33" s="1" t="s">
        <v>15</v>
      </c>
      <c r="C33" s="1" t="s">
        <v>54</v>
      </c>
      <c r="D33" s="7" t="s">
        <v>80</v>
      </c>
      <c r="E33" s="7" t="s">
        <v>82</v>
      </c>
      <c r="F33" s="10">
        <v>3.92</v>
      </c>
      <c r="G33" s="7" t="s">
        <v>83</v>
      </c>
      <c r="H33" s="8" t="s">
        <v>106</v>
      </c>
      <c r="I33" s="27"/>
      <c r="J33" s="31">
        <f t="shared" si="0"/>
        <v>0</v>
      </c>
    </row>
    <row r="34" spans="1:10" x14ac:dyDescent="0.3">
      <c r="A34" s="30" t="s">
        <v>16</v>
      </c>
      <c r="B34" s="1" t="s">
        <v>15</v>
      </c>
      <c r="C34" s="1" t="s">
        <v>109</v>
      </c>
      <c r="D34" s="7" t="s">
        <v>80</v>
      </c>
      <c r="E34" s="7" t="s">
        <v>39</v>
      </c>
      <c r="F34" s="10">
        <v>16.45</v>
      </c>
      <c r="G34" s="7" t="s">
        <v>83</v>
      </c>
      <c r="H34" s="8" t="s">
        <v>106</v>
      </c>
      <c r="I34" s="27"/>
      <c r="J34" s="31">
        <f t="shared" si="0"/>
        <v>0</v>
      </c>
    </row>
    <row r="35" spans="1:10" x14ac:dyDescent="0.3">
      <c r="A35" s="30" t="s">
        <v>17</v>
      </c>
      <c r="B35" s="1" t="s">
        <v>15</v>
      </c>
      <c r="C35" s="1" t="s">
        <v>54</v>
      </c>
      <c r="D35" s="7" t="s">
        <v>80</v>
      </c>
      <c r="E35" s="7" t="s">
        <v>82</v>
      </c>
      <c r="F35" s="10">
        <v>8.85</v>
      </c>
      <c r="G35" s="7" t="s">
        <v>83</v>
      </c>
      <c r="H35" s="8" t="s">
        <v>106</v>
      </c>
      <c r="I35" s="27"/>
      <c r="J35" s="31">
        <f t="shared" si="0"/>
        <v>0</v>
      </c>
    </row>
    <row r="36" spans="1:10" x14ac:dyDescent="0.3">
      <c r="A36" s="30" t="s">
        <v>105</v>
      </c>
      <c r="B36" s="1" t="s">
        <v>15</v>
      </c>
      <c r="C36" s="1" t="s">
        <v>54</v>
      </c>
      <c r="D36" s="7" t="s">
        <v>80</v>
      </c>
      <c r="E36" s="7" t="s">
        <v>82</v>
      </c>
      <c r="F36" s="10">
        <f>5.2+11.25</f>
        <v>16.45</v>
      </c>
      <c r="G36" s="7" t="s">
        <v>83</v>
      </c>
      <c r="H36" s="8" t="s">
        <v>91</v>
      </c>
      <c r="I36" s="28"/>
      <c r="J36" s="31">
        <f t="shared" si="0"/>
        <v>0</v>
      </c>
    </row>
    <row r="37" spans="1:10" x14ac:dyDescent="0.3">
      <c r="A37" s="30" t="s">
        <v>18</v>
      </c>
      <c r="B37" s="1" t="s">
        <v>15</v>
      </c>
      <c r="C37" s="1" t="s">
        <v>54</v>
      </c>
      <c r="D37" s="7" t="s">
        <v>80</v>
      </c>
      <c r="E37" s="37" t="s">
        <v>39</v>
      </c>
      <c r="F37" s="35">
        <v>33.65</v>
      </c>
      <c r="G37" s="37" t="s">
        <v>83</v>
      </c>
      <c r="H37" s="39" t="s">
        <v>125</v>
      </c>
      <c r="I37" s="27"/>
      <c r="J37" s="31">
        <f t="shared" si="0"/>
        <v>0</v>
      </c>
    </row>
    <row r="38" spans="1:10" x14ac:dyDescent="0.3">
      <c r="A38" s="30" t="s">
        <v>19</v>
      </c>
      <c r="B38" s="1" t="s">
        <v>15</v>
      </c>
      <c r="C38" s="1" t="s">
        <v>54</v>
      </c>
      <c r="D38" s="7" t="s">
        <v>80</v>
      </c>
      <c r="E38" s="37"/>
      <c r="F38" s="35"/>
      <c r="G38" s="37"/>
      <c r="H38" s="39"/>
      <c r="I38" s="27"/>
      <c r="J38" s="31">
        <f t="shared" si="0"/>
        <v>0</v>
      </c>
    </row>
    <row r="39" spans="1:10" x14ac:dyDescent="0.3">
      <c r="A39" s="30" t="s">
        <v>20</v>
      </c>
      <c r="B39" s="1" t="s">
        <v>15</v>
      </c>
      <c r="C39" s="1" t="s">
        <v>54</v>
      </c>
      <c r="D39" s="7" t="s">
        <v>80</v>
      </c>
      <c r="E39" s="7" t="s">
        <v>39</v>
      </c>
      <c r="F39" s="10">
        <v>8.6999999999999993</v>
      </c>
      <c r="G39" s="7" t="s">
        <v>83</v>
      </c>
      <c r="H39" s="8" t="s">
        <v>106</v>
      </c>
      <c r="I39" s="27"/>
      <c r="J39" s="31">
        <f t="shared" si="0"/>
        <v>0</v>
      </c>
    </row>
    <row r="40" spans="1:10" x14ac:dyDescent="0.3">
      <c r="A40" s="30" t="s">
        <v>21</v>
      </c>
      <c r="B40" s="1" t="s">
        <v>15</v>
      </c>
      <c r="C40" s="1" t="s">
        <v>54</v>
      </c>
      <c r="D40" s="7" t="s">
        <v>80</v>
      </c>
      <c r="E40" s="7" t="s">
        <v>39</v>
      </c>
      <c r="F40" s="10">
        <v>33.65</v>
      </c>
      <c r="G40" s="7" t="s">
        <v>83</v>
      </c>
      <c r="H40" s="8" t="s">
        <v>91</v>
      </c>
      <c r="I40" s="27"/>
      <c r="J40" s="31">
        <f t="shared" si="0"/>
        <v>0</v>
      </c>
    </row>
    <row r="41" spans="1:10" x14ac:dyDescent="0.3">
      <c r="A41" s="30" t="s">
        <v>22</v>
      </c>
      <c r="B41" s="1" t="s">
        <v>15</v>
      </c>
      <c r="C41" s="1" t="s">
        <v>54</v>
      </c>
      <c r="D41" s="7" t="s">
        <v>80</v>
      </c>
      <c r="E41" s="7" t="s">
        <v>39</v>
      </c>
      <c r="F41" s="10">
        <v>17.5</v>
      </c>
      <c r="G41" s="7" t="s">
        <v>83</v>
      </c>
      <c r="H41" s="8" t="s">
        <v>106</v>
      </c>
      <c r="I41" s="28"/>
      <c r="J41" s="31">
        <f t="shared" si="0"/>
        <v>0</v>
      </c>
    </row>
    <row r="42" spans="1:10" x14ac:dyDescent="0.3">
      <c r="A42" s="30" t="s">
        <v>23</v>
      </c>
      <c r="B42" s="1" t="s">
        <v>15</v>
      </c>
      <c r="C42" s="1" t="s">
        <v>109</v>
      </c>
      <c r="D42" s="7" t="s">
        <v>80</v>
      </c>
      <c r="E42" s="7" t="s">
        <v>39</v>
      </c>
      <c r="F42" s="10">
        <v>19.350000000000001</v>
      </c>
      <c r="G42" s="7" t="s">
        <v>83</v>
      </c>
      <c r="H42" s="8" t="s">
        <v>106</v>
      </c>
      <c r="I42" s="27"/>
      <c r="J42" s="31">
        <f t="shared" si="0"/>
        <v>0</v>
      </c>
    </row>
    <row r="43" spans="1:10" x14ac:dyDescent="0.3">
      <c r="A43" s="30" t="s">
        <v>24</v>
      </c>
      <c r="B43" s="1" t="s">
        <v>15</v>
      </c>
      <c r="C43" s="1" t="s">
        <v>77</v>
      </c>
      <c r="D43" s="7" t="s">
        <v>81</v>
      </c>
      <c r="E43" s="7" t="s">
        <v>82</v>
      </c>
      <c r="F43" s="10">
        <v>17.5</v>
      </c>
      <c r="G43" s="7" t="s">
        <v>83</v>
      </c>
      <c r="H43" s="8" t="s">
        <v>106</v>
      </c>
      <c r="I43" s="27"/>
      <c r="J43" s="31">
        <f t="shared" si="0"/>
        <v>0</v>
      </c>
    </row>
    <row r="44" spans="1:10" x14ac:dyDescent="0.3">
      <c r="A44" s="30" t="s">
        <v>25</v>
      </c>
      <c r="B44" s="1" t="s">
        <v>15</v>
      </c>
      <c r="C44" s="1" t="s">
        <v>110</v>
      </c>
      <c r="D44" s="7" t="s">
        <v>80</v>
      </c>
      <c r="E44" s="7" t="s">
        <v>82</v>
      </c>
      <c r="F44" s="10">
        <v>5</v>
      </c>
      <c r="G44" s="7" t="s">
        <v>39</v>
      </c>
      <c r="H44" s="8" t="s">
        <v>125</v>
      </c>
      <c r="I44" s="27"/>
      <c r="J44" s="31">
        <f t="shared" ref="J44:J49" si="1">F44*I44</f>
        <v>0</v>
      </c>
    </row>
    <row r="45" spans="1:10" x14ac:dyDescent="0.3">
      <c r="A45" s="30" t="s">
        <v>26</v>
      </c>
      <c r="B45" s="1" t="s">
        <v>15</v>
      </c>
      <c r="C45" s="1" t="s">
        <v>110</v>
      </c>
      <c r="D45" s="7" t="s">
        <v>80</v>
      </c>
      <c r="E45" s="7" t="s">
        <v>39</v>
      </c>
      <c r="F45" s="10">
        <v>5.85</v>
      </c>
      <c r="G45" s="7" t="s">
        <v>92</v>
      </c>
      <c r="H45" s="8" t="s">
        <v>125</v>
      </c>
      <c r="I45" s="27"/>
      <c r="J45" s="31">
        <f t="shared" si="1"/>
        <v>0</v>
      </c>
    </row>
    <row r="46" spans="1:10" x14ac:dyDescent="0.3">
      <c r="A46" s="30" t="s">
        <v>27</v>
      </c>
      <c r="B46" s="1" t="s">
        <v>15</v>
      </c>
      <c r="C46" s="1" t="s">
        <v>110</v>
      </c>
      <c r="D46" s="7" t="s">
        <v>80</v>
      </c>
      <c r="E46" s="7" t="s">
        <v>39</v>
      </c>
      <c r="F46" s="10">
        <v>5.85</v>
      </c>
      <c r="G46" s="7" t="s">
        <v>92</v>
      </c>
      <c r="H46" s="8" t="s">
        <v>125</v>
      </c>
      <c r="I46" s="27"/>
      <c r="J46" s="31">
        <f t="shared" si="1"/>
        <v>0</v>
      </c>
    </row>
    <row r="47" spans="1:10" x14ac:dyDescent="0.3">
      <c r="A47" s="30" t="s">
        <v>28</v>
      </c>
      <c r="B47" s="1" t="s">
        <v>15</v>
      </c>
      <c r="C47" s="1" t="s">
        <v>54</v>
      </c>
      <c r="D47" s="7" t="s">
        <v>80</v>
      </c>
      <c r="E47" s="7" t="s">
        <v>39</v>
      </c>
      <c r="F47" s="10">
        <v>18.899999999999999</v>
      </c>
      <c r="G47" s="7" t="s">
        <v>83</v>
      </c>
      <c r="H47" s="8" t="s">
        <v>106</v>
      </c>
      <c r="I47" s="27"/>
      <c r="J47" s="31">
        <f t="shared" si="1"/>
        <v>0</v>
      </c>
    </row>
    <row r="48" spans="1:10" x14ac:dyDescent="0.3">
      <c r="A48" s="30" t="s">
        <v>69</v>
      </c>
      <c r="B48" s="1" t="s">
        <v>15</v>
      </c>
      <c r="C48" s="1" t="s">
        <v>54</v>
      </c>
      <c r="D48" s="7" t="s">
        <v>80</v>
      </c>
      <c r="E48" s="7" t="s">
        <v>39</v>
      </c>
      <c r="F48" s="11">
        <v>23.25</v>
      </c>
      <c r="G48" s="7" t="s">
        <v>83</v>
      </c>
      <c r="H48" s="8" t="s">
        <v>91</v>
      </c>
      <c r="I48" s="28"/>
      <c r="J48" s="31">
        <f t="shared" si="1"/>
        <v>0</v>
      </c>
    </row>
    <row r="49" spans="1:10" x14ac:dyDescent="0.3">
      <c r="A49" s="30" t="s">
        <v>70</v>
      </c>
      <c r="B49" s="1" t="s">
        <v>15</v>
      </c>
      <c r="C49" s="1" t="s">
        <v>94</v>
      </c>
      <c r="D49" s="7" t="s">
        <v>106</v>
      </c>
      <c r="E49" s="7" t="s">
        <v>82</v>
      </c>
      <c r="F49" s="11">
        <v>0</v>
      </c>
      <c r="G49" s="7" t="s">
        <v>83</v>
      </c>
      <c r="H49" s="8" t="s">
        <v>106</v>
      </c>
      <c r="I49" s="27"/>
      <c r="J49" s="31">
        <f t="shared" si="1"/>
        <v>0</v>
      </c>
    </row>
    <row r="50" spans="1:10" x14ac:dyDescent="0.3">
      <c r="A50" s="30" t="s">
        <v>29</v>
      </c>
      <c r="B50" s="1" t="s">
        <v>15</v>
      </c>
      <c r="C50" s="1" t="s">
        <v>95</v>
      </c>
      <c r="D50" s="7" t="s">
        <v>80</v>
      </c>
      <c r="E50" s="7" t="s">
        <v>82</v>
      </c>
      <c r="F50" s="10">
        <v>1.8</v>
      </c>
      <c r="G50" s="7" t="s">
        <v>83</v>
      </c>
      <c r="H50" s="8" t="s">
        <v>91</v>
      </c>
      <c r="I50" s="27"/>
      <c r="J50" s="31">
        <f t="shared" ref="J50:J64" si="2">F50*I50</f>
        <v>0</v>
      </c>
    </row>
    <row r="51" spans="1:10" x14ac:dyDescent="0.3">
      <c r="A51" s="30" t="s">
        <v>71</v>
      </c>
      <c r="B51" s="1" t="s">
        <v>15</v>
      </c>
      <c r="C51" s="1" t="s">
        <v>54</v>
      </c>
      <c r="D51" s="7" t="s">
        <v>80</v>
      </c>
      <c r="E51" s="7" t="s">
        <v>39</v>
      </c>
      <c r="F51" s="10">
        <v>32.9</v>
      </c>
      <c r="G51" s="7" t="s">
        <v>83</v>
      </c>
      <c r="H51" s="8" t="s">
        <v>91</v>
      </c>
      <c r="I51" s="27"/>
      <c r="J51" s="31">
        <f t="shared" si="2"/>
        <v>0</v>
      </c>
    </row>
    <row r="52" spans="1:10" x14ac:dyDescent="0.3">
      <c r="A52" s="30" t="s">
        <v>30</v>
      </c>
      <c r="B52" s="1" t="s">
        <v>15</v>
      </c>
      <c r="C52" s="1" t="s">
        <v>54</v>
      </c>
      <c r="D52" s="7" t="s">
        <v>80</v>
      </c>
      <c r="E52" s="7" t="s">
        <v>39</v>
      </c>
      <c r="F52" s="10">
        <v>8.6999999999999993</v>
      </c>
      <c r="G52" s="7" t="s">
        <v>83</v>
      </c>
      <c r="H52" s="8" t="s">
        <v>91</v>
      </c>
      <c r="I52" s="27"/>
      <c r="J52" s="31">
        <f t="shared" si="2"/>
        <v>0</v>
      </c>
    </row>
    <row r="53" spans="1:10" x14ac:dyDescent="0.3">
      <c r="A53" s="30" t="s">
        <v>31</v>
      </c>
      <c r="B53" s="1" t="s">
        <v>15</v>
      </c>
      <c r="C53" s="1" t="s">
        <v>54</v>
      </c>
      <c r="D53" s="7" t="s">
        <v>80</v>
      </c>
      <c r="E53" s="7" t="s">
        <v>39</v>
      </c>
      <c r="F53" s="10">
        <v>8.6999999999999993</v>
      </c>
      <c r="G53" s="7" t="s">
        <v>83</v>
      </c>
      <c r="H53" s="8" t="s">
        <v>106</v>
      </c>
      <c r="I53" s="27"/>
      <c r="J53" s="31">
        <f t="shared" si="2"/>
        <v>0</v>
      </c>
    </row>
    <row r="54" spans="1:10" x14ac:dyDescent="0.3">
      <c r="A54" s="30" t="s">
        <v>32</v>
      </c>
      <c r="B54" s="1" t="s">
        <v>15</v>
      </c>
      <c r="C54" s="1" t="s">
        <v>54</v>
      </c>
      <c r="D54" s="7" t="s">
        <v>80</v>
      </c>
      <c r="E54" s="7" t="s">
        <v>39</v>
      </c>
      <c r="F54" s="10">
        <v>8.85</v>
      </c>
      <c r="G54" s="7" t="s">
        <v>83</v>
      </c>
      <c r="H54" s="8" t="s">
        <v>106</v>
      </c>
      <c r="I54" s="29"/>
      <c r="J54" s="31">
        <f t="shared" si="2"/>
        <v>0</v>
      </c>
    </row>
    <row r="55" spans="1:10" x14ac:dyDescent="0.3">
      <c r="A55" s="30" t="s">
        <v>33</v>
      </c>
      <c r="B55" s="1" t="s">
        <v>15</v>
      </c>
      <c r="C55" s="1" t="s">
        <v>109</v>
      </c>
      <c r="D55" s="7" t="s">
        <v>80</v>
      </c>
      <c r="E55" s="7" t="s">
        <v>39</v>
      </c>
      <c r="F55" s="10">
        <v>16.2</v>
      </c>
      <c r="G55" s="7" t="s">
        <v>83</v>
      </c>
      <c r="H55" s="8" t="s">
        <v>106</v>
      </c>
      <c r="I55" s="27"/>
      <c r="J55" s="31">
        <f t="shared" si="2"/>
        <v>0</v>
      </c>
    </row>
    <row r="56" spans="1:10" x14ac:dyDescent="0.3">
      <c r="A56" s="30" t="s">
        <v>34</v>
      </c>
      <c r="B56" s="1" t="s">
        <v>15</v>
      </c>
      <c r="C56" s="1" t="s">
        <v>117</v>
      </c>
      <c r="D56" s="7" t="s">
        <v>80</v>
      </c>
      <c r="E56" s="7" t="s">
        <v>82</v>
      </c>
      <c r="F56" s="10">
        <v>18.88</v>
      </c>
      <c r="G56" s="7" t="s">
        <v>83</v>
      </c>
      <c r="H56" s="8" t="s">
        <v>96</v>
      </c>
      <c r="I56" s="27"/>
      <c r="J56" s="31">
        <f t="shared" si="2"/>
        <v>0</v>
      </c>
    </row>
    <row r="57" spans="1:10" x14ac:dyDescent="0.3">
      <c r="A57" s="30" t="s">
        <v>35</v>
      </c>
      <c r="B57" s="1" t="s">
        <v>15</v>
      </c>
      <c r="C57" s="1" t="s">
        <v>109</v>
      </c>
      <c r="D57" s="7" t="s">
        <v>80</v>
      </c>
      <c r="E57" s="7" t="s">
        <v>39</v>
      </c>
      <c r="F57" s="10">
        <v>16.2</v>
      </c>
      <c r="G57" s="7" t="s">
        <v>83</v>
      </c>
      <c r="H57" s="8" t="s">
        <v>106</v>
      </c>
      <c r="I57" s="27"/>
      <c r="J57" s="31">
        <f t="shared" si="2"/>
        <v>0</v>
      </c>
    </row>
    <row r="58" spans="1:10" x14ac:dyDescent="0.3">
      <c r="A58" s="30" t="s">
        <v>36</v>
      </c>
      <c r="B58" s="1" t="s">
        <v>15</v>
      </c>
      <c r="C58" s="1" t="s">
        <v>54</v>
      </c>
      <c r="D58" s="7" t="s">
        <v>80</v>
      </c>
      <c r="E58" s="7" t="s">
        <v>39</v>
      </c>
      <c r="F58" s="35">
        <v>32.9</v>
      </c>
      <c r="G58" s="7" t="s">
        <v>83</v>
      </c>
      <c r="H58" s="38" t="s">
        <v>91</v>
      </c>
      <c r="I58" s="27"/>
      <c r="J58" s="31">
        <f t="shared" si="2"/>
        <v>0</v>
      </c>
    </row>
    <row r="59" spans="1:10" x14ac:dyDescent="0.3">
      <c r="A59" s="30" t="s">
        <v>72</v>
      </c>
      <c r="B59" s="1" t="s">
        <v>15</v>
      </c>
      <c r="C59" s="1" t="s">
        <v>54</v>
      </c>
      <c r="D59" s="7" t="s">
        <v>80</v>
      </c>
      <c r="E59" s="7" t="s">
        <v>39</v>
      </c>
      <c r="F59" s="35"/>
      <c r="G59" s="7" t="s">
        <v>83</v>
      </c>
      <c r="H59" s="38"/>
      <c r="I59" s="27"/>
      <c r="J59" s="31">
        <f t="shared" si="2"/>
        <v>0</v>
      </c>
    </row>
    <row r="60" spans="1:10" x14ac:dyDescent="0.3">
      <c r="A60" s="30" t="s">
        <v>73</v>
      </c>
      <c r="B60" s="1" t="s">
        <v>15</v>
      </c>
      <c r="C60" s="1" t="s">
        <v>109</v>
      </c>
      <c r="D60" s="7" t="s">
        <v>80</v>
      </c>
      <c r="E60" s="7" t="s">
        <v>39</v>
      </c>
      <c r="F60" s="10">
        <v>16.2</v>
      </c>
      <c r="G60" s="7" t="s">
        <v>83</v>
      </c>
      <c r="H60" s="8" t="s">
        <v>106</v>
      </c>
      <c r="I60" s="27"/>
      <c r="J60" s="31">
        <f t="shared" si="2"/>
        <v>0</v>
      </c>
    </row>
    <row r="61" spans="1:10" x14ac:dyDescent="0.3">
      <c r="A61" s="30" t="s">
        <v>37</v>
      </c>
      <c r="B61" s="1" t="s">
        <v>15</v>
      </c>
      <c r="C61" s="1" t="s">
        <v>109</v>
      </c>
      <c r="D61" s="7" t="s">
        <v>80</v>
      </c>
      <c r="E61" s="7" t="s">
        <v>39</v>
      </c>
      <c r="F61" s="10">
        <v>17.2</v>
      </c>
      <c r="G61" s="7" t="s">
        <v>83</v>
      </c>
      <c r="H61" s="8" t="s">
        <v>106</v>
      </c>
      <c r="I61" s="27"/>
      <c r="J61" s="31">
        <f t="shared" si="2"/>
        <v>0</v>
      </c>
    </row>
    <row r="62" spans="1:10" x14ac:dyDescent="0.3">
      <c r="A62" s="30" t="s">
        <v>74</v>
      </c>
      <c r="B62" s="1" t="s">
        <v>15</v>
      </c>
      <c r="C62" s="1" t="s">
        <v>86</v>
      </c>
      <c r="D62" s="7" t="s">
        <v>81</v>
      </c>
      <c r="E62" s="7" t="s">
        <v>97</v>
      </c>
      <c r="F62" s="10">
        <v>0</v>
      </c>
      <c r="G62" s="7" t="s">
        <v>97</v>
      </c>
      <c r="H62" s="8" t="s">
        <v>106</v>
      </c>
      <c r="I62" s="27"/>
      <c r="J62" s="31">
        <f t="shared" si="2"/>
        <v>0</v>
      </c>
    </row>
    <row r="63" spans="1:10" x14ac:dyDescent="0.3">
      <c r="A63" s="30" t="s">
        <v>75</v>
      </c>
      <c r="B63" s="1" t="s">
        <v>15</v>
      </c>
      <c r="C63" s="1" t="s">
        <v>85</v>
      </c>
      <c r="D63" s="7" t="s">
        <v>81</v>
      </c>
      <c r="E63" s="7" t="s">
        <v>97</v>
      </c>
      <c r="F63" s="10">
        <v>0</v>
      </c>
      <c r="G63" s="7" t="s">
        <v>97</v>
      </c>
      <c r="H63" s="8" t="s">
        <v>106</v>
      </c>
      <c r="I63" s="27"/>
      <c r="J63" s="31">
        <f t="shared" si="2"/>
        <v>0</v>
      </c>
    </row>
    <row r="64" spans="1:10" x14ac:dyDescent="0.3">
      <c r="A64" s="30" t="s">
        <v>76</v>
      </c>
      <c r="B64" s="1" t="s">
        <v>15</v>
      </c>
      <c r="C64" s="1" t="s">
        <v>99</v>
      </c>
      <c r="D64" s="7" t="s">
        <v>104</v>
      </c>
      <c r="E64" s="7" t="s">
        <v>82</v>
      </c>
      <c r="F64" s="10">
        <v>8</v>
      </c>
      <c r="G64" s="7" t="s">
        <v>97</v>
      </c>
      <c r="H64" s="8" t="s">
        <v>106</v>
      </c>
      <c r="I64" s="27"/>
      <c r="J64" s="31">
        <f t="shared" si="2"/>
        <v>0</v>
      </c>
    </row>
    <row r="65" spans="1:10" x14ac:dyDescent="0.3">
      <c r="A65" s="30" t="s">
        <v>78</v>
      </c>
      <c r="B65" s="1" t="s">
        <v>15</v>
      </c>
      <c r="C65" s="1" t="s">
        <v>109</v>
      </c>
      <c r="D65" s="7" t="s">
        <v>80</v>
      </c>
      <c r="E65" s="7" t="s">
        <v>82</v>
      </c>
      <c r="F65" s="10">
        <v>7.2</v>
      </c>
      <c r="G65" s="7" t="s">
        <v>83</v>
      </c>
      <c r="H65" s="8" t="s">
        <v>106</v>
      </c>
      <c r="I65" s="27"/>
      <c r="J65" s="31">
        <f t="shared" ref="J65:J69" si="3">F65*I65</f>
        <v>0</v>
      </c>
    </row>
    <row r="66" spans="1:10" x14ac:dyDescent="0.3">
      <c r="A66" s="30" t="s">
        <v>38</v>
      </c>
      <c r="B66" s="1" t="s">
        <v>0</v>
      </c>
      <c r="C66" s="1" t="s">
        <v>38</v>
      </c>
      <c r="D66" s="7" t="s">
        <v>80</v>
      </c>
      <c r="E66" s="7" t="s">
        <v>87</v>
      </c>
      <c r="F66" s="10">
        <v>50</v>
      </c>
      <c r="G66" s="7" t="s">
        <v>88</v>
      </c>
      <c r="H66" s="8" t="s">
        <v>106</v>
      </c>
      <c r="I66" s="27"/>
      <c r="J66" s="31">
        <f t="shared" si="3"/>
        <v>0</v>
      </c>
    </row>
    <row r="67" spans="1:10" x14ac:dyDescent="0.3">
      <c r="A67" s="30" t="s">
        <v>79</v>
      </c>
      <c r="B67" s="1" t="s">
        <v>0</v>
      </c>
      <c r="C67" s="1" t="s">
        <v>79</v>
      </c>
      <c r="D67" s="7" t="s">
        <v>80</v>
      </c>
      <c r="E67" s="7" t="s">
        <v>82</v>
      </c>
      <c r="F67" s="10">
        <v>173.87</v>
      </c>
      <c r="G67" s="7" t="s">
        <v>88</v>
      </c>
      <c r="H67" s="8" t="s">
        <v>106</v>
      </c>
      <c r="I67" s="27"/>
      <c r="J67" s="31">
        <f t="shared" si="3"/>
        <v>0</v>
      </c>
    </row>
    <row r="68" spans="1:10" x14ac:dyDescent="0.3">
      <c r="A68" s="30" t="s">
        <v>79</v>
      </c>
      <c r="B68" s="1" t="s">
        <v>15</v>
      </c>
      <c r="C68" s="1" t="s">
        <v>79</v>
      </c>
      <c r="D68" s="7" t="s">
        <v>80</v>
      </c>
      <c r="E68" s="7" t="s">
        <v>82</v>
      </c>
      <c r="F68" s="10">
        <v>165.14</v>
      </c>
      <c r="G68" s="7" t="s">
        <v>88</v>
      </c>
      <c r="H68" s="8" t="s">
        <v>106</v>
      </c>
      <c r="I68" s="27"/>
      <c r="J68" s="31">
        <f t="shared" si="3"/>
        <v>0</v>
      </c>
    </row>
    <row r="69" spans="1:10" x14ac:dyDescent="0.3">
      <c r="A69" s="30" t="s">
        <v>40</v>
      </c>
      <c r="B69" s="1" t="s">
        <v>0</v>
      </c>
      <c r="C69" s="1" t="s">
        <v>101</v>
      </c>
      <c r="D69" s="7" t="s">
        <v>81</v>
      </c>
      <c r="E69" s="7" t="s">
        <v>82</v>
      </c>
      <c r="F69" s="10">
        <v>26.66</v>
      </c>
      <c r="G69" s="7" t="s">
        <v>89</v>
      </c>
      <c r="H69" s="8" t="s">
        <v>106</v>
      </c>
      <c r="I69" s="27"/>
      <c r="J69" s="31">
        <f t="shared" si="3"/>
        <v>0</v>
      </c>
    </row>
    <row r="70" spans="1:10" x14ac:dyDescent="0.3">
      <c r="A70" s="30" t="s">
        <v>42</v>
      </c>
      <c r="B70" s="1" t="s">
        <v>0</v>
      </c>
      <c r="C70" s="1" t="s">
        <v>98</v>
      </c>
      <c r="D70" s="7" t="s">
        <v>80</v>
      </c>
      <c r="E70" s="7" t="s">
        <v>43</v>
      </c>
      <c r="F70" s="10">
        <v>4.3499999999999996</v>
      </c>
      <c r="G70" s="7" t="s">
        <v>90</v>
      </c>
      <c r="H70" s="8" t="s">
        <v>106</v>
      </c>
      <c r="I70" s="27"/>
      <c r="J70" s="31">
        <f t="shared" ref="J70:J76" si="4">F70*I70</f>
        <v>0</v>
      </c>
    </row>
    <row r="71" spans="1:10" x14ac:dyDescent="0.3">
      <c r="A71" s="30" t="s">
        <v>107</v>
      </c>
      <c r="B71" s="1" t="s">
        <v>0</v>
      </c>
      <c r="C71" s="1" t="s">
        <v>107</v>
      </c>
      <c r="D71" s="7" t="s">
        <v>104</v>
      </c>
      <c r="E71" s="7" t="s">
        <v>43</v>
      </c>
      <c r="F71" s="10">
        <v>2.25</v>
      </c>
      <c r="G71" s="7" t="s">
        <v>108</v>
      </c>
      <c r="H71" s="8" t="s">
        <v>106</v>
      </c>
      <c r="I71" s="27"/>
      <c r="J71" s="31">
        <f t="shared" si="4"/>
        <v>0</v>
      </c>
    </row>
    <row r="72" spans="1:10" x14ac:dyDescent="0.3">
      <c r="A72" s="30" t="s">
        <v>126</v>
      </c>
      <c r="B72" s="1" t="s">
        <v>0</v>
      </c>
      <c r="C72" s="1" t="s">
        <v>110</v>
      </c>
      <c r="D72" s="7" t="s">
        <v>80</v>
      </c>
      <c r="E72" s="7" t="s">
        <v>39</v>
      </c>
      <c r="F72" s="10">
        <v>5.85</v>
      </c>
      <c r="G72" s="7" t="s">
        <v>92</v>
      </c>
      <c r="H72" s="8" t="s">
        <v>125</v>
      </c>
      <c r="I72" s="27"/>
      <c r="J72" s="31">
        <f t="shared" si="4"/>
        <v>0</v>
      </c>
    </row>
    <row r="73" spans="1:10" x14ac:dyDescent="0.3">
      <c r="A73" s="30" t="s">
        <v>126</v>
      </c>
      <c r="B73" s="1" t="s">
        <v>0</v>
      </c>
      <c r="C73" s="1" t="s">
        <v>98</v>
      </c>
      <c r="D73" s="7" t="s">
        <v>80</v>
      </c>
      <c r="E73" s="7" t="s">
        <v>39</v>
      </c>
      <c r="F73" s="10">
        <v>3</v>
      </c>
      <c r="G73" s="7" t="s">
        <v>83</v>
      </c>
      <c r="H73" s="8" t="s">
        <v>106</v>
      </c>
      <c r="I73" s="27"/>
      <c r="J73" s="31">
        <f t="shared" si="4"/>
        <v>0</v>
      </c>
    </row>
    <row r="74" spans="1:10" x14ac:dyDescent="0.3">
      <c r="A74" s="30" t="s">
        <v>126</v>
      </c>
      <c r="B74" s="1" t="s">
        <v>0</v>
      </c>
      <c r="C74" s="1" t="s">
        <v>110</v>
      </c>
      <c r="D74" s="7" t="s">
        <v>80</v>
      </c>
      <c r="E74" s="7" t="s">
        <v>39</v>
      </c>
      <c r="F74" s="10">
        <v>5.85</v>
      </c>
      <c r="G74" s="7" t="s">
        <v>83</v>
      </c>
      <c r="H74" s="8" t="s">
        <v>106</v>
      </c>
      <c r="I74" s="27"/>
      <c r="J74" s="31">
        <f t="shared" si="4"/>
        <v>0</v>
      </c>
    </row>
    <row r="75" spans="1:10" x14ac:dyDescent="0.3">
      <c r="A75" s="30" t="s">
        <v>79</v>
      </c>
      <c r="B75" s="1" t="s">
        <v>0</v>
      </c>
      <c r="C75" s="1" t="s">
        <v>99</v>
      </c>
      <c r="D75" s="7" t="s">
        <v>80</v>
      </c>
      <c r="E75" s="7" t="s">
        <v>82</v>
      </c>
      <c r="F75" s="10">
        <v>8</v>
      </c>
      <c r="G75" s="7" t="s">
        <v>88</v>
      </c>
      <c r="H75" s="8" t="s">
        <v>106</v>
      </c>
      <c r="I75" s="27"/>
      <c r="J75" s="31">
        <f t="shared" si="4"/>
        <v>0</v>
      </c>
    </row>
    <row r="76" spans="1:10" x14ac:dyDescent="0.3">
      <c r="A76" s="30" t="s">
        <v>100</v>
      </c>
      <c r="B76" s="1" t="s">
        <v>15</v>
      </c>
      <c r="C76" s="1" t="s">
        <v>100</v>
      </c>
      <c r="D76" s="7" t="s">
        <v>80</v>
      </c>
      <c r="E76" s="7" t="s">
        <v>82</v>
      </c>
      <c r="F76" s="10">
        <v>8.85</v>
      </c>
      <c r="G76" s="7" t="s">
        <v>83</v>
      </c>
      <c r="H76" s="8" t="s">
        <v>106</v>
      </c>
      <c r="I76" s="27"/>
      <c r="J76" s="31">
        <f t="shared" si="4"/>
        <v>0</v>
      </c>
    </row>
  </sheetData>
  <autoFilter ref="A2:I76" xr:uid="{89DD9EAA-1D51-4093-83D4-6942C52771DC}"/>
  <mergeCells count="16">
    <mergeCell ref="H37:H38"/>
    <mergeCell ref="H58:H59"/>
    <mergeCell ref="E37:E38"/>
    <mergeCell ref="G37:G38"/>
    <mergeCell ref="G18:G19"/>
    <mergeCell ref="F37:F38"/>
    <mergeCell ref="F58:F59"/>
    <mergeCell ref="F26:F27"/>
    <mergeCell ref="D1:D2"/>
    <mergeCell ref="E1:F1"/>
    <mergeCell ref="G1:H1"/>
    <mergeCell ref="F18:F19"/>
    <mergeCell ref="F31:F32"/>
    <mergeCell ref="H18:H19"/>
    <mergeCell ref="E18:E19"/>
    <mergeCell ref="H31:H32"/>
  </mergeCells>
  <phoneticPr fontId="4" type="noConversion"/>
  <pageMargins left="0.7" right="0.7" top="0.75" bottom="0.75" header="0.3" footer="0.3"/>
  <pageSetup paperSize="8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025D8-1D67-4B2C-A4A1-8576246DDC3B}">
  <dimension ref="A3:D11"/>
  <sheetViews>
    <sheetView workbookViewId="0">
      <selection activeCell="E10" sqref="E10"/>
    </sheetView>
  </sheetViews>
  <sheetFormatPr baseColWidth="10" defaultRowHeight="14.4" x14ac:dyDescent="0.3"/>
  <cols>
    <col min="3" max="3" width="20.109375" customWidth="1"/>
    <col min="4" max="4" width="20.5546875" customWidth="1"/>
  </cols>
  <sheetData>
    <row r="3" spans="1:4" x14ac:dyDescent="0.3">
      <c r="A3" s="45" t="s">
        <v>120</v>
      </c>
      <c r="B3" s="45"/>
      <c r="C3" s="45" t="s">
        <v>121</v>
      </c>
      <c r="D3" s="45" t="s">
        <v>122</v>
      </c>
    </row>
    <row r="4" spans="1:4" ht="28.5" customHeight="1" x14ac:dyDescent="0.3">
      <c r="A4" s="45"/>
      <c r="B4" s="45"/>
      <c r="C4" s="45"/>
      <c r="D4" s="45"/>
    </row>
    <row r="5" spans="1:4" x14ac:dyDescent="0.3">
      <c r="A5" s="40" t="s">
        <v>124</v>
      </c>
      <c r="B5" s="41"/>
      <c r="C5" s="44"/>
      <c r="D5" s="44">
        <f>C5*250</f>
        <v>0</v>
      </c>
    </row>
    <row r="6" spans="1:4" ht="25.5" customHeight="1" x14ac:dyDescent="0.3">
      <c r="A6" s="42"/>
      <c r="B6" s="43"/>
      <c r="C6" s="44"/>
      <c r="D6" s="44"/>
    </row>
    <row r="8" spans="1:4" x14ac:dyDescent="0.3">
      <c r="A8" s="45"/>
      <c r="B8" s="45"/>
      <c r="C8" s="45" t="s">
        <v>121</v>
      </c>
    </row>
    <row r="9" spans="1:4" x14ac:dyDescent="0.3">
      <c r="A9" s="45"/>
      <c r="B9" s="45"/>
      <c r="C9" s="45"/>
    </row>
    <row r="10" spans="1:4" x14ac:dyDescent="0.3">
      <c r="A10" s="40" t="s">
        <v>123</v>
      </c>
      <c r="B10" s="41"/>
      <c r="C10" s="44"/>
    </row>
    <row r="11" spans="1:4" x14ac:dyDescent="0.3">
      <c r="A11" s="42"/>
      <c r="B11" s="43"/>
      <c r="C11" s="44"/>
    </row>
  </sheetData>
  <mergeCells count="10">
    <mergeCell ref="A10:B11"/>
    <mergeCell ref="C10:C11"/>
    <mergeCell ref="A3:B4"/>
    <mergeCell ref="C3:C4"/>
    <mergeCell ref="D3:D4"/>
    <mergeCell ref="A5:B6"/>
    <mergeCell ref="C5:C6"/>
    <mergeCell ref="D5:D6"/>
    <mergeCell ref="A8:B9"/>
    <mergeCell ref="C8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39A1E-6070-4883-829C-51CA1A69F007}">
  <sheetPr>
    <tabColor rgb="FFC00000"/>
  </sheetPr>
  <dimension ref="B2:D4"/>
  <sheetViews>
    <sheetView workbookViewId="0">
      <selection activeCell="E15" sqref="E15"/>
    </sheetView>
  </sheetViews>
  <sheetFormatPr baseColWidth="10" defaultRowHeight="14.4" x14ac:dyDescent="0.3"/>
  <cols>
    <col min="2" max="2" width="43.44140625" customWidth="1"/>
    <col min="3" max="3" width="21.44140625" customWidth="1"/>
    <col min="4" max="4" width="20.109375" customWidth="1"/>
  </cols>
  <sheetData>
    <row r="2" spans="2:4" x14ac:dyDescent="0.3">
      <c r="B2" s="46" t="s">
        <v>129</v>
      </c>
      <c r="C2" s="15" t="s">
        <v>130</v>
      </c>
      <c r="D2" s="15" t="s">
        <v>131</v>
      </c>
    </row>
    <row r="3" spans="2:4" x14ac:dyDescent="0.3">
      <c r="B3" s="46"/>
      <c r="C3" s="16"/>
      <c r="D3" s="17"/>
    </row>
    <row r="4" spans="2:4" x14ac:dyDescent="0.3">
      <c r="B4" s="18"/>
    </row>
  </sheetData>
  <mergeCells count="1">
    <mergeCell ref="B2:B3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5ECA0-BE91-4E99-9ADF-09422F3CD545}">
  <sheetPr>
    <tabColor rgb="FFC00000"/>
  </sheetPr>
  <dimension ref="B2:D9"/>
  <sheetViews>
    <sheetView workbookViewId="0">
      <selection activeCell="E15" sqref="E15"/>
    </sheetView>
  </sheetViews>
  <sheetFormatPr baseColWidth="10" defaultColWidth="11.44140625" defaultRowHeight="14.4" x14ac:dyDescent="0.3"/>
  <cols>
    <col min="1" max="1" width="11.44140625" style="12"/>
    <col min="2" max="2" width="43.6640625" style="12" bestFit="1" customWidth="1"/>
    <col min="3" max="3" width="17" style="12" customWidth="1"/>
    <col min="4" max="4" width="14.33203125" style="12" customWidth="1"/>
    <col min="5" max="16384" width="11.44140625" style="12"/>
  </cols>
  <sheetData>
    <row r="2" spans="2:4" x14ac:dyDescent="0.3">
      <c r="B2" s="19" t="s">
        <v>132</v>
      </c>
    </row>
    <row r="3" spans="2:4" ht="18" x14ac:dyDescent="0.35">
      <c r="B3" s="20" t="s">
        <v>133</v>
      </c>
      <c r="C3" s="21" t="s">
        <v>134</v>
      </c>
      <c r="D3" s="21" t="s">
        <v>135</v>
      </c>
    </row>
    <row r="4" spans="2:4" ht="36" x14ac:dyDescent="0.35">
      <c r="B4" s="20" t="s">
        <v>136</v>
      </c>
      <c r="C4" s="22"/>
      <c r="D4" s="22"/>
    </row>
    <row r="5" spans="2:4" ht="18" x14ac:dyDescent="0.35">
      <c r="B5" s="20" t="s">
        <v>137</v>
      </c>
      <c r="C5" s="22"/>
      <c r="D5" s="22"/>
    </row>
    <row r="6" spans="2:4" ht="18" x14ac:dyDescent="0.35">
      <c r="B6" s="20" t="s">
        <v>138</v>
      </c>
      <c r="C6" s="22"/>
      <c r="D6" s="22"/>
    </row>
    <row r="7" spans="2:4" ht="18" x14ac:dyDescent="0.35">
      <c r="B7" s="20" t="s">
        <v>139</v>
      </c>
      <c r="C7" s="22"/>
      <c r="D7" s="22"/>
    </row>
    <row r="8" spans="2:4" ht="36" x14ac:dyDescent="0.35">
      <c r="B8" s="20" t="s">
        <v>140</v>
      </c>
      <c r="C8" s="22"/>
      <c r="D8" s="22"/>
    </row>
    <row r="9" spans="2:4" ht="36" x14ac:dyDescent="0.35">
      <c r="B9" s="20" t="s">
        <v>141</v>
      </c>
      <c r="C9" s="22"/>
      <c r="D9" s="2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Notice</vt:lpstr>
      <vt:lpstr>Nettoyage</vt:lpstr>
      <vt:lpstr>Autres</vt:lpstr>
      <vt:lpstr>Forfait</vt:lpstr>
      <vt:lpstr>Unitaire</vt:lpstr>
    </vt:vector>
  </TitlesOfParts>
  <Company>INSERM-DR-NOUVELLE-AQUITAINE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MANCEAU</dc:creator>
  <cp:lastModifiedBy>Lancinet CISSE</cp:lastModifiedBy>
  <cp:lastPrinted>2025-11-19T08:31:05Z</cp:lastPrinted>
  <dcterms:created xsi:type="dcterms:W3CDTF">2025-11-14T13:43:27Z</dcterms:created>
  <dcterms:modified xsi:type="dcterms:W3CDTF">2026-01-12T14:32:45Z</dcterms:modified>
</cp:coreProperties>
</file>