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seidon\Documents$\lcisse\Documents\Projets Marchés\Projet Marché de nettoyage\Doc publication 2026\"/>
    </mc:Choice>
  </mc:AlternateContent>
  <xr:revisionPtr revIDLastSave="0" documentId="8_{63DD4B91-BB41-41B4-A8D0-95643B8AAC98}" xr6:coauthVersionLast="47" xr6:coauthVersionMax="47" xr10:uidLastSave="{00000000-0000-0000-0000-000000000000}"/>
  <bookViews>
    <workbookView xWindow="-28920" yWindow="-15" windowWidth="29040" windowHeight="15720" activeTab="1" xr2:uid="{F1C08616-2380-4956-9083-7E25E804B22C}"/>
  </bookViews>
  <sheets>
    <sheet name="Notice" sheetId="3" r:id="rId1"/>
    <sheet name="Nettoyage" sheetId="1" r:id="rId2"/>
    <sheet name="Autres" sheetId="2" r:id="rId3"/>
    <sheet name="Forfait" sheetId="5" r:id="rId4"/>
    <sheet name="Unitaire" sheetId="4" r:id="rId5"/>
  </sheets>
  <externalReferences>
    <externalReference r:id="rId6"/>
  </externalReferences>
  <definedNames>
    <definedName name="_xlnm._FilterDatabase" localSheetId="1" hidden="1">Nettoyage!$A$2:$L$293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2" i="1" l="1"/>
  <c r="K281" i="1"/>
  <c r="K280" i="1"/>
  <c r="K279" i="1"/>
  <c r="K278" i="1"/>
  <c r="K270" i="1"/>
  <c r="K268" i="1"/>
  <c r="K267" i="1"/>
  <c r="K266" i="1"/>
  <c r="K191" i="1"/>
  <c r="K192" i="1"/>
  <c r="D5" i="2"/>
  <c r="K293" i="1"/>
  <c r="K292" i="1"/>
  <c r="K291" i="1"/>
  <c r="K290" i="1"/>
  <c r="K289" i="1"/>
  <c r="K288" i="1"/>
  <c r="K283" i="1"/>
  <c r="K277" i="1"/>
  <c r="K276" i="1"/>
  <c r="K275" i="1"/>
  <c r="K274" i="1"/>
  <c r="K273" i="1"/>
  <c r="K272" i="1"/>
  <c r="K271" i="1"/>
  <c r="G269" i="1"/>
  <c r="K265" i="1"/>
  <c r="K264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G218" i="1"/>
  <c r="K218" i="1" s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G201" i="1"/>
  <c r="K201" i="1" s="1"/>
  <c r="K200" i="1"/>
  <c r="K199" i="1"/>
  <c r="K198" i="1"/>
  <c r="K197" i="1"/>
  <c r="G196" i="1"/>
  <c r="K196" i="1" s="1"/>
  <c r="G195" i="1"/>
  <c r="K195" i="1" s="1"/>
  <c r="K194" i="1"/>
  <c r="K193" i="1"/>
  <c r="K190" i="1"/>
  <c r="K189" i="1"/>
  <c r="K188" i="1"/>
  <c r="K187" i="1"/>
  <c r="K186" i="1"/>
  <c r="K185" i="1"/>
  <c r="K184" i="1"/>
  <c r="G183" i="1"/>
  <c r="K183" i="1" s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G155" i="1"/>
  <c r="K155" i="1" s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G127" i="1"/>
  <c r="K127" i="1" s="1"/>
  <c r="K126" i="1"/>
  <c r="K125" i="1"/>
  <c r="K124" i="1"/>
  <c r="K123" i="1"/>
  <c r="K122" i="1"/>
  <c r="C122" i="1"/>
  <c r="K121" i="1"/>
  <c r="K120" i="1"/>
  <c r="K119" i="1"/>
  <c r="K118" i="1"/>
  <c r="K117" i="1"/>
  <c r="K116" i="1"/>
  <c r="K115" i="1"/>
  <c r="K114" i="1"/>
  <c r="K113" i="1"/>
  <c r="K112" i="1"/>
  <c r="K110" i="1"/>
  <c r="K109" i="1"/>
  <c r="K108" i="1"/>
  <c r="K107" i="1"/>
  <c r="K105" i="1"/>
  <c r="K104" i="1"/>
  <c r="K103" i="1"/>
  <c r="K102" i="1"/>
  <c r="K101" i="1"/>
  <c r="K100" i="1"/>
  <c r="K99" i="1"/>
  <c r="K98" i="1"/>
  <c r="K97" i="1"/>
  <c r="K96" i="1"/>
  <c r="B96" i="1"/>
  <c r="K95" i="1"/>
  <c r="K94" i="1"/>
  <c r="K93" i="1"/>
  <c r="K92" i="1"/>
  <c r="G91" i="1"/>
  <c r="K91" i="1" s="1"/>
  <c r="G90" i="1"/>
  <c r="K90" i="1" s="1"/>
  <c r="G89" i="1"/>
  <c r="K89" i="1" s="1"/>
  <c r="G88" i="1"/>
  <c r="K88" i="1" s="1"/>
  <c r="K87" i="1"/>
  <c r="K86" i="1"/>
  <c r="K85" i="1"/>
  <c r="K84" i="1"/>
  <c r="K83" i="1"/>
  <c r="K82" i="1"/>
  <c r="K81" i="1"/>
  <c r="G80" i="1"/>
  <c r="K80" i="1" s="1"/>
  <c r="K79" i="1"/>
  <c r="K78" i="1"/>
  <c r="K77" i="1"/>
  <c r="K76" i="1"/>
  <c r="K75" i="1"/>
  <c r="K74" i="1"/>
  <c r="K73" i="1"/>
  <c r="K72" i="1"/>
  <c r="K71" i="1"/>
  <c r="B71" i="1"/>
  <c r="K70" i="1"/>
  <c r="K69" i="1"/>
  <c r="C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G48" i="1"/>
  <c r="K48" i="1" s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18" i="1"/>
  <c r="K26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tc={37F3904D-EC06-44A1-9B19-185060A11FE0}</author>
  </authors>
  <commentList>
    <comment ref="F1" authorId="0" shapeId="0" xr:uid="{37F3904D-EC06-44A1-9B19-185060A11FE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Insérer m2</t>
      </text>
    </comment>
  </commentList>
</comments>
</file>

<file path=xl/sharedStrings.xml><?xml version="1.0" encoding="utf-8"?>
<sst xmlns="http://schemas.openxmlformats.org/spreadsheetml/2006/main" count="2115" uniqueCount="373">
  <si>
    <t>Lavage sol Oui / Non</t>
  </si>
  <si>
    <t>Sol</t>
  </si>
  <si>
    <t>Murs</t>
  </si>
  <si>
    <t>Prix HT au m2</t>
  </si>
  <si>
    <t>Prix mensuel total HT</t>
  </si>
  <si>
    <t>N° de local</t>
  </si>
  <si>
    <t>Niveau</t>
  </si>
  <si>
    <t>Type de local</t>
  </si>
  <si>
    <t>ZONE</t>
  </si>
  <si>
    <t>Revêt de sol</t>
  </si>
  <si>
    <t>surface sol</t>
  </si>
  <si>
    <t>Revêt muraux</t>
  </si>
  <si>
    <t>Distributeur</t>
  </si>
  <si>
    <t>RDC</t>
  </si>
  <si>
    <t>R0B</t>
  </si>
  <si>
    <t>non</t>
  </si>
  <si>
    <t>Vinylique / PVC</t>
  </si>
  <si>
    <t xml:space="preserve"> </t>
  </si>
  <si>
    <t>papier plat</t>
  </si>
  <si>
    <t>papier plat (x2) + rouleau</t>
  </si>
  <si>
    <t>rouleau</t>
  </si>
  <si>
    <t>R0C</t>
  </si>
  <si>
    <t>Issue secours</t>
  </si>
  <si>
    <t>Technique</t>
  </si>
  <si>
    <t>oui</t>
  </si>
  <si>
    <t>Carrelage</t>
  </si>
  <si>
    <t>B29</t>
  </si>
  <si>
    <t>Bureau</t>
  </si>
  <si>
    <t>Peinture toilée</t>
  </si>
  <si>
    <t>B30</t>
  </si>
  <si>
    <t>B31</t>
  </si>
  <si>
    <t>B32</t>
  </si>
  <si>
    <t>Cuisine</t>
  </si>
  <si>
    <t>B33</t>
  </si>
  <si>
    <t>Local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</si>
  <si>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</si>
  <si>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</si>
  <si>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</si>
  <si>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</si>
  <si>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</si>
  <si>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</si>
  <si>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</si>
  <si>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</si>
  <si>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</si>
  <si>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</si>
  <si>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C44</t>
  </si>
  <si>
    <t>Labo</t>
  </si>
  <si>
    <t>C45a</t>
  </si>
  <si>
    <t>C45b</t>
  </si>
  <si>
    <t>C46</t>
  </si>
  <si>
    <t>Autres</t>
  </si>
  <si>
    <t>C47</t>
  </si>
  <si>
    <t>C48</t>
  </si>
  <si>
    <t>C49</t>
  </si>
  <si>
    <t>C50</t>
  </si>
  <si>
    <t>Laverie</t>
  </si>
  <si>
    <t>C51</t>
  </si>
  <si>
    <t>C52</t>
  </si>
  <si>
    <t>C53</t>
  </si>
  <si>
    <t>C54</t>
  </si>
  <si>
    <t>L2 (sas)</t>
  </si>
  <si>
    <t>C55</t>
  </si>
  <si>
    <t>Stockage + labo</t>
  </si>
  <si>
    <t>C56</t>
  </si>
  <si>
    <t>D1</t>
  </si>
  <si>
    <t>R0G</t>
  </si>
  <si>
    <t>Oui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</si>
  <si>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</si>
  <si>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</si>
  <si>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</si>
  <si>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</si>
  <si>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</si>
  <si>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</si>
  <si>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</si>
  <si>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</si>
  <si>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</si>
  <si>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</si>
  <si>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</si>
  <si>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</si>
  <si>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</si>
  <si>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</si>
  <si>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STOCKAGE</t>
  </si>
  <si>
    <t>D16</t>
  </si>
  <si>
    <t>D17</t>
  </si>
  <si>
    <t>D18</t>
  </si>
  <si>
    <t>Couloir</t>
  </si>
  <si>
    <t>Hall Magendie</t>
  </si>
  <si>
    <t>R0A</t>
  </si>
  <si>
    <t>Accueil</t>
  </si>
  <si>
    <t>R0E</t>
  </si>
  <si>
    <t>Ascenseur</t>
  </si>
  <si>
    <t>technique</t>
  </si>
  <si>
    <t>Salle</t>
  </si>
  <si>
    <t>Réunion</t>
  </si>
  <si>
    <t>couloir</t>
  </si>
  <si>
    <t>AT01  circulation</t>
  </si>
  <si>
    <t>Peinture</t>
  </si>
  <si>
    <t>CONF 1</t>
  </si>
  <si>
    <t>salle de réunion</t>
  </si>
  <si>
    <t>CONF 2</t>
  </si>
  <si>
    <t>Sanitaire 1</t>
  </si>
  <si>
    <t>Faïence</t>
  </si>
  <si>
    <t>seche mains</t>
  </si>
  <si>
    <t>Sanitaire 2</t>
  </si>
  <si>
    <t>Sanitaire 3</t>
  </si>
  <si>
    <t>Sanitaire 4</t>
  </si>
  <si>
    <t>R1D I 01</t>
  </si>
  <si>
    <t>R+1</t>
  </si>
  <si>
    <t>R1D</t>
  </si>
  <si>
    <t>R1D I 02</t>
  </si>
  <si>
    <t>R1D I 03</t>
  </si>
  <si>
    <t>R1D I 04</t>
  </si>
  <si>
    <t>R1D I 05</t>
  </si>
  <si>
    <t>labo</t>
  </si>
  <si>
    <t>R1D I 06</t>
  </si>
  <si>
    <t>R1D I 07</t>
  </si>
  <si>
    <t>R1D I 08</t>
  </si>
  <si>
    <t>R1D I 09</t>
  </si>
  <si>
    <t>R1D I 10</t>
  </si>
  <si>
    <t>R1D I 11</t>
  </si>
  <si>
    <t>R1D I 12</t>
  </si>
  <si>
    <t>R1D I 13</t>
  </si>
  <si>
    <t>R1D I 14</t>
  </si>
  <si>
    <t>R1D I 15</t>
  </si>
  <si>
    <t>R1D I 16</t>
  </si>
  <si>
    <t>R1D I 17</t>
  </si>
  <si>
    <t>R1D I 18</t>
  </si>
  <si>
    <t>R1D I 19</t>
  </si>
  <si>
    <t>stockage</t>
  </si>
  <si>
    <t>R1D I 20</t>
  </si>
  <si>
    <t>R1E F 23</t>
  </si>
  <si>
    <t>wc</t>
  </si>
  <si>
    <t>R1F</t>
  </si>
  <si>
    <t>R1E F 24</t>
  </si>
  <si>
    <t>R1E</t>
  </si>
  <si>
    <t>R1E F 25</t>
  </si>
  <si>
    <t>R1E F 26</t>
  </si>
  <si>
    <t>R1E F 27</t>
  </si>
  <si>
    <t>R1E F 28</t>
  </si>
  <si>
    <t>R1E F 29</t>
  </si>
  <si>
    <t>R1E F 30</t>
  </si>
  <si>
    <t>R1E F 31</t>
  </si>
  <si>
    <t>R1E F 32</t>
  </si>
  <si>
    <t>R1E F 33</t>
  </si>
  <si>
    <t>R1E F CIRCULATION</t>
  </si>
  <si>
    <t>R1F F01</t>
  </si>
  <si>
    <t>R1F F02</t>
  </si>
  <si>
    <t>R1F F23</t>
  </si>
  <si>
    <t>R1F F CIRCULATION</t>
  </si>
  <si>
    <t>R1G F03</t>
  </si>
  <si>
    <t>R1G</t>
  </si>
  <si>
    <t>R1G F04</t>
  </si>
  <si>
    <t>R1G F05</t>
  </si>
  <si>
    <t>R1G F06</t>
  </si>
  <si>
    <t>R1G F07</t>
  </si>
  <si>
    <t>R1G F08</t>
  </si>
  <si>
    <t>R1G F09</t>
  </si>
  <si>
    <t>R1G F10</t>
  </si>
  <si>
    <t>R1G F11</t>
  </si>
  <si>
    <t>R1G F12</t>
  </si>
  <si>
    <t>R1G F15</t>
  </si>
  <si>
    <t>R1G F17</t>
  </si>
  <si>
    <t>laverie</t>
  </si>
  <si>
    <t>R1G F18</t>
  </si>
  <si>
    <t>labo + stockage</t>
  </si>
  <si>
    <t>R1G F19</t>
  </si>
  <si>
    <t>R1G F20</t>
  </si>
  <si>
    <t>R1G F22</t>
  </si>
  <si>
    <t>R1G F CIRCULATION</t>
  </si>
  <si>
    <t>R1H G01</t>
  </si>
  <si>
    <t>R1H</t>
  </si>
  <si>
    <t>R1H G02</t>
  </si>
  <si>
    <t>R1H G03</t>
  </si>
  <si>
    <t>R1H G04</t>
  </si>
  <si>
    <t>R1H G05</t>
  </si>
  <si>
    <t>R1H G06</t>
  </si>
  <si>
    <t>R1H G07</t>
  </si>
  <si>
    <t>R1H G08</t>
  </si>
  <si>
    <t>R1H G09</t>
  </si>
  <si>
    <t>R1H G10</t>
  </si>
  <si>
    <t>R1H G11</t>
  </si>
  <si>
    <t>R1H G12</t>
  </si>
  <si>
    <t>R1H G13</t>
  </si>
  <si>
    <t>R1H G14</t>
  </si>
  <si>
    <t>R1H G15</t>
  </si>
  <si>
    <t>Salle de réunion</t>
  </si>
  <si>
    <t>R1H G CIRCULATION</t>
  </si>
  <si>
    <t>R1I</t>
  </si>
  <si>
    <t>R1I H02</t>
  </si>
  <si>
    <t>R1I H03</t>
  </si>
  <si>
    <t>R1I H04</t>
  </si>
  <si>
    <t>R1I H05</t>
  </si>
  <si>
    <t>R1I H06</t>
  </si>
  <si>
    <t xml:space="preserve">Salle </t>
  </si>
  <si>
    <t>R1I H07</t>
  </si>
  <si>
    <t>R1I H08</t>
  </si>
  <si>
    <t xml:space="preserve">Cuisine </t>
  </si>
  <si>
    <t>R1I H09</t>
  </si>
  <si>
    <t>R1I H10</t>
  </si>
  <si>
    <t>R1I H11</t>
  </si>
  <si>
    <t>R1I H13</t>
  </si>
  <si>
    <t>R1I H14</t>
  </si>
  <si>
    <t>R1I H15</t>
  </si>
  <si>
    <t>R1I H17</t>
  </si>
  <si>
    <t>Infirmerie</t>
  </si>
  <si>
    <t>R1I H18</t>
  </si>
  <si>
    <t>R1I H19</t>
  </si>
  <si>
    <t>R1I H23</t>
  </si>
  <si>
    <t>R1I H24</t>
  </si>
  <si>
    <t>R1I H25</t>
  </si>
  <si>
    <t>R1I H26</t>
  </si>
  <si>
    <t>R1I H27</t>
  </si>
  <si>
    <t>R1I H CIRCULATION</t>
  </si>
  <si>
    <t>R1J 100</t>
  </si>
  <si>
    <t>R1J</t>
  </si>
  <si>
    <t>R1J 101</t>
  </si>
  <si>
    <t>R1J 102</t>
  </si>
  <si>
    <t>R1J 103</t>
  </si>
  <si>
    <t>R1J 105</t>
  </si>
  <si>
    <t>R1J 107</t>
  </si>
  <si>
    <t>R1J 108</t>
  </si>
  <si>
    <t>R1J 110</t>
  </si>
  <si>
    <t>R1J 112</t>
  </si>
  <si>
    <t>R1J 113</t>
  </si>
  <si>
    <t>R1J 114</t>
  </si>
  <si>
    <t>R1J 115</t>
  </si>
  <si>
    <t>R1J 117</t>
  </si>
  <si>
    <t>R1J 118</t>
  </si>
  <si>
    <t>R1J 120</t>
  </si>
  <si>
    <t>R1J 123</t>
  </si>
  <si>
    <t>R1J 124</t>
  </si>
  <si>
    <t>R1J 124-3</t>
  </si>
  <si>
    <t>R1J 124-4</t>
  </si>
  <si>
    <t>R1J 124-5</t>
  </si>
  <si>
    <t>R1J 124-6</t>
  </si>
  <si>
    <t>laverie + stockage</t>
  </si>
  <si>
    <t>R1J 125</t>
  </si>
  <si>
    <t>salle de reunion</t>
  </si>
  <si>
    <t>R1J 125-1</t>
  </si>
  <si>
    <t>R1J 125-2</t>
  </si>
  <si>
    <t>R1J 125-3</t>
  </si>
  <si>
    <t>R1J 125-4</t>
  </si>
  <si>
    <t>R1J 125-5</t>
  </si>
  <si>
    <t>R1J 125-6</t>
  </si>
  <si>
    <t>R1J 125-7</t>
  </si>
  <si>
    <t>R1J 127</t>
  </si>
  <si>
    <t>R1J 129</t>
  </si>
  <si>
    <t>R1J 130</t>
  </si>
  <si>
    <t>R1J 131</t>
  </si>
  <si>
    <t>R1J SANITAIRE H</t>
  </si>
  <si>
    <t>R1J SANITAIRE F</t>
  </si>
  <si>
    <t>R1K 100</t>
  </si>
  <si>
    <t>laverie Bureau labo</t>
  </si>
  <si>
    <t>R1K</t>
  </si>
  <si>
    <t>R1K 101-1</t>
  </si>
  <si>
    <t>R1K 102</t>
  </si>
  <si>
    <t>R1K 103</t>
  </si>
  <si>
    <t>R1K 104</t>
  </si>
  <si>
    <t>R1K 106</t>
  </si>
  <si>
    <t>R1K 107</t>
  </si>
  <si>
    <t>R1K 107-1</t>
  </si>
  <si>
    <t>R1K 107-2</t>
  </si>
  <si>
    <t>R1K 108</t>
  </si>
  <si>
    <t>R1K 113</t>
  </si>
  <si>
    <t>R1K 115</t>
  </si>
  <si>
    <t>R1K 117</t>
  </si>
  <si>
    <t>R1K 117-1</t>
  </si>
  <si>
    <t>R1K 117-2</t>
  </si>
  <si>
    <t>R1K 117-3</t>
  </si>
  <si>
    <t>R1K 118</t>
  </si>
  <si>
    <t>R1K 118-1</t>
  </si>
  <si>
    <t>R1K 118-3</t>
  </si>
  <si>
    <t>R1K 118-4</t>
  </si>
  <si>
    <t>R1K CIRCULATION</t>
  </si>
  <si>
    <t>R1K SANITAIRES H</t>
  </si>
  <si>
    <t>R1K SANITAIRES F</t>
  </si>
  <si>
    <t>R2A COURSIVE</t>
  </si>
  <si>
    <t>R+2</t>
  </si>
  <si>
    <t>R2A</t>
  </si>
  <si>
    <t>R2C</t>
  </si>
  <si>
    <t>R2C Z02</t>
  </si>
  <si>
    <t>R2C Z03</t>
  </si>
  <si>
    <t>R2C Z04</t>
  </si>
  <si>
    <t>R2C Z05</t>
  </si>
  <si>
    <t>R2C Z06</t>
  </si>
  <si>
    <t>R2C Z07</t>
  </si>
  <si>
    <t>R2C Z08</t>
  </si>
  <si>
    <t>R2C Z11</t>
  </si>
  <si>
    <t>R2C Z13</t>
  </si>
  <si>
    <t>R2C Z16</t>
  </si>
  <si>
    <t>R2C Z17</t>
  </si>
  <si>
    <t>R2C Z19</t>
  </si>
  <si>
    <t>R2C Z19 BIS</t>
  </si>
  <si>
    <t>R2C Z21</t>
  </si>
  <si>
    <t>R2C Z22</t>
  </si>
  <si>
    <t>R2C Z23</t>
  </si>
  <si>
    <t>R2C Z32</t>
  </si>
  <si>
    <t>R2C Z34</t>
  </si>
  <si>
    <t>rouleau et papier plat</t>
  </si>
  <si>
    <t>R2C Z40</t>
  </si>
  <si>
    <t>R2C Z42</t>
  </si>
  <si>
    <t>R2D</t>
  </si>
  <si>
    <t>Zone de travaux mise en service en 2027</t>
  </si>
  <si>
    <t>R2D 221-2</t>
  </si>
  <si>
    <t>R2D 222</t>
  </si>
  <si>
    <t>R2E 201</t>
  </si>
  <si>
    <t>R2E</t>
  </si>
  <si>
    <t>R2E 203</t>
  </si>
  <si>
    <t>R2E 203-1</t>
  </si>
  <si>
    <t>R2E 203-3</t>
  </si>
  <si>
    <t>R2E 204</t>
  </si>
  <si>
    <t>R2E 205</t>
  </si>
  <si>
    <t>R2E 209</t>
  </si>
  <si>
    <t>R2E 209-2</t>
  </si>
  <si>
    <t>R2E 209-3</t>
  </si>
  <si>
    <t>R2E 209-4</t>
  </si>
  <si>
    <t>R2E 211</t>
  </si>
  <si>
    <t>R2E 213</t>
  </si>
  <si>
    <t>R2E 213-2</t>
  </si>
  <si>
    <t>R2E 219-1</t>
  </si>
  <si>
    <t>R2E 219-2</t>
  </si>
  <si>
    <t>R2E CIRCULATION</t>
  </si>
  <si>
    <t>R2E SANITAIRES H</t>
  </si>
  <si>
    <t>R2E SANITAIRES F</t>
  </si>
  <si>
    <t>R-1A</t>
  </si>
  <si>
    <t>Sous sol</t>
  </si>
  <si>
    <t>R-1B CIRCULATION</t>
  </si>
  <si>
    <t>R-1B</t>
  </si>
  <si>
    <t>R-1B 06-04</t>
  </si>
  <si>
    <t>R-1B 13</t>
  </si>
  <si>
    <t>R-1B 17</t>
  </si>
  <si>
    <t>R-1B 19</t>
  </si>
  <si>
    <t>Rouleau</t>
  </si>
  <si>
    <t>R-1B 20</t>
  </si>
  <si>
    <t>sanitaires</t>
  </si>
  <si>
    <t>R-1B 25</t>
  </si>
  <si>
    <t>R-1B 26</t>
  </si>
  <si>
    <t>R-1B 34</t>
  </si>
  <si>
    <t>sas+couloir+stockage</t>
  </si>
  <si>
    <t>R-1B 35</t>
  </si>
  <si>
    <t>Vestiaires H + douche</t>
  </si>
  <si>
    <t>R-1B 36</t>
  </si>
  <si>
    <t>Vestiaires F + douche</t>
  </si>
  <si>
    <t>Nettoyage des vitreries intérieures et extérieures 
Prestation annuelle</t>
  </si>
  <si>
    <t>Prix HT du m²</t>
  </si>
  <si>
    <t>Prix annuel total HT</t>
  </si>
  <si>
    <t xml:space="preserve">Surface arrondie au m² donnée par le titulaire actuel : 3000 m² </t>
  </si>
  <si>
    <t>Prestation N° 5 « Remise en état »</t>
  </si>
  <si>
    <t xml:space="preserve">Circulation </t>
  </si>
  <si>
    <t xml:space="preserve">AT01 </t>
  </si>
  <si>
    <t xml:space="preserve">AT01  </t>
  </si>
  <si>
    <t xml:space="preserve">Local </t>
  </si>
  <si>
    <t xml:space="preserve">salle </t>
  </si>
  <si>
    <t xml:space="preserve">local </t>
  </si>
  <si>
    <t>Labo + Bureau</t>
  </si>
  <si>
    <t xml:space="preserve">Labo + Bureau </t>
  </si>
  <si>
    <t>Rouleau PH</t>
  </si>
  <si>
    <t>ZEA</t>
  </si>
  <si>
    <t>Toutes les lignes ecrites en rouge correspondent à des zones non accessibles aux personnels de nettoyage donc où aucune prestation de ménage n'est à réaliser
Pour autant certaines de ces zones sont à prévoir pour l'approvisionnement en consommables quand il existe un distributeur</t>
  </si>
  <si>
    <t>Protège cuvette</t>
  </si>
  <si>
    <t>Sac plastique (hygiène féminine)</t>
  </si>
  <si>
    <t>Description</t>
  </si>
  <si>
    <t xml:space="preserve">Prix HT </t>
  </si>
  <si>
    <t>Prix TTC</t>
  </si>
  <si>
    <t xml:space="preserve">Commentaire Geoffroy à faire pour les deux lots </t>
  </si>
  <si>
    <t>Prix total de la partie forfaitaire (4 année)</t>
  </si>
  <si>
    <t>HT</t>
  </si>
  <si>
    <t>TTC</t>
  </si>
  <si>
    <t>Les prix sont à renseigner dans les cases vertes</t>
  </si>
  <si>
    <t>Recharge savon (400ml)</t>
  </si>
  <si>
    <t>Essuie main rouleau (double épaisseur / largeur 20 cm / rouleau de 100 m de long)</t>
  </si>
  <si>
    <t>Papier hygiènique (double épaisseur /  rouleau de 300 m de long)</t>
  </si>
  <si>
    <t>Essuie main feuille à feuille (180 feuilles pliés en V  / 21cm X 21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</si>
</sst>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C000"/>
      <name val="Aptos Narrow"/>
      <family val="2"/>
      <scheme val="minor"/>
    </font>
    <font>
      <sz val="9"/>
      <color rgb="FFFFC000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name val="Aptos Narrow"/>
      <family val="2"/>
      <scheme val="minor"/>
    </font>
    <font>
      <b/>
      <sz val="9"/>
      <color theme="1"/>
      <name val="Arial"/>
      <family val="2"/>
    </font>
    <font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4" fillId="2" borderId="0" xfId="0" applyFont="1" applyFill="1"/>
    <xf numFmtId="49" fontId="4" fillId="2" borderId="0" xfId="0" applyNumberFormat="1" applyFont="1" applyFill="1"/>
    <xf numFmtId="0" fontId="4" fillId="2" borderId="0" xfId="0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0" fontId="5" fillId="2" borderId="0" xfId="0" applyFont="1" applyFill="1" applyAlignment="1">
      <alignment horizontal="left" indent="1"/>
    </xf>
    <xf numFmtId="0" fontId="4" fillId="2" borderId="2" xfId="0" applyFont="1" applyFill="1" applyBorder="1" applyAlignment="1">
      <alignment horizontal="left" indent="1"/>
    </xf>
    <xf numFmtId="1" fontId="4" fillId="2" borderId="2" xfId="0" applyNumberFormat="1" applyFont="1" applyFill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3" borderId="0" xfId="0" applyFont="1" applyFill="1" applyAlignment="1">
      <alignment horizontal="left" indent="1"/>
    </xf>
    <xf numFmtId="0" fontId="6" fillId="4" borderId="0" xfId="0" applyFont="1" applyFill="1" applyAlignment="1">
      <alignment horizontal="left" indent="1"/>
    </xf>
    <xf numFmtId="1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2" fillId="0" borderId="0" xfId="0" applyFont="1"/>
    <xf numFmtId="0" fontId="0" fillId="0" borderId="0" xfId="0" applyAlignment="1">
      <alignment horizontal="left" indent="1"/>
    </xf>
    <xf numFmtId="49" fontId="0" fillId="3" borderId="0" xfId="0" applyNumberFormat="1" applyFill="1" applyAlignment="1">
      <alignment horizontal="left" indent="1"/>
    </xf>
    <xf numFmtId="0" fontId="0" fillId="3" borderId="0" xfId="0" applyFill="1" applyAlignment="1">
      <alignment horizontal="left" indent="1"/>
    </xf>
    <xf numFmtId="0" fontId="7" fillId="4" borderId="0" xfId="0" applyFont="1" applyFill="1" applyAlignment="1">
      <alignment horizontal="left" indent="1"/>
    </xf>
    <xf numFmtId="1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8" fillId="3" borderId="0" xfId="0" applyFont="1" applyFill="1" applyAlignment="1">
      <alignment horizontal="left" indent="1"/>
    </xf>
    <xf numFmtId="0" fontId="9" fillId="4" borderId="0" xfId="0" applyFont="1" applyFill="1" applyAlignment="1">
      <alignment horizontal="left" indent="1"/>
    </xf>
    <xf numFmtId="1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8" fillId="0" borderId="0" xfId="0" applyFont="1"/>
    <xf numFmtId="0" fontId="2" fillId="5" borderId="0" xfId="0" applyFont="1" applyFill="1" applyAlignment="1">
      <alignment horizontal="left" indent="1"/>
    </xf>
    <xf numFmtId="0" fontId="6" fillId="5" borderId="0" xfId="0" applyFont="1" applyFill="1" applyAlignment="1">
      <alignment horizontal="left" indent="1"/>
    </xf>
    <xf numFmtId="1" fontId="6" fillId="5" borderId="0" xfId="0" applyNumberFormat="1" applyFont="1" applyFill="1" applyAlignment="1">
      <alignment horizontal="left" indent="1"/>
    </xf>
    <xf numFmtId="0" fontId="2" fillId="5" borderId="0" xfId="0" applyFont="1" applyFill="1"/>
    <xf numFmtId="0" fontId="3" fillId="0" borderId="0" xfId="0" applyFont="1" applyAlignment="1">
      <alignment wrapText="1"/>
    </xf>
    <xf numFmtId="1" fontId="6" fillId="7" borderId="0" xfId="0" applyNumberFormat="1" applyFont="1" applyFill="1" applyAlignment="1">
      <alignment horizontal="left" indent="1"/>
    </xf>
    <xf numFmtId="0" fontId="0" fillId="8" borderId="6" xfId="0" applyFill="1" applyBorder="1"/>
    <xf numFmtId="0" fontId="0" fillId="0" borderId="0" xfId="0" applyAlignment="1">
      <alignment horizontal="left"/>
    </xf>
    <xf numFmtId="0" fontId="0" fillId="9" borderId="6" xfId="0" applyFill="1" applyBorder="1"/>
    <xf numFmtId="44" fontId="0" fillId="8" borderId="6" xfId="1" applyFont="1" applyFill="1" applyBorder="1"/>
    <xf numFmtId="44" fontId="0" fillId="4" borderId="0" xfId="1" applyFont="1" applyFill="1" applyAlignment="1">
      <alignment horizontal="center" vertical="top" wrapText="1"/>
    </xf>
    <xf numFmtId="44" fontId="0" fillId="4" borderId="0" xfId="1" applyFont="1" applyFill="1" applyAlignment="1">
      <alignment wrapText="1"/>
    </xf>
    <xf numFmtId="44" fontId="0" fillId="4" borderId="4" xfId="1" applyFont="1" applyFill="1" applyBorder="1" applyAlignment="1">
      <alignment horizontal="center" vertical="top" wrapText="1"/>
    </xf>
    <xf numFmtId="44" fontId="0" fillId="4" borderId="5" xfId="1" applyFont="1" applyFill="1" applyBorder="1" applyAlignment="1">
      <alignment wrapText="1"/>
    </xf>
    <xf numFmtId="44" fontId="6" fillId="7" borderId="0" xfId="1" applyFont="1" applyFill="1" applyAlignment="1">
      <alignment horizontal="left" indent="1"/>
    </xf>
    <xf numFmtId="44" fontId="0" fillId="6" borderId="0" xfId="1" applyFont="1" applyFill="1"/>
    <xf numFmtId="44" fontId="8" fillId="6" borderId="0" xfId="1" applyFont="1" applyFill="1"/>
    <xf numFmtId="44" fontId="2" fillId="6" borderId="0" xfId="1" applyFont="1" applyFill="1"/>
    <xf numFmtId="44" fontId="0" fillId="0" borderId="0" xfId="1" applyFont="1"/>
    <xf numFmtId="0" fontId="3" fillId="0" borderId="0" xfId="0" applyFont="1"/>
    <xf numFmtId="1" fontId="0" fillId="0" borderId="0" xfId="0" applyNumberForma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6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8" borderId="6" xfId="0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4" fontId="10" fillId="8" borderId="6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9" borderId="6" xfId="0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IMMO\March&#233;%20public\Nettoyage%20des%20locaux\March&#233;%202026\Copie%20de%20Occupation%20locaux%20pour%20m&#233;nage.xlsx" TargetMode="External"/><Relationship Id="rId1" Type="http://schemas.openxmlformats.org/officeDocument/2006/relationships/externalLinkPath" Target="file:///M:\IMMO\March&#233;%20public\Nettoyage%20des%20locaux\March&#233;%202026\Copie%20de%20Occupation%20locaux%20pour%20m&#233;n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ccupation"/>
      <sheetName val="Repérage "/>
      <sheetName val="Listes"/>
    </sheetNames>
    <sheetDataSet>
      <sheetData sheetId="0" refreshError="1">
        <row r="2">
          <cell r="A2" t="str">
            <v>N° de local</v>
          </cell>
          <cell r="B2" t="str">
            <v>Sites</v>
          </cell>
          <cell r="C2" t="str">
            <v>Bâtiment</v>
          </cell>
          <cell r="D2" t="str">
            <v>Niveau</v>
          </cell>
          <cell r="E2" t="str">
            <v>Direction / Unité</v>
          </cell>
          <cell r="F2" t="str">
            <v>Type de local</v>
          </cell>
          <cell r="G2" t="str">
            <v>ZONE</v>
          </cell>
          <cell r="H2" t="str">
            <v>Type de local</v>
          </cell>
          <cell r="I2" t="str">
            <v>Occupation</v>
          </cell>
        </row>
        <row r="3">
          <cell r="A3" t="str">
            <v>ZEA RDC SAS principal</v>
          </cell>
          <cell r="B3" t="str">
            <v>Carreire</v>
          </cell>
          <cell r="C3" t="str">
            <v>Magendie</v>
          </cell>
          <cell r="D3" t="str">
            <v>RDC</v>
          </cell>
          <cell r="E3" t="str">
            <v>U 1215</v>
          </cell>
          <cell r="G3" t="str">
            <v>R0B</v>
          </cell>
          <cell r="H3" t="str">
            <v>Sas entrée chercheur</v>
          </cell>
        </row>
        <row r="4">
          <cell r="A4" t="str">
            <v>A01 Front</v>
          </cell>
          <cell r="B4" t="str">
            <v>Carreire</v>
          </cell>
          <cell r="C4" t="str">
            <v>Magendie</v>
          </cell>
          <cell r="D4" t="str">
            <v>RDC</v>
          </cell>
          <cell r="E4" t="str">
            <v>U 1215</v>
          </cell>
          <cell r="G4" t="str">
            <v>R0B</v>
          </cell>
        </row>
        <row r="5">
          <cell r="A5" t="str">
            <v>A01 Back</v>
          </cell>
          <cell r="B5" t="str">
            <v>Carreire</v>
          </cell>
          <cell r="C5" t="str">
            <v>Magendie</v>
          </cell>
          <cell r="D5" t="str">
            <v>RDC</v>
          </cell>
          <cell r="E5" t="str">
            <v>U 1215</v>
          </cell>
          <cell r="G5" t="str">
            <v>R0B</v>
          </cell>
        </row>
        <row r="6">
          <cell r="A6" t="str">
            <v>A02 Front</v>
          </cell>
          <cell r="B6" t="str">
            <v>Carreire</v>
          </cell>
          <cell r="C6" t="str">
            <v>Magendie</v>
          </cell>
          <cell r="D6" t="str">
            <v>RDC</v>
          </cell>
          <cell r="E6" t="str">
            <v>U 1215</v>
          </cell>
          <cell r="G6" t="str">
            <v>R0B</v>
          </cell>
        </row>
        <row r="7">
          <cell r="A7" t="str">
            <v>A02 Back</v>
          </cell>
          <cell r="B7" t="str">
            <v>Carreire</v>
          </cell>
          <cell r="C7" t="str">
            <v>Magendie</v>
          </cell>
          <cell r="D7" t="str">
            <v>RDC</v>
          </cell>
          <cell r="E7" t="str">
            <v>U 1215</v>
          </cell>
          <cell r="G7" t="str">
            <v>R0B</v>
          </cell>
        </row>
        <row r="8">
          <cell r="A8" t="str">
            <v>A03 Front</v>
          </cell>
          <cell r="B8" t="str">
            <v>Carreire</v>
          </cell>
          <cell r="C8" t="str">
            <v>Magendie</v>
          </cell>
          <cell r="D8" t="str">
            <v>RDC</v>
          </cell>
          <cell r="E8" t="str">
            <v>U 1215</v>
          </cell>
          <cell r="G8" t="str">
            <v>R0B</v>
          </cell>
        </row>
        <row r="9">
          <cell r="A9" t="str">
            <v>A03 Back</v>
          </cell>
          <cell r="B9" t="str">
            <v>Carreire</v>
          </cell>
          <cell r="C9" t="str">
            <v>Magendie</v>
          </cell>
          <cell r="D9" t="str">
            <v>RDC</v>
          </cell>
          <cell r="E9" t="str">
            <v>U 1215</v>
          </cell>
          <cell r="G9" t="str">
            <v>R0B</v>
          </cell>
        </row>
        <row r="10">
          <cell r="A10" t="str">
            <v>A05 Front</v>
          </cell>
          <cell r="B10" t="str">
            <v>Carreire</v>
          </cell>
          <cell r="C10" t="str">
            <v>Magendie</v>
          </cell>
          <cell r="D10" t="str">
            <v>RDC</v>
          </cell>
          <cell r="E10" t="str">
            <v>U 1215</v>
          </cell>
          <cell r="G10" t="str">
            <v>R0B</v>
          </cell>
        </row>
        <row r="11">
          <cell r="A11" t="str">
            <v>A05 Back</v>
          </cell>
          <cell r="B11" t="str">
            <v>Carreire</v>
          </cell>
          <cell r="C11" t="str">
            <v>Magendie</v>
          </cell>
          <cell r="D11" t="str">
            <v>RDC</v>
          </cell>
          <cell r="E11" t="str">
            <v>U 1215</v>
          </cell>
          <cell r="G11" t="str">
            <v>R0B</v>
          </cell>
        </row>
        <row r="12">
          <cell r="A12" t="str">
            <v>A06 Front</v>
          </cell>
          <cell r="B12" t="str">
            <v>Carreire</v>
          </cell>
          <cell r="C12" t="str">
            <v>Magendie</v>
          </cell>
          <cell r="D12" t="str">
            <v>RDC</v>
          </cell>
          <cell r="E12" t="str">
            <v>U 1215</v>
          </cell>
          <cell r="G12" t="str">
            <v>R0B</v>
          </cell>
        </row>
        <row r="13">
          <cell r="A13" t="str">
            <v>A06 Back</v>
          </cell>
          <cell r="B13" t="str">
            <v>Carreire</v>
          </cell>
          <cell r="C13" t="str">
            <v>Magendie</v>
          </cell>
          <cell r="D13" t="str">
            <v>RDC</v>
          </cell>
          <cell r="E13" t="str">
            <v>U 1215</v>
          </cell>
          <cell r="G13" t="str">
            <v>R0B</v>
          </cell>
        </row>
        <row r="14">
          <cell r="A14" t="str">
            <v>A07 Front</v>
          </cell>
          <cell r="B14" t="str">
            <v>Carreire</v>
          </cell>
          <cell r="C14" t="str">
            <v>Magendie</v>
          </cell>
          <cell r="D14" t="str">
            <v>RDC</v>
          </cell>
          <cell r="E14" t="str">
            <v>U 1215</v>
          </cell>
          <cell r="G14" t="str">
            <v>R0B</v>
          </cell>
        </row>
        <row r="15">
          <cell r="A15" t="str">
            <v>A07 Back</v>
          </cell>
          <cell r="B15" t="str">
            <v>Carreire</v>
          </cell>
          <cell r="C15" t="str">
            <v>Magendie</v>
          </cell>
          <cell r="D15" t="str">
            <v>RDC</v>
          </cell>
          <cell r="E15" t="str">
            <v>U 1215</v>
          </cell>
          <cell r="G15" t="str">
            <v>R0B</v>
          </cell>
        </row>
        <row r="16">
          <cell r="A16" t="str">
            <v>A08 Front</v>
          </cell>
          <cell r="B16" t="str">
            <v>Carreire</v>
          </cell>
          <cell r="C16" t="str">
            <v>Magendie</v>
          </cell>
          <cell r="D16" t="str">
            <v>RDC</v>
          </cell>
          <cell r="E16" t="str">
            <v>U 1215</v>
          </cell>
          <cell r="G16" t="str">
            <v>R0B</v>
          </cell>
        </row>
        <row r="17">
          <cell r="A17" t="str">
            <v>A08 Back</v>
          </cell>
          <cell r="B17" t="str">
            <v>Carreire</v>
          </cell>
          <cell r="C17" t="str">
            <v>Magendie</v>
          </cell>
          <cell r="D17" t="str">
            <v>RDC</v>
          </cell>
          <cell r="E17" t="str">
            <v>U 1215</v>
          </cell>
          <cell r="G17" t="str">
            <v>R0B</v>
          </cell>
        </row>
        <row r="18">
          <cell r="A18" t="str">
            <v>A09 Front</v>
          </cell>
          <cell r="B18" t="str">
            <v>Carreire</v>
          </cell>
          <cell r="C18" t="str">
            <v>Magendie</v>
          </cell>
          <cell r="D18" t="str">
            <v>RDC</v>
          </cell>
          <cell r="E18" t="str">
            <v>U 1215</v>
          </cell>
          <cell r="G18" t="str">
            <v>R0B</v>
          </cell>
        </row>
        <row r="19">
          <cell r="A19" t="str">
            <v>A09 Back</v>
          </cell>
          <cell r="B19" t="str">
            <v>Carreire</v>
          </cell>
          <cell r="C19" t="str">
            <v>Magendie</v>
          </cell>
          <cell r="D19" t="str">
            <v>RDC</v>
          </cell>
          <cell r="E19" t="str">
            <v>U 1215</v>
          </cell>
          <cell r="G19" t="str">
            <v>R0B</v>
          </cell>
        </row>
        <row r="20">
          <cell r="A20" t="str">
            <v>A10 Front</v>
          </cell>
          <cell r="B20" t="str">
            <v>Carreire</v>
          </cell>
          <cell r="C20" t="str">
            <v>Magendie</v>
          </cell>
          <cell r="D20" t="str">
            <v>RDC</v>
          </cell>
          <cell r="E20" t="str">
            <v>U 1215</v>
          </cell>
          <cell r="G20" t="str">
            <v>R0B</v>
          </cell>
        </row>
        <row r="21">
          <cell r="A21" t="str">
            <v>A10 Back</v>
          </cell>
          <cell r="B21" t="str">
            <v>Carreire</v>
          </cell>
          <cell r="C21" t="str">
            <v>Magendie</v>
          </cell>
          <cell r="D21" t="str">
            <v>RDC</v>
          </cell>
          <cell r="E21" t="str">
            <v>U 1215</v>
          </cell>
          <cell r="G21" t="str">
            <v>R0B</v>
          </cell>
        </row>
        <row r="22">
          <cell r="A22" t="str">
            <v>A11 Front</v>
          </cell>
          <cell r="B22" t="str">
            <v>Carreire</v>
          </cell>
          <cell r="C22" t="str">
            <v>Magendie</v>
          </cell>
          <cell r="D22" t="str">
            <v>RDC</v>
          </cell>
          <cell r="E22" t="str">
            <v>U 1215</v>
          </cell>
          <cell r="G22" t="str">
            <v>R0B</v>
          </cell>
        </row>
        <row r="23">
          <cell r="A23" t="str">
            <v>A11 Back</v>
          </cell>
          <cell r="B23" t="str">
            <v>Carreire</v>
          </cell>
          <cell r="C23" t="str">
            <v>Magendie</v>
          </cell>
          <cell r="D23" t="str">
            <v>RDC</v>
          </cell>
          <cell r="E23" t="str">
            <v>U 1215</v>
          </cell>
          <cell r="G23" t="str">
            <v>R0B</v>
          </cell>
        </row>
        <row r="24">
          <cell r="A24" t="str">
            <v>A12 Front</v>
          </cell>
          <cell r="B24" t="str">
            <v>Carreire</v>
          </cell>
          <cell r="C24" t="str">
            <v>Magendie</v>
          </cell>
          <cell r="D24" t="str">
            <v>RDC</v>
          </cell>
          <cell r="E24" t="str">
            <v>U 1215</v>
          </cell>
          <cell r="G24" t="str">
            <v>R0B</v>
          </cell>
        </row>
        <row r="25">
          <cell r="A25" t="str">
            <v>A12 Back</v>
          </cell>
          <cell r="B25" t="str">
            <v>Carreire</v>
          </cell>
          <cell r="C25" t="str">
            <v>Magendie</v>
          </cell>
          <cell r="D25" t="str">
            <v>RDC</v>
          </cell>
          <cell r="E25" t="str">
            <v>U 1215</v>
          </cell>
          <cell r="G25" t="str">
            <v>R0B</v>
          </cell>
        </row>
        <row r="26">
          <cell r="A26" t="str">
            <v>A13 Front</v>
          </cell>
          <cell r="B26" t="str">
            <v>Carreire</v>
          </cell>
          <cell r="C26" t="str">
            <v>Magendie</v>
          </cell>
          <cell r="D26" t="str">
            <v>RDC</v>
          </cell>
          <cell r="E26" t="str">
            <v>U 1215</v>
          </cell>
          <cell r="G26" t="str">
            <v>R0B</v>
          </cell>
        </row>
        <row r="27">
          <cell r="A27" t="str">
            <v>A13 Back</v>
          </cell>
          <cell r="B27" t="str">
            <v>Carreire</v>
          </cell>
          <cell r="C27" t="str">
            <v>Magendie</v>
          </cell>
          <cell r="D27" t="str">
            <v>RDC</v>
          </cell>
          <cell r="E27" t="str">
            <v>U 1215</v>
          </cell>
          <cell r="G27" t="str">
            <v>R0B</v>
          </cell>
        </row>
        <row r="28">
          <cell r="A28" t="str">
            <v>A14 Front</v>
          </cell>
          <cell r="B28" t="str">
            <v>Carreire</v>
          </cell>
          <cell r="C28" t="str">
            <v>Magendie</v>
          </cell>
          <cell r="D28" t="str">
            <v>RDC</v>
          </cell>
          <cell r="E28" t="str">
            <v>U 1215</v>
          </cell>
          <cell r="G28" t="str">
            <v>R0B</v>
          </cell>
        </row>
        <row r="29">
          <cell r="A29" t="str">
            <v>A14 Back</v>
          </cell>
          <cell r="B29" t="str">
            <v>Carreire</v>
          </cell>
          <cell r="C29" t="str">
            <v>Magendie</v>
          </cell>
          <cell r="D29" t="str">
            <v>RDC</v>
          </cell>
          <cell r="E29" t="str">
            <v>U 1215</v>
          </cell>
          <cell r="G29" t="str">
            <v>R0B</v>
          </cell>
        </row>
        <row r="30">
          <cell r="A30" t="str">
            <v>A15</v>
          </cell>
          <cell r="B30" t="str">
            <v>Carreire</v>
          </cell>
          <cell r="C30" t="str">
            <v>Magendie</v>
          </cell>
          <cell r="D30" t="str">
            <v>RDC</v>
          </cell>
          <cell r="E30" t="str">
            <v>U 1215</v>
          </cell>
          <cell r="G30" t="str">
            <v>R0B</v>
          </cell>
        </row>
        <row r="31">
          <cell r="A31" t="str">
            <v>A16</v>
          </cell>
          <cell r="B31" t="str">
            <v>Carreire</v>
          </cell>
          <cell r="C31" t="str">
            <v>Magendie</v>
          </cell>
          <cell r="D31" t="str">
            <v>RDC</v>
          </cell>
          <cell r="E31" t="str">
            <v>U 1215</v>
          </cell>
          <cell r="G31" t="str">
            <v>R0B</v>
          </cell>
        </row>
        <row r="32">
          <cell r="A32" t="str">
            <v>A17</v>
          </cell>
          <cell r="B32" t="str">
            <v>Carreire</v>
          </cell>
          <cell r="C32" t="str">
            <v>Magendie</v>
          </cell>
          <cell r="D32" t="str">
            <v>RDC</v>
          </cell>
          <cell r="E32" t="str">
            <v>U 1215</v>
          </cell>
          <cell r="G32" t="str">
            <v>R0B</v>
          </cell>
        </row>
        <row r="33">
          <cell r="A33" t="str">
            <v>A18</v>
          </cell>
          <cell r="B33" t="str">
            <v>Carreire</v>
          </cell>
          <cell r="C33" t="str">
            <v>Magendie</v>
          </cell>
          <cell r="D33" t="str">
            <v>RDC</v>
          </cell>
          <cell r="E33" t="str">
            <v>U 1215</v>
          </cell>
          <cell r="G33" t="str">
            <v>R0B</v>
          </cell>
        </row>
        <row r="34">
          <cell r="A34" t="str">
            <v>A19</v>
          </cell>
          <cell r="B34" t="str">
            <v>Carreire</v>
          </cell>
          <cell r="C34" t="str">
            <v>Magendie</v>
          </cell>
          <cell r="D34" t="str">
            <v>RDC</v>
          </cell>
          <cell r="E34" t="str">
            <v>U 1215</v>
          </cell>
          <cell r="G34" t="str">
            <v>R0B</v>
          </cell>
        </row>
        <row r="35">
          <cell r="A35" t="str">
            <v>A20</v>
          </cell>
          <cell r="B35" t="str">
            <v>Carreire</v>
          </cell>
          <cell r="C35" t="str">
            <v>Magendie</v>
          </cell>
          <cell r="D35" t="str">
            <v>RDC</v>
          </cell>
          <cell r="E35" t="str">
            <v>U 1215</v>
          </cell>
          <cell r="G35" t="str">
            <v>R0B</v>
          </cell>
        </row>
        <row r="36">
          <cell r="A36" t="str">
            <v>A21</v>
          </cell>
          <cell r="B36" t="str">
            <v>Carreire</v>
          </cell>
          <cell r="C36" t="str">
            <v>Magendie</v>
          </cell>
          <cell r="D36" t="str">
            <v>RDC</v>
          </cell>
          <cell r="E36" t="str">
            <v>U 1215</v>
          </cell>
          <cell r="G36" t="str">
            <v>R0B</v>
          </cell>
        </row>
        <row r="37">
          <cell r="A37" t="str">
            <v>A22</v>
          </cell>
          <cell r="B37" t="str">
            <v>Carreire</v>
          </cell>
          <cell r="C37" t="str">
            <v>Magendie</v>
          </cell>
          <cell r="D37" t="str">
            <v>RDC</v>
          </cell>
          <cell r="E37" t="str">
            <v>U 1215</v>
          </cell>
          <cell r="G37" t="str">
            <v>R0B</v>
          </cell>
        </row>
        <row r="38">
          <cell r="A38" t="str">
            <v>Circulation A16/A20</v>
          </cell>
          <cell r="B38" t="str">
            <v>Carreire</v>
          </cell>
          <cell r="C38" t="str">
            <v>Magendie</v>
          </cell>
          <cell r="D38" t="str">
            <v>RDC</v>
          </cell>
          <cell r="E38" t="str">
            <v>U 1215</v>
          </cell>
          <cell r="G38" t="str">
            <v>R0B</v>
          </cell>
          <cell r="H38" t="str">
            <v>Circulation</v>
          </cell>
        </row>
        <row r="39">
          <cell r="A39" t="str">
            <v>Circulation A1/A21</v>
          </cell>
          <cell r="B39" t="str">
            <v>Carreire</v>
          </cell>
          <cell r="C39" t="str">
            <v>Magendie</v>
          </cell>
          <cell r="D39" t="str">
            <v>RDC</v>
          </cell>
          <cell r="E39" t="str">
            <v>U 1215</v>
          </cell>
          <cell r="G39" t="str">
            <v>R0B</v>
          </cell>
          <cell r="H39" t="str">
            <v>Circulation</v>
          </cell>
        </row>
        <row r="40">
          <cell r="A40" t="str">
            <v>Circulation  A21/A22</v>
          </cell>
          <cell r="B40" t="str">
            <v>Carreire</v>
          </cell>
          <cell r="C40" t="str">
            <v>Magendie</v>
          </cell>
          <cell r="D40" t="str">
            <v>RDC</v>
          </cell>
          <cell r="E40" t="str">
            <v>U 1215</v>
          </cell>
          <cell r="G40" t="str">
            <v>R0B</v>
          </cell>
          <cell r="H40" t="str">
            <v>Circulation</v>
          </cell>
        </row>
        <row r="41">
          <cell r="A41" t="str">
            <v>ZEA RDC Stockage 1</v>
          </cell>
          <cell r="B41" t="str">
            <v>Carreire</v>
          </cell>
          <cell r="C41" t="str">
            <v>Magendie</v>
          </cell>
          <cell r="D41" t="str">
            <v>RDC</v>
          </cell>
          <cell r="E41" t="str">
            <v>U 1216</v>
          </cell>
          <cell r="G41" t="str">
            <v>R0B</v>
          </cell>
        </row>
        <row r="42">
          <cell r="A42" t="str">
            <v>ZEA RDC Stockage 2</v>
          </cell>
          <cell r="B42" t="str">
            <v>Carreire</v>
          </cell>
          <cell r="C42" t="str">
            <v>Magendie</v>
          </cell>
          <cell r="D42" t="str">
            <v>RDC</v>
          </cell>
          <cell r="E42" t="str">
            <v>U 1215</v>
          </cell>
          <cell r="G42" t="str">
            <v>R0B</v>
          </cell>
        </row>
        <row r="43">
          <cell r="A43" t="str">
            <v>A23</v>
          </cell>
          <cell r="B43" t="str">
            <v>Carreire</v>
          </cell>
          <cell r="C43" t="str">
            <v>Magendie</v>
          </cell>
          <cell r="D43" t="str">
            <v>RDC</v>
          </cell>
          <cell r="E43" t="str">
            <v>U 1215</v>
          </cell>
          <cell r="G43" t="str">
            <v>R0B</v>
          </cell>
        </row>
        <row r="44">
          <cell r="A44" t="str">
            <v>A23a</v>
          </cell>
          <cell r="B44" t="str">
            <v>Carreire</v>
          </cell>
          <cell r="C44" t="str">
            <v>Magendie</v>
          </cell>
          <cell r="D44" t="str">
            <v>RDC</v>
          </cell>
          <cell r="E44" t="str">
            <v>U 1215</v>
          </cell>
          <cell r="G44" t="str">
            <v>R0B</v>
          </cell>
        </row>
        <row r="45">
          <cell r="A45" t="str">
            <v>A24</v>
          </cell>
          <cell r="B45" t="str">
            <v>Carreire</v>
          </cell>
          <cell r="C45" t="str">
            <v>Magendie</v>
          </cell>
          <cell r="D45" t="str">
            <v>RDC</v>
          </cell>
          <cell r="E45" t="str">
            <v>U 1215</v>
          </cell>
          <cell r="G45" t="str">
            <v>R0B</v>
          </cell>
        </row>
        <row r="46">
          <cell r="A46" t="str">
            <v>A25</v>
          </cell>
          <cell r="B46" t="str">
            <v>Carreire</v>
          </cell>
          <cell r="C46" t="str">
            <v>Magendie</v>
          </cell>
          <cell r="D46" t="str">
            <v>RDC</v>
          </cell>
          <cell r="E46" t="str">
            <v>U 1215</v>
          </cell>
          <cell r="G46" t="str">
            <v>R0B</v>
          </cell>
        </row>
        <row r="47">
          <cell r="A47" t="str">
            <v>A26</v>
          </cell>
          <cell r="B47" t="str">
            <v>Carreire</v>
          </cell>
          <cell r="C47" t="str">
            <v>Magendie</v>
          </cell>
          <cell r="D47" t="str">
            <v>RDC</v>
          </cell>
          <cell r="E47" t="str">
            <v>U 1215</v>
          </cell>
          <cell r="G47" t="str">
            <v>R0B</v>
          </cell>
        </row>
        <row r="48">
          <cell r="A48" t="str">
            <v>A27</v>
          </cell>
          <cell r="B48" t="str">
            <v>Carreire</v>
          </cell>
          <cell r="C48" t="str">
            <v>Magendie</v>
          </cell>
          <cell r="D48" t="str">
            <v>RDC</v>
          </cell>
          <cell r="E48" t="str">
            <v>U 1215</v>
          </cell>
          <cell r="G48" t="str">
            <v>R0B</v>
          </cell>
        </row>
        <row r="49">
          <cell r="A49" t="str">
            <v>A28 Front</v>
          </cell>
          <cell r="B49" t="str">
            <v>Carreire</v>
          </cell>
          <cell r="C49" t="str">
            <v>Magendie</v>
          </cell>
          <cell r="D49" t="str">
            <v>RDC</v>
          </cell>
          <cell r="E49" t="str">
            <v>U 1215</v>
          </cell>
          <cell r="G49" t="str">
            <v>R0B</v>
          </cell>
        </row>
        <row r="50">
          <cell r="A50" t="str">
            <v>A28 Back</v>
          </cell>
          <cell r="B50" t="str">
            <v>Carreire</v>
          </cell>
          <cell r="C50" t="str">
            <v>Magendie</v>
          </cell>
          <cell r="D50" t="str">
            <v>RDC</v>
          </cell>
          <cell r="E50" t="str">
            <v>U 1215</v>
          </cell>
          <cell r="G50" t="str">
            <v>R0B</v>
          </cell>
        </row>
        <row r="51">
          <cell r="A51" t="str">
            <v>Optho 01</v>
          </cell>
          <cell r="B51" t="str">
            <v>Carreire</v>
          </cell>
          <cell r="C51" t="str">
            <v>Magendie</v>
          </cell>
          <cell r="D51" t="str">
            <v>RDC</v>
          </cell>
          <cell r="E51" t="str">
            <v>U 1215</v>
          </cell>
          <cell r="G51" t="str">
            <v>R0C</v>
          </cell>
        </row>
        <row r="52">
          <cell r="A52" t="str">
            <v>Optho 02</v>
          </cell>
          <cell r="B52" t="str">
            <v>Carreire</v>
          </cell>
          <cell r="C52" t="str">
            <v>Magendie</v>
          </cell>
          <cell r="D52" t="str">
            <v>RDC</v>
          </cell>
          <cell r="E52" t="str">
            <v>U 1215</v>
          </cell>
          <cell r="G52" t="str">
            <v>R0C</v>
          </cell>
        </row>
        <row r="53">
          <cell r="A53" t="str">
            <v>Optho 03</v>
          </cell>
          <cell r="B53" t="str">
            <v>Carreire</v>
          </cell>
          <cell r="C53" t="str">
            <v>Magendie</v>
          </cell>
          <cell r="D53" t="str">
            <v>RDC</v>
          </cell>
          <cell r="E53" t="str">
            <v>U 1215</v>
          </cell>
          <cell r="G53" t="str">
            <v>R0C</v>
          </cell>
        </row>
        <row r="54">
          <cell r="A54" t="str">
            <v>Optho 04</v>
          </cell>
          <cell r="B54" t="str">
            <v>Carreire</v>
          </cell>
          <cell r="C54" t="str">
            <v>Magendie</v>
          </cell>
          <cell r="D54" t="str">
            <v>RDC</v>
          </cell>
          <cell r="E54" t="str">
            <v>U 1215</v>
          </cell>
          <cell r="G54" t="str">
            <v>R0C</v>
          </cell>
        </row>
        <row r="55">
          <cell r="A55" t="str">
            <v>Optho 05</v>
          </cell>
          <cell r="B55" t="str">
            <v>Carreire</v>
          </cell>
          <cell r="C55" t="str">
            <v>Magendie</v>
          </cell>
          <cell r="D55" t="str">
            <v>RDC</v>
          </cell>
          <cell r="E55" t="str">
            <v>U 1215</v>
          </cell>
          <cell r="G55" t="str">
            <v>R0C</v>
          </cell>
        </row>
        <row r="56">
          <cell r="A56" t="str">
            <v>Optho 06</v>
          </cell>
          <cell r="B56" t="str">
            <v>Carreire</v>
          </cell>
          <cell r="C56" t="str">
            <v>Magendie</v>
          </cell>
          <cell r="D56" t="str">
            <v>RDC</v>
          </cell>
          <cell r="E56" t="str">
            <v>U 1215</v>
          </cell>
          <cell r="G56" t="str">
            <v>R0C</v>
          </cell>
        </row>
        <row r="57">
          <cell r="A57" t="str">
            <v>optho sas 5 /6</v>
          </cell>
          <cell r="B57" t="str">
            <v>Carreire</v>
          </cell>
          <cell r="C57" t="str">
            <v>Magendie</v>
          </cell>
          <cell r="D57" t="str">
            <v>RDC</v>
          </cell>
          <cell r="E57" t="str">
            <v>U 1215</v>
          </cell>
          <cell r="G57" t="str">
            <v>R0C</v>
          </cell>
        </row>
        <row r="58">
          <cell r="A58" t="str">
            <v>Optho 07</v>
          </cell>
          <cell r="B58" t="str">
            <v>Carreire</v>
          </cell>
          <cell r="C58" t="str">
            <v>Magendie</v>
          </cell>
          <cell r="D58" t="str">
            <v>RDC</v>
          </cell>
          <cell r="E58" t="str">
            <v>U 1215</v>
          </cell>
          <cell r="G58" t="str">
            <v>R0C</v>
          </cell>
          <cell r="H58" t="str">
            <v>Circulation</v>
          </cell>
        </row>
        <row r="59">
          <cell r="A59" t="str">
            <v>Local transformateur</v>
          </cell>
          <cell r="B59" t="str">
            <v>Carreire</v>
          </cell>
          <cell r="C59" t="str">
            <v>Magendie</v>
          </cell>
          <cell r="D59" t="str">
            <v>RDC</v>
          </cell>
          <cell r="E59" t="str">
            <v>Dir Régionale</v>
          </cell>
          <cell r="G59" t="str">
            <v>R0C</v>
          </cell>
          <cell r="H59" t="str">
            <v>Local Elec Cfo</v>
          </cell>
        </row>
        <row r="60">
          <cell r="A60" t="str">
            <v>Local onduleur optho</v>
          </cell>
          <cell r="B60" t="str">
            <v>Carreire</v>
          </cell>
          <cell r="C60" t="str">
            <v>Magendie</v>
          </cell>
          <cell r="D60" t="str">
            <v>RDC</v>
          </cell>
          <cell r="E60" t="str">
            <v>Dir Régionale</v>
          </cell>
          <cell r="G60" t="str">
            <v>R0C</v>
          </cell>
          <cell r="H60" t="str">
            <v>Local Elec Cfo</v>
          </cell>
        </row>
        <row r="61">
          <cell r="A61" t="str">
            <v>Local groupe froid Carrier</v>
          </cell>
          <cell r="B61" t="str">
            <v>Carreire</v>
          </cell>
          <cell r="C61" t="str">
            <v>Magendie</v>
          </cell>
          <cell r="D61" t="str">
            <v>RDC</v>
          </cell>
          <cell r="E61" t="str">
            <v>Dir Régionale</v>
          </cell>
          <cell r="G61" t="str">
            <v>R0C</v>
          </cell>
          <cell r="H61" t="str">
            <v>Local CVC</v>
          </cell>
        </row>
        <row r="62">
          <cell r="A62" t="str">
            <v>Local groupe électrogène</v>
          </cell>
          <cell r="B62" t="str">
            <v>Carreire</v>
          </cell>
          <cell r="C62" t="str">
            <v>Magendie</v>
          </cell>
          <cell r="D62" t="str">
            <v>RDC</v>
          </cell>
          <cell r="E62" t="str">
            <v>Dir Régionale</v>
          </cell>
          <cell r="G62" t="str">
            <v>R0C</v>
          </cell>
          <cell r="H62" t="str">
            <v>Local Elec Cfo</v>
          </cell>
        </row>
        <row r="63">
          <cell r="A63" t="str">
            <v>évac dasri ??? Issue secours</v>
          </cell>
          <cell r="B63" t="str">
            <v>Carreire</v>
          </cell>
          <cell r="C63" t="str">
            <v>Magendie</v>
          </cell>
          <cell r="D63" t="str">
            <v>RDC</v>
          </cell>
          <cell r="E63" t="str">
            <v>U 1215</v>
          </cell>
          <cell r="G63" t="str">
            <v>R0C</v>
          </cell>
        </row>
        <row r="64">
          <cell r="A64" t="str">
            <v>Optho 08a</v>
          </cell>
          <cell r="B64" t="str">
            <v>Carreire</v>
          </cell>
          <cell r="C64" t="str">
            <v>Magendie</v>
          </cell>
          <cell r="D64" t="str">
            <v>RDC</v>
          </cell>
          <cell r="E64" t="str">
            <v>U 1215</v>
          </cell>
          <cell r="G64" t="str">
            <v>R0C</v>
          </cell>
        </row>
        <row r="65">
          <cell r="A65" t="str">
            <v>Optho 08b</v>
          </cell>
          <cell r="B65" t="str">
            <v>Carreire</v>
          </cell>
          <cell r="C65" t="str">
            <v>Magendie</v>
          </cell>
          <cell r="D65" t="str">
            <v>RDC</v>
          </cell>
          <cell r="E65" t="str">
            <v>U 1215</v>
          </cell>
          <cell r="G65" t="str">
            <v>R0C</v>
          </cell>
        </row>
        <row r="66">
          <cell r="A66" t="str">
            <v>Optho 09a</v>
          </cell>
          <cell r="B66" t="str">
            <v>Carreire</v>
          </cell>
          <cell r="C66" t="str">
            <v>Magendie</v>
          </cell>
          <cell r="D66" t="str">
            <v>RDC</v>
          </cell>
          <cell r="E66" t="str">
            <v>U 1215</v>
          </cell>
          <cell r="G66" t="str">
            <v>R0C</v>
          </cell>
        </row>
        <row r="67">
          <cell r="A67" t="str">
            <v>Optho 09b</v>
          </cell>
          <cell r="B67" t="str">
            <v>Carreire</v>
          </cell>
          <cell r="C67" t="str">
            <v>Magendie</v>
          </cell>
          <cell r="D67" t="str">
            <v>RDC</v>
          </cell>
          <cell r="E67" t="str">
            <v>U 1215</v>
          </cell>
          <cell r="G67" t="str">
            <v>R0C</v>
          </cell>
        </row>
        <row r="68">
          <cell r="A68" t="str">
            <v>Optho 10</v>
          </cell>
          <cell r="B68" t="str">
            <v>Carreire</v>
          </cell>
          <cell r="C68" t="str">
            <v>Magendie</v>
          </cell>
          <cell r="D68" t="str">
            <v>RDC</v>
          </cell>
          <cell r="E68" t="str">
            <v>U 1215</v>
          </cell>
          <cell r="G68" t="str">
            <v>R0C</v>
          </cell>
        </row>
        <row r="69">
          <cell r="A69" t="str">
            <v>Optho 11</v>
          </cell>
          <cell r="B69" t="str">
            <v>Carreire</v>
          </cell>
          <cell r="C69" t="str">
            <v>Magendie</v>
          </cell>
          <cell r="D69" t="str">
            <v>RDC</v>
          </cell>
          <cell r="E69" t="str">
            <v>U 1215</v>
          </cell>
          <cell r="G69" t="str">
            <v>R0C</v>
          </cell>
        </row>
        <row r="70">
          <cell r="A70" t="str">
            <v>Optho 12</v>
          </cell>
          <cell r="B70" t="str">
            <v>Carreire</v>
          </cell>
          <cell r="C70" t="str">
            <v>Magendie</v>
          </cell>
          <cell r="D70" t="str">
            <v>RDC</v>
          </cell>
          <cell r="E70" t="str">
            <v>U 1215</v>
          </cell>
          <cell r="G70" t="str">
            <v>R0C</v>
          </cell>
        </row>
        <row r="71">
          <cell r="A71" t="str">
            <v>Optho 13</v>
          </cell>
          <cell r="B71" t="str">
            <v>Carreire</v>
          </cell>
          <cell r="C71" t="str">
            <v>Magendie</v>
          </cell>
          <cell r="D71" t="str">
            <v>RDC</v>
          </cell>
          <cell r="E71" t="str">
            <v>U 1215</v>
          </cell>
          <cell r="G71" t="str">
            <v>R0C</v>
          </cell>
        </row>
        <row r="72">
          <cell r="A72" t="str">
            <v>Optho 14</v>
          </cell>
          <cell r="B72" t="str">
            <v>Carreire</v>
          </cell>
          <cell r="C72" t="str">
            <v>Magendie</v>
          </cell>
          <cell r="D72" t="str">
            <v>RDC</v>
          </cell>
          <cell r="E72" t="str">
            <v>U 1215</v>
          </cell>
          <cell r="G72" t="str">
            <v>R0C</v>
          </cell>
        </row>
        <row r="73">
          <cell r="A73" t="str">
            <v>Optho 15</v>
          </cell>
          <cell r="B73" t="str">
            <v>Carreire</v>
          </cell>
          <cell r="C73" t="str">
            <v>Magendie</v>
          </cell>
          <cell r="D73" t="str">
            <v>RDC</v>
          </cell>
          <cell r="E73" t="str">
            <v>U 1215</v>
          </cell>
          <cell r="G73" t="str">
            <v>R0C</v>
          </cell>
        </row>
        <row r="74">
          <cell r="A74" t="str">
            <v>Optho 16</v>
          </cell>
          <cell r="B74" t="str">
            <v>Carreire</v>
          </cell>
          <cell r="C74" t="str">
            <v>Magendie</v>
          </cell>
          <cell r="D74" t="str">
            <v>RDC</v>
          </cell>
          <cell r="E74" t="str">
            <v>U 1215</v>
          </cell>
          <cell r="G74" t="str">
            <v>R0C</v>
          </cell>
        </row>
        <row r="75">
          <cell r="A75" t="str">
            <v>Optho 17</v>
          </cell>
          <cell r="B75" t="str">
            <v>Carreire</v>
          </cell>
          <cell r="C75" t="str">
            <v>Magendie</v>
          </cell>
          <cell r="D75" t="str">
            <v>RDC</v>
          </cell>
          <cell r="E75" t="str">
            <v>U 1215</v>
          </cell>
          <cell r="G75" t="str">
            <v>R0C</v>
          </cell>
        </row>
        <row r="76">
          <cell r="A76" t="str">
            <v>Optho 18</v>
          </cell>
          <cell r="B76" t="str">
            <v>Carreire</v>
          </cell>
          <cell r="C76" t="str">
            <v>Magendie</v>
          </cell>
          <cell r="D76" t="str">
            <v>RDC</v>
          </cell>
          <cell r="E76" t="str">
            <v>U 1215</v>
          </cell>
          <cell r="G76" t="str">
            <v>R0C</v>
          </cell>
        </row>
        <row r="77">
          <cell r="A77" t="str">
            <v>Optho 19</v>
          </cell>
          <cell r="B77" t="str">
            <v>Carreire</v>
          </cell>
          <cell r="C77" t="str">
            <v>Magendie</v>
          </cell>
          <cell r="D77" t="str">
            <v>RDC</v>
          </cell>
          <cell r="E77" t="str">
            <v>U 1215</v>
          </cell>
          <cell r="G77" t="str">
            <v>R0C</v>
          </cell>
        </row>
        <row r="78">
          <cell r="A78" t="str">
            <v>Optho 20</v>
          </cell>
          <cell r="B78" t="str">
            <v>Carreire</v>
          </cell>
          <cell r="C78" t="str">
            <v>Magendie</v>
          </cell>
          <cell r="D78" t="str">
            <v>RDC</v>
          </cell>
          <cell r="E78" t="str">
            <v>U 1215</v>
          </cell>
          <cell r="G78" t="str">
            <v>R0C</v>
          </cell>
        </row>
        <row r="79">
          <cell r="A79" t="str">
            <v>Optho 21</v>
          </cell>
          <cell r="B79" t="str">
            <v>Carreire</v>
          </cell>
          <cell r="C79" t="str">
            <v>Magendie</v>
          </cell>
          <cell r="D79" t="str">
            <v>RDC</v>
          </cell>
          <cell r="E79" t="str">
            <v>U 1215</v>
          </cell>
          <cell r="G79" t="str">
            <v>R0C</v>
          </cell>
        </row>
        <row r="80">
          <cell r="A80" t="str">
            <v>Optho 22</v>
          </cell>
          <cell r="B80" t="str">
            <v>Carreire</v>
          </cell>
          <cell r="C80" t="str">
            <v>Magendie</v>
          </cell>
          <cell r="D80" t="str">
            <v>RDC</v>
          </cell>
          <cell r="E80" t="str">
            <v>U 1215</v>
          </cell>
          <cell r="G80" t="str">
            <v>R0C</v>
          </cell>
        </row>
        <row r="81">
          <cell r="A81" t="str">
            <v>Optho 23</v>
          </cell>
          <cell r="B81" t="str">
            <v>Carreire</v>
          </cell>
          <cell r="C81" t="str">
            <v>Magendie</v>
          </cell>
          <cell r="D81" t="str">
            <v>RDC</v>
          </cell>
          <cell r="E81" t="str">
            <v>U 1215</v>
          </cell>
          <cell r="G81" t="str">
            <v>R0C</v>
          </cell>
        </row>
        <row r="82">
          <cell r="A82" t="str">
            <v>B29</v>
          </cell>
          <cell r="B82" t="str">
            <v>Carreire</v>
          </cell>
          <cell r="C82" t="str">
            <v>Magendie</v>
          </cell>
          <cell r="D82" t="str">
            <v>RDC</v>
          </cell>
          <cell r="E82" t="str">
            <v>U 1215</v>
          </cell>
          <cell r="F82" t="str">
            <v>Revest</v>
          </cell>
          <cell r="G82" t="str">
            <v>R0B</v>
          </cell>
          <cell r="H82" t="str">
            <v>bureau</v>
          </cell>
          <cell r="I82" t="str">
            <v>Revest</v>
          </cell>
        </row>
        <row r="83">
          <cell r="A83" t="str">
            <v>B30</v>
          </cell>
          <cell r="B83" t="str">
            <v>Carreire</v>
          </cell>
          <cell r="C83" t="str">
            <v>Magendie</v>
          </cell>
          <cell r="D83" t="str">
            <v>RDC</v>
          </cell>
          <cell r="E83" t="str">
            <v>U 1215</v>
          </cell>
          <cell r="F83" t="str">
            <v>Abrous</v>
          </cell>
          <cell r="G83" t="str">
            <v>R0B</v>
          </cell>
          <cell r="H83" t="str">
            <v>bureau</v>
          </cell>
          <cell r="I83" t="str">
            <v>Abrous</v>
          </cell>
        </row>
        <row r="84">
          <cell r="A84" t="str">
            <v>B31</v>
          </cell>
          <cell r="B84" t="str">
            <v>Carreire</v>
          </cell>
          <cell r="C84" t="str">
            <v>Magendie</v>
          </cell>
          <cell r="D84" t="str">
            <v>RDC</v>
          </cell>
          <cell r="E84" t="str">
            <v>U 1215</v>
          </cell>
          <cell r="F84" t="str">
            <v>Abrous</v>
          </cell>
          <cell r="G84" t="str">
            <v>R0B</v>
          </cell>
          <cell r="H84" t="str">
            <v>bureau</v>
          </cell>
          <cell r="I84" t="str">
            <v>Abrous</v>
          </cell>
        </row>
        <row r="85">
          <cell r="A85" t="str">
            <v>B32</v>
          </cell>
          <cell r="B85" t="str">
            <v>Carreire</v>
          </cell>
          <cell r="C85" t="str">
            <v>Magendie</v>
          </cell>
          <cell r="D85" t="str">
            <v>RDC</v>
          </cell>
          <cell r="E85" t="str">
            <v>U 1215</v>
          </cell>
          <cell r="G85" t="str">
            <v>R0B</v>
          </cell>
          <cell r="H85" t="str">
            <v>cuisine</v>
          </cell>
        </row>
        <row r="86">
          <cell r="A86" t="str">
            <v>B33</v>
          </cell>
          <cell r="B86" t="str">
            <v>Carreire</v>
          </cell>
          <cell r="C86" t="str">
            <v>Magendie</v>
          </cell>
          <cell r="D86" t="str">
            <v>RDC</v>
          </cell>
          <cell r="E86" t="str">
            <v>U 1215</v>
          </cell>
          <cell r="G86" t="str">
            <v>R0B</v>
          </cell>
          <cell r="H86" t="str">
            <v>local copieur</v>
          </cell>
        </row>
        <row r="87">
          <cell r="A87" t="str">
            <v>B34</v>
          </cell>
          <cell r="B87" t="str">
            <v>Carreire</v>
          </cell>
          <cell r="C87" t="str">
            <v>Magendie</v>
          </cell>
          <cell r="D87" t="str">
            <v>RDC</v>
          </cell>
          <cell r="E87" t="str">
            <v>U 1215</v>
          </cell>
          <cell r="F87" t="str">
            <v>Abrous</v>
          </cell>
          <cell r="G87" t="str">
            <v>R0B</v>
          </cell>
          <cell r="H87" t="str">
            <v>bureau</v>
          </cell>
          <cell r="I87" t="str">
            <v>Abrous</v>
          </cell>
        </row>
        <row r="88">
          <cell r="A88" t="str">
            <v>B35</v>
          </cell>
          <cell r="B88" t="str">
            <v>Carreire</v>
          </cell>
          <cell r="C88" t="str">
            <v>Magendie</v>
          </cell>
          <cell r="D88" t="str">
            <v>RDC</v>
          </cell>
          <cell r="E88" t="str">
            <v>U 1215</v>
          </cell>
          <cell r="F88" t="str">
            <v>Abrous</v>
          </cell>
          <cell r="G88" t="str">
            <v>R0B</v>
          </cell>
          <cell r="H88" t="str">
            <v>bureau</v>
          </cell>
          <cell r="I88" t="str">
            <v>Abrous</v>
          </cell>
        </row>
        <row r="89">
          <cell r="A89" t="str">
            <v>B36</v>
          </cell>
          <cell r="B89" t="str">
            <v>Carreire</v>
          </cell>
          <cell r="C89" t="str">
            <v>Magendie</v>
          </cell>
          <cell r="D89" t="str">
            <v>RDC</v>
          </cell>
          <cell r="E89" t="str">
            <v>U 1215</v>
          </cell>
          <cell r="F89" t="str">
            <v>Abrous</v>
          </cell>
          <cell r="G89" t="str">
            <v>R0B</v>
          </cell>
          <cell r="H89" t="str">
            <v>bureau</v>
          </cell>
          <cell r="I89" t="str">
            <v>Abrous</v>
          </cell>
        </row>
        <row r="90">
          <cell r="A90" t="str">
            <v>B37</v>
          </cell>
          <cell r="B90" t="str">
            <v>Carreire</v>
          </cell>
          <cell r="C90" t="str">
            <v>Magendie</v>
          </cell>
          <cell r="D90" t="str">
            <v>RDC</v>
          </cell>
          <cell r="E90" t="str">
            <v>U 1215</v>
          </cell>
          <cell r="F90" t="str">
            <v>Deroche</v>
          </cell>
          <cell r="G90" t="str">
            <v>R0B</v>
          </cell>
          <cell r="H90" t="str">
            <v>bureau</v>
          </cell>
          <cell r="I90" t="str">
            <v>Deroche</v>
          </cell>
        </row>
        <row r="91">
          <cell r="A91" t="str">
            <v>B38</v>
          </cell>
          <cell r="B91" t="str">
            <v>Carreire</v>
          </cell>
          <cell r="C91" t="str">
            <v>Magendie</v>
          </cell>
          <cell r="D91" t="str">
            <v>RDC</v>
          </cell>
          <cell r="E91" t="str">
            <v>U 1215</v>
          </cell>
          <cell r="G91" t="str">
            <v>R0B</v>
          </cell>
          <cell r="H91" t="str">
            <v>onduleur + armoire tech</v>
          </cell>
        </row>
        <row r="92">
          <cell r="A92" t="str">
            <v>B39</v>
          </cell>
          <cell r="B92" t="str">
            <v>Carreire</v>
          </cell>
          <cell r="C92" t="str">
            <v>Magendie</v>
          </cell>
          <cell r="D92" t="str">
            <v>RDC</v>
          </cell>
          <cell r="E92" t="str">
            <v>U 1215</v>
          </cell>
          <cell r="F92" t="str">
            <v>Revest</v>
          </cell>
          <cell r="G92" t="str">
            <v>R0B</v>
          </cell>
          <cell r="H92" t="str">
            <v>bureau</v>
          </cell>
          <cell r="I92" t="str">
            <v>Revest</v>
          </cell>
        </row>
        <row r="93">
          <cell r="A93" t="str">
            <v>B40</v>
          </cell>
          <cell r="B93" t="str">
            <v>Carreire</v>
          </cell>
          <cell r="C93" t="str">
            <v>Magendie</v>
          </cell>
          <cell r="D93" t="str">
            <v>RDC</v>
          </cell>
          <cell r="E93" t="str">
            <v>U 1215</v>
          </cell>
          <cell r="F93" t="str">
            <v>Abrous</v>
          </cell>
          <cell r="G93" t="str">
            <v>R0B</v>
          </cell>
          <cell r="H93" t="str">
            <v>bureau</v>
          </cell>
          <cell r="I93" t="str">
            <v>Abrous</v>
          </cell>
        </row>
        <row r="94">
          <cell r="A94" t="str">
            <v>B41</v>
          </cell>
          <cell r="B94" t="str">
            <v>Carreire</v>
          </cell>
          <cell r="C94" t="str">
            <v>Magendie</v>
          </cell>
          <cell r="D94" t="str">
            <v>RDC</v>
          </cell>
          <cell r="E94" t="str">
            <v>U 1215</v>
          </cell>
          <cell r="F94" t="str">
            <v>Revest</v>
          </cell>
          <cell r="G94" t="str">
            <v>R0B</v>
          </cell>
          <cell r="H94" t="str">
            <v>bureau</v>
          </cell>
          <cell r="I94" t="str">
            <v>Revest</v>
          </cell>
        </row>
        <row r="95">
          <cell r="A95" t="str">
            <v>B42</v>
          </cell>
          <cell r="B95" t="str">
            <v>Carreire</v>
          </cell>
          <cell r="C95" t="str">
            <v>Magendie</v>
          </cell>
          <cell r="D95" t="str">
            <v>RDC</v>
          </cell>
          <cell r="E95" t="str">
            <v>U 1215</v>
          </cell>
          <cell r="F95" t="str">
            <v>Deroche</v>
          </cell>
          <cell r="G95" t="str">
            <v>R0B</v>
          </cell>
          <cell r="H95" t="str">
            <v>bureau</v>
          </cell>
          <cell r="I95" t="str">
            <v>Deroche</v>
          </cell>
        </row>
        <row r="96">
          <cell r="A96" t="str">
            <v>B43</v>
          </cell>
          <cell r="B96" t="str">
            <v>Carreire</v>
          </cell>
          <cell r="C96" t="str">
            <v>Magendie</v>
          </cell>
          <cell r="D96" t="str">
            <v>RDC</v>
          </cell>
          <cell r="E96" t="str">
            <v>U 1215</v>
          </cell>
          <cell r="F96" t="str">
            <v>Abrous</v>
          </cell>
          <cell r="G96" t="str">
            <v>R0B</v>
          </cell>
          <cell r="H96" t="str">
            <v>bureau</v>
          </cell>
          <cell r="I96" t="str">
            <v>Abrous</v>
          </cell>
        </row>
        <row r="97">
          <cell r="A97" t="str">
            <v>Directeur</v>
          </cell>
          <cell r="B97" t="str">
            <v>Carreire</v>
          </cell>
          <cell r="C97" t="str">
            <v>Magendie</v>
          </cell>
          <cell r="D97" t="str">
            <v>RDC</v>
          </cell>
          <cell r="E97" t="str">
            <v>U 1215</v>
          </cell>
          <cell r="F97" t="str">
            <v>Revest</v>
          </cell>
          <cell r="G97" t="str">
            <v>R0B</v>
          </cell>
          <cell r="H97" t="str">
            <v>bureau</v>
          </cell>
          <cell r="I97" t="str">
            <v>Revest</v>
          </cell>
        </row>
        <row r="98">
          <cell r="A98" t="str">
            <v>C44</v>
          </cell>
          <cell r="B98" t="str">
            <v>Carreire</v>
          </cell>
          <cell r="C98" t="str">
            <v>Magendie</v>
          </cell>
          <cell r="D98" t="str">
            <v>RDC</v>
          </cell>
          <cell r="E98" t="str">
            <v>U 1215</v>
          </cell>
          <cell r="F98" t="str">
            <v>PCA</v>
          </cell>
          <cell r="G98" t="str">
            <v>R0B</v>
          </cell>
          <cell r="H98" t="str">
            <v>labo</v>
          </cell>
          <cell r="I98" t="str">
            <v>PCA</v>
          </cell>
        </row>
        <row r="99">
          <cell r="A99" t="str">
            <v>C45a</v>
          </cell>
          <cell r="B99" t="str">
            <v>Carreire</v>
          </cell>
          <cell r="C99" t="str">
            <v>Magendie</v>
          </cell>
          <cell r="D99" t="str">
            <v>RDC</v>
          </cell>
          <cell r="E99" t="str">
            <v>U 1215</v>
          </cell>
          <cell r="F99" t="str">
            <v>Revest</v>
          </cell>
          <cell r="G99" t="str">
            <v>R0B</v>
          </cell>
          <cell r="H99" t="str">
            <v>labo</v>
          </cell>
          <cell r="I99" t="str">
            <v>Revest</v>
          </cell>
        </row>
        <row r="100">
          <cell r="A100" t="str">
            <v>C45b</v>
          </cell>
          <cell r="B100" t="str">
            <v>Carreire</v>
          </cell>
          <cell r="C100" t="str">
            <v>Magendie</v>
          </cell>
          <cell r="D100" t="str">
            <v>RDC</v>
          </cell>
          <cell r="E100" t="str">
            <v>U 1215</v>
          </cell>
          <cell r="F100" t="str">
            <v>Revest</v>
          </cell>
          <cell r="G100" t="str">
            <v>R0B</v>
          </cell>
          <cell r="H100" t="str">
            <v>labo</v>
          </cell>
          <cell r="I100" t="str">
            <v>Revest</v>
          </cell>
        </row>
        <row r="101">
          <cell r="A101" t="str">
            <v>C46</v>
          </cell>
          <cell r="B101" t="str">
            <v>Carreire</v>
          </cell>
          <cell r="C101" t="str">
            <v>Magendie</v>
          </cell>
          <cell r="D101" t="str">
            <v>RDC</v>
          </cell>
          <cell r="E101" t="str">
            <v>U 1215</v>
          </cell>
          <cell r="F101" t="str">
            <v>Revest</v>
          </cell>
          <cell r="G101" t="str">
            <v>R0B</v>
          </cell>
          <cell r="H101" t="str">
            <v>labo salle pesée</v>
          </cell>
          <cell r="I101" t="str">
            <v>Revest</v>
          </cell>
        </row>
        <row r="102">
          <cell r="A102" t="str">
            <v>C47</v>
          </cell>
          <cell r="B102" t="str">
            <v>Carreire</v>
          </cell>
          <cell r="C102" t="str">
            <v>Magendie</v>
          </cell>
          <cell r="D102" t="str">
            <v>RDC</v>
          </cell>
          <cell r="E102" t="str">
            <v>U 1215</v>
          </cell>
          <cell r="F102" t="str">
            <v>Revest</v>
          </cell>
          <cell r="G102" t="str">
            <v>R0B</v>
          </cell>
          <cell r="H102" t="str">
            <v>labo photo</v>
          </cell>
          <cell r="I102" t="str">
            <v>Revest</v>
          </cell>
        </row>
        <row r="103">
          <cell r="A103" t="str">
            <v>C48</v>
          </cell>
          <cell r="B103" t="str">
            <v>Carreire</v>
          </cell>
          <cell r="C103" t="str">
            <v>Magendie</v>
          </cell>
          <cell r="D103" t="str">
            <v>RDC</v>
          </cell>
          <cell r="E103" t="str">
            <v>U 1215</v>
          </cell>
          <cell r="F103" t="str">
            <v>Abrous</v>
          </cell>
          <cell r="G103" t="str">
            <v>R0B</v>
          </cell>
          <cell r="H103" t="str">
            <v>labo</v>
          </cell>
          <cell r="I103" t="str">
            <v>Abrous</v>
          </cell>
        </row>
        <row r="104">
          <cell r="A104" t="str">
            <v>C49</v>
          </cell>
          <cell r="B104" t="str">
            <v>Carreire</v>
          </cell>
          <cell r="C104" t="str">
            <v>Magendie</v>
          </cell>
          <cell r="D104" t="str">
            <v>RDC</v>
          </cell>
          <cell r="E104" t="str">
            <v>U 1215</v>
          </cell>
          <cell r="F104" t="str">
            <v>Abrous</v>
          </cell>
          <cell r="G104" t="str">
            <v>R0B</v>
          </cell>
          <cell r="H104" t="str">
            <v>labo</v>
          </cell>
          <cell r="I104" t="str">
            <v>Abrous</v>
          </cell>
        </row>
        <row r="105">
          <cell r="A105" t="str">
            <v>C50</v>
          </cell>
          <cell r="B105" t="str">
            <v>Carreire</v>
          </cell>
          <cell r="C105" t="str">
            <v>Magendie</v>
          </cell>
          <cell r="D105" t="str">
            <v>RDC</v>
          </cell>
          <cell r="E105" t="str">
            <v>U 1215</v>
          </cell>
          <cell r="G105" t="str">
            <v>R0B</v>
          </cell>
          <cell r="H105" t="str">
            <v>laverie</v>
          </cell>
        </row>
        <row r="106">
          <cell r="A106" t="str">
            <v>C51</v>
          </cell>
          <cell r="B106" t="str">
            <v>Carreire</v>
          </cell>
          <cell r="C106" t="str">
            <v>Magendie</v>
          </cell>
          <cell r="D106" t="str">
            <v>RDC</v>
          </cell>
          <cell r="E106" t="str">
            <v>U 1215</v>
          </cell>
          <cell r="G106" t="str">
            <v>R0B</v>
          </cell>
          <cell r="H106" t="str">
            <v>sas + chambre froide</v>
          </cell>
        </row>
        <row r="107">
          <cell r="A107" t="str">
            <v>C52</v>
          </cell>
          <cell r="B107" t="str">
            <v>Carreire</v>
          </cell>
          <cell r="C107" t="str">
            <v>Magendie</v>
          </cell>
          <cell r="D107" t="str">
            <v>RDC</v>
          </cell>
          <cell r="E107" t="str">
            <v>U 1215</v>
          </cell>
          <cell r="G107" t="str">
            <v>R0B</v>
          </cell>
          <cell r="H107" t="str">
            <v>-80 + congélateurs</v>
          </cell>
        </row>
        <row r="108">
          <cell r="A108" t="str">
            <v>C53</v>
          </cell>
          <cell r="B108" t="str">
            <v>Carreire</v>
          </cell>
          <cell r="C108" t="str">
            <v>Magendie</v>
          </cell>
          <cell r="D108" t="str">
            <v>RDC</v>
          </cell>
          <cell r="E108" t="str">
            <v>U 1215</v>
          </cell>
          <cell r="F108" t="str">
            <v>Abrous</v>
          </cell>
          <cell r="G108" t="str">
            <v>R0B</v>
          </cell>
          <cell r="H108" t="str">
            <v>labo</v>
          </cell>
          <cell r="I108" t="str">
            <v>Abrous</v>
          </cell>
        </row>
        <row r="109">
          <cell r="A109" t="str">
            <v>C54</v>
          </cell>
          <cell r="B109" t="str">
            <v>Carreire</v>
          </cell>
          <cell r="C109" t="str">
            <v>Magendie</v>
          </cell>
          <cell r="D109" t="str">
            <v>RDC</v>
          </cell>
          <cell r="E109" t="str">
            <v>U 1215</v>
          </cell>
          <cell r="F109" t="str">
            <v>Revest</v>
          </cell>
          <cell r="G109" t="str">
            <v>R0B</v>
          </cell>
          <cell r="H109" t="str">
            <v>L2</v>
          </cell>
          <cell r="I109" t="str">
            <v>Revest</v>
          </cell>
        </row>
        <row r="110">
          <cell r="A110" t="str">
            <v>C55</v>
          </cell>
          <cell r="B110" t="str">
            <v>Carreire</v>
          </cell>
          <cell r="C110" t="str">
            <v>Magendie</v>
          </cell>
          <cell r="D110" t="str">
            <v>RDC</v>
          </cell>
          <cell r="E110" t="str">
            <v>U 1215</v>
          </cell>
          <cell r="F110" t="str">
            <v>Abrous</v>
          </cell>
          <cell r="G110" t="str">
            <v>R0B</v>
          </cell>
          <cell r="H110" t="str">
            <v>Stokage + labo</v>
          </cell>
          <cell r="I110" t="str">
            <v>Abrous</v>
          </cell>
        </row>
        <row r="111">
          <cell r="A111" t="str">
            <v>C56</v>
          </cell>
          <cell r="B111" t="str">
            <v>Carreire</v>
          </cell>
          <cell r="C111" t="str">
            <v>Magendie</v>
          </cell>
          <cell r="D111" t="str">
            <v>RDC</v>
          </cell>
          <cell r="E111" t="str">
            <v>U 1215</v>
          </cell>
          <cell r="F111" t="str">
            <v>PCA</v>
          </cell>
          <cell r="H111" t="str">
            <v>labo</v>
          </cell>
          <cell r="I111" t="str">
            <v>PCA</v>
          </cell>
        </row>
        <row r="112">
          <cell r="A112" t="str">
            <v>D1</v>
          </cell>
          <cell r="B112" t="str">
            <v>Carreire</v>
          </cell>
          <cell r="C112" t="str">
            <v>Magendie</v>
          </cell>
          <cell r="D112" t="str">
            <v>RDC</v>
          </cell>
          <cell r="E112" t="str">
            <v>U 1215</v>
          </cell>
          <cell r="F112" t="str">
            <v>ADMIN U 1215</v>
          </cell>
          <cell r="G112" t="str">
            <v>R0G</v>
          </cell>
          <cell r="H112" t="str">
            <v>Bureau</v>
          </cell>
        </row>
        <row r="113">
          <cell r="A113" t="str">
            <v>D2</v>
          </cell>
          <cell r="B113" t="str">
            <v>Carreire</v>
          </cell>
          <cell r="C113" t="str">
            <v>Magendie</v>
          </cell>
          <cell r="D113" t="str">
            <v>RDC</v>
          </cell>
          <cell r="E113" t="str">
            <v>U 1215</v>
          </cell>
          <cell r="F113" t="str">
            <v>ADMIN U 1215</v>
          </cell>
          <cell r="G113" t="str">
            <v>R0G</v>
          </cell>
          <cell r="H113" t="str">
            <v>Bureau</v>
          </cell>
        </row>
        <row r="114">
          <cell r="A114" t="str">
            <v>D3</v>
          </cell>
          <cell r="B114" t="str">
            <v>Carreire</v>
          </cell>
          <cell r="C114" t="str">
            <v>Magendie</v>
          </cell>
          <cell r="D114" t="str">
            <v>RDC</v>
          </cell>
          <cell r="E114" t="str">
            <v>U 1215</v>
          </cell>
          <cell r="F114" t="str">
            <v>ADMIN U 1215</v>
          </cell>
          <cell r="G114" t="str">
            <v>R0G</v>
          </cell>
          <cell r="H114" t="str">
            <v>Salle de réunion</v>
          </cell>
        </row>
        <row r="115">
          <cell r="A115" t="str">
            <v>D4</v>
          </cell>
          <cell r="B115" t="str">
            <v>Carreire</v>
          </cell>
          <cell r="C115" t="str">
            <v>Magendie</v>
          </cell>
          <cell r="D115" t="str">
            <v>RDC</v>
          </cell>
          <cell r="E115" t="str">
            <v>U 1215</v>
          </cell>
          <cell r="F115" t="str">
            <v>ADMIN U 1215</v>
          </cell>
          <cell r="G115" t="str">
            <v>R0G</v>
          </cell>
          <cell r="H115" t="str">
            <v>Bureau</v>
          </cell>
          <cell r="I115" t="str">
            <v>Secrétaire général</v>
          </cell>
        </row>
        <row r="116">
          <cell r="A116" t="str">
            <v>D5</v>
          </cell>
          <cell r="B116" t="str">
            <v>Carreire</v>
          </cell>
          <cell r="C116" t="str">
            <v>Magendie</v>
          </cell>
          <cell r="D116" t="str">
            <v>RDC</v>
          </cell>
          <cell r="E116" t="str">
            <v>U 1215</v>
          </cell>
          <cell r="F116" t="str">
            <v>ADMIN U 1215</v>
          </cell>
          <cell r="G116" t="str">
            <v>R0G</v>
          </cell>
          <cell r="H116" t="str">
            <v>Bureau</v>
          </cell>
        </row>
        <row r="117">
          <cell r="A117" t="str">
            <v>D6</v>
          </cell>
          <cell r="B117" t="str">
            <v>Carreire</v>
          </cell>
          <cell r="C117" t="str">
            <v>Magendie</v>
          </cell>
          <cell r="D117" t="str">
            <v>RDC</v>
          </cell>
          <cell r="E117" t="str">
            <v>U 1215</v>
          </cell>
          <cell r="F117" t="str">
            <v>ADMIN U 1215</v>
          </cell>
          <cell r="G117" t="str">
            <v>R0G</v>
          </cell>
          <cell r="H117" t="str">
            <v>Bureau</v>
          </cell>
        </row>
        <row r="118">
          <cell r="A118" t="str">
            <v>D7</v>
          </cell>
          <cell r="B118" t="str">
            <v>Carreire</v>
          </cell>
          <cell r="C118" t="str">
            <v>Magendie</v>
          </cell>
          <cell r="D118" t="str">
            <v>RDC</v>
          </cell>
          <cell r="E118" t="str">
            <v>U 1215</v>
          </cell>
          <cell r="F118" t="str">
            <v>ADMIN U 1215</v>
          </cell>
          <cell r="G118" t="str">
            <v>R0G</v>
          </cell>
          <cell r="H118" t="str">
            <v>Bureau</v>
          </cell>
        </row>
        <row r="119">
          <cell r="A119" t="str">
            <v>D8</v>
          </cell>
          <cell r="B119" t="str">
            <v>Carreire</v>
          </cell>
          <cell r="C119" t="str">
            <v>Magendie</v>
          </cell>
          <cell r="D119" t="str">
            <v>RDC</v>
          </cell>
          <cell r="E119" t="str">
            <v>U 1215</v>
          </cell>
          <cell r="F119" t="str">
            <v>ADMIN U 1215</v>
          </cell>
          <cell r="G119" t="str">
            <v>R0G</v>
          </cell>
          <cell r="H119" t="str">
            <v>Bureau</v>
          </cell>
        </row>
        <row r="120">
          <cell r="A120" t="str">
            <v>D9</v>
          </cell>
          <cell r="B120" t="str">
            <v>Carreire</v>
          </cell>
          <cell r="C120" t="str">
            <v>Magendie</v>
          </cell>
          <cell r="D120" t="str">
            <v>RDC</v>
          </cell>
          <cell r="E120" t="str">
            <v>U 1215</v>
          </cell>
          <cell r="F120" t="str">
            <v>ADMIN U 1215</v>
          </cell>
          <cell r="G120" t="str">
            <v>R0G</v>
          </cell>
          <cell r="H120" t="str">
            <v>Bureau</v>
          </cell>
        </row>
        <row r="121">
          <cell r="A121" t="str">
            <v>D10</v>
          </cell>
          <cell r="B121" t="str">
            <v>Carreire</v>
          </cell>
          <cell r="C121" t="str">
            <v>Magendie</v>
          </cell>
          <cell r="D121" t="str">
            <v>RDC</v>
          </cell>
          <cell r="E121" t="str">
            <v>U 1215</v>
          </cell>
          <cell r="F121" t="str">
            <v>ADMIN U 1215</v>
          </cell>
          <cell r="G121" t="str">
            <v>R0G</v>
          </cell>
          <cell r="H121" t="str">
            <v>Bureau</v>
          </cell>
        </row>
        <row r="122">
          <cell r="A122" t="str">
            <v>D11</v>
          </cell>
          <cell r="B122" t="str">
            <v>Carreire</v>
          </cell>
          <cell r="C122" t="str">
            <v>Magendie</v>
          </cell>
          <cell r="D122" t="str">
            <v>RDC</v>
          </cell>
          <cell r="E122" t="str">
            <v>U 1215</v>
          </cell>
          <cell r="F122" t="str">
            <v>ADMIN U 1215</v>
          </cell>
          <cell r="G122" t="str">
            <v>R0G</v>
          </cell>
          <cell r="H122" t="str">
            <v>Bureau</v>
          </cell>
        </row>
        <row r="123">
          <cell r="A123" t="str">
            <v>D12</v>
          </cell>
          <cell r="B123" t="str">
            <v>Carreire</v>
          </cell>
          <cell r="C123" t="str">
            <v>Magendie</v>
          </cell>
          <cell r="D123" t="str">
            <v>RDC</v>
          </cell>
          <cell r="E123" t="str">
            <v>U 1215</v>
          </cell>
          <cell r="F123" t="str">
            <v>ADMIN U 1215</v>
          </cell>
          <cell r="G123" t="str">
            <v>R0G</v>
          </cell>
          <cell r="H123" t="str">
            <v>Bureau</v>
          </cell>
        </row>
        <row r="124">
          <cell r="A124" t="str">
            <v>D13</v>
          </cell>
          <cell r="B124" t="str">
            <v>Carreire</v>
          </cell>
          <cell r="C124" t="str">
            <v>Magendie</v>
          </cell>
          <cell r="D124" t="str">
            <v>RDC</v>
          </cell>
          <cell r="E124" t="str">
            <v>U 1215</v>
          </cell>
          <cell r="F124" t="str">
            <v>ADMIN U 1215</v>
          </cell>
          <cell r="G124" t="str">
            <v>R0G</v>
          </cell>
          <cell r="H124" t="str">
            <v>Bureau</v>
          </cell>
        </row>
        <row r="125">
          <cell r="A125" t="str">
            <v>D14</v>
          </cell>
          <cell r="B125" t="str">
            <v>Carreire</v>
          </cell>
          <cell r="C125" t="str">
            <v>Magendie</v>
          </cell>
          <cell r="D125" t="str">
            <v>RDC</v>
          </cell>
          <cell r="E125" t="str">
            <v>U 1215</v>
          </cell>
          <cell r="F125" t="str">
            <v>ADMIN U 1215</v>
          </cell>
          <cell r="G125" t="str">
            <v>R0G</v>
          </cell>
          <cell r="H125" t="str">
            <v>Cuisine</v>
          </cell>
        </row>
        <row r="126">
          <cell r="A126" t="str">
            <v>D15</v>
          </cell>
          <cell r="B126" t="str">
            <v>Carreire</v>
          </cell>
          <cell r="C126" t="str">
            <v>Magendie</v>
          </cell>
          <cell r="D126" t="str">
            <v>RDC</v>
          </cell>
          <cell r="E126" t="str">
            <v>U 1215</v>
          </cell>
          <cell r="F126" t="str">
            <v>ADMIN U 1215</v>
          </cell>
          <cell r="G126" t="str">
            <v>R0G</v>
          </cell>
          <cell r="H126" t="str">
            <v>Archives</v>
          </cell>
        </row>
        <row r="127">
          <cell r="A127" t="str">
            <v>D16</v>
          </cell>
          <cell r="B127" t="str">
            <v>Carreire</v>
          </cell>
          <cell r="C127" t="str">
            <v>Magendie</v>
          </cell>
          <cell r="D127" t="str">
            <v>RDC</v>
          </cell>
          <cell r="E127" t="str">
            <v>U 1215</v>
          </cell>
          <cell r="F127" t="str">
            <v>ADMIN U 1215</v>
          </cell>
          <cell r="G127" t="str">
            <v>R0G</v>
          </cell>
          <cell r="H127" t="str">
            <v>Local Elec Cfo</v>
          </cell>
        </row>
        <row r="128">
          <cell r="A128" t="str">
            <v>D17</v>
          </cell>
          <cell r="B128" t="str">
            <v>Carreire</v>
          </cell>
          <cell r="C128" t="str">
            <v>Magendie</v>
          </cell>
          <cell r="D128" t="str">
            <v>RDC</v>
          </cell>
          <cell r="E128" t="str">
            <v>U 1215</v>
          </cell>
          <cell r="F128" t="str">
            <v>Communs</v>
          </cell>
          <cell r="G128" t="str">
            <v>R0G</v>
          </cell>
          <cell r="H128" t="str">
            <v>Local copieur</v>
          </cell>
        </row>
        <row r="129">
          <cell r="A129" t="str">
            <v>D18</v>
          </cell>
          <cell r="B129" t="str">
            <v>Carreire</v>
          </cell>
          <cell r="C129" t="str">
            <v>Magendie</v>
          </cell>
          <cell r="D129" t="str">
            <v>RDC</v>
          </cell>
          <cell r="E129" t="str">
            <v>U 1215</v>
          </cell>
          <cell r="F129" t="str">
            <v>Communs</v>
          </cell>
          <cell r="G129" t="str">
            <v>R0G</v>
          </cell>
          <cell r="H129" t="str">
            <v>Circulation</v>
          </cell>
        </row>
        <row r="130">
          <cell r="A130" t="str">
            <v>Hall Magendie</v>
          </cell>
          <cell r="B130" t="str">
            <v>Carreire</v>
          </cell>
          <cell r="C130" t="str">
            <v>Magendie</v>
          </cell>
          <cell r="D130" t="str">
            <v>RDC</v>
          </cell>
          <cell r="E130" t="str">
            <v>U 1215</v>
          </cell>
          <cell r="F130" t="str">
            <v>Communs</v>
          </cell>
          <cell r="G130" t="str">
            <v>R0A</v>
          </cell>
          <cell r="H130" t="str">
            <v>Hall d'entrée</v>
          </cell>
        </row>
        <row r="131">
          <cell r="A131" t="str">
            <v>Accueil</v>
          </cell>
          <cell r="B131" t="str">
            <v>Carreire</v>
          </cell>
          <cell r="C131" t="str">
            <v>Magendie</v>
          </cell>
          <cell r="D131" t="str">
            <v>RDC</v>
          </cell>
          <cell r="E131" t="str">
            <v>Dél Régionale</v>
          </cell>
          <cell r="F131" t="str">
            <v>Patrimoine Immobilier</v>
          </cell>
          <cell r="G131" t="str">
            <v>R0E</v>
          </cell>
          <cell r="H131" t="str">
            <v>Accueil</v>
          </cell>
        </row>
        <row r="132">
          <cell r="A132" t="str">
            <v>Ascenseur</v>
          </cell>
          <cell r="B132" t="str">
            <v>Carreire</v>
          </cell>
          <cell r="C132" t="str">
            <v>Magendie</v>
          </cell>
          <cell r="D132" t="str">
            <v>RDC</v>
          </cell>
          <cell r="E132" t="str">
            <v>Dél Régionale</v>
          </cell>
          <cell r="F132" t="str">
            <v>Patrimoine Immobilier</v>
          </cell>
          <cell r="G132" t="str">
            <v>R0A</v>
          </cell>
          <cell r="H132" t="str">
            <v>Ascenceur</v>
          </cell>
        </row>
        <row r="133">
          <cell r="A133" t="str">
            <v>Formation</v>
          </cell>
          <cell r="B133" t="str">
            <v>Carreire</v>
          </cell>
          <cell r="C133" t="str">
            <v>Magendie</v>
          </cell>
          <cell r="D133" t="str">
            <v>RDC</v>
          </cell>
          <cell r="E133" t="str">
            <v>Dél Régionale</v>
          </cell>
          <cell r="F133" t="str">
            <v>Ressources Humaines</v>
          </cell>
          <cell r="G133" t="str">
            <v>R0E</v>
          </cell>
          <cell r="H133" t="str">
            <v>Salle de formation</v>
          </cell>
        </row>
        <row r="134">
          <cell r="A134" t="str">
            <v>Réunion</v>
          </cell>
          <cell r="B134" t="str">
            <v>Carreire</v>
          </cell>
          <cell r="C134" t="str">
            <v>Magendie</v>
          </cell>
          <cell r="D134" t="str">
            <v>RDC</v>
          </cell>
          <cell r="E134" t="str">
            <v>Dél Régionale</v>
          </cell>
          <cell r="F134" t="str">
            <v>Patrimoine Immobilier</v>
          </cell>
          <cell r="G134" t="str">
            <v>R0E</v>
          </cell>
          <cell r="H134" t="str">
            <v>Salle de réunion</v>
          </cell>
        </row>
        <row r="135">
          <cell r="A135" t="str">
            <v>Systèmes d'information</v>
          </cell>
          <cell r="B135" t="str">
            <v>Carreire</v>
          </cell>
          <cell r="C135" t="str">
            <v>Magendie</v>
          </cell>
          <cell r="D135" t="str">
            <v>RDC</v>
          </cell>
          <cell r="E135" t="str">
            <v>Dél Régionale</v>
          </cell>
          <cell r="F135" t="str">
            <v>Systèmes d'information</v>
          </cell>
          <cell r="G135" t="str">
            <v>R0E</v>
          </cell>
          <cell r="H135" t="str">
            <v>Bureau</v>
          </cell>
        </row>
        <row r="136">
          <cell r="A136" t="str">
            <v>Pôle Achats Marchés</v>
          </cell>
          <cell r="B136" t="str">
            <v>Carreire</v>
          </cell>
          <cell r="C136" t="str">
            <v>Magendie</v>
          </cell>
          <cell r="D136" t="str">
            <v>RDC</v>
          </cell>
          <cell r="E136" t="str">
            <v>Dél Régionale</v>
          </cell>
          <cell r="F136" t="str">
            <v>Finances Comptabilités</v>
          </cell>
          <cell r="G136" t="str">
            <v>R0E</v>
          </cell>
          <cell r="H136" t="str">
            <v>Bureau</v>
          </cell>
        </row>
        <row r="137">
          <cell r="A137" t="str">
            <v>Resp Patrimoine immobilier</v>
          </cell>
          <cell r="B137" t="str">
            <v>Carreire</v>
          </cell>
          <cell r="C137" t="str">
            <v>Magendie</v>
          </cell>
          <cell r="D137" t="str">
            <v>RDC</v>
          </cell>
          <cell r="E137" t="str">
            <v>Dél Régionale</v>
          </cell>
          <cell r="F137" t="str">
            <v>Patrimoine Immobilier</v>
          </cell>
          <cell r="G137" t="str">
            <v>R0E</v>
          </cell>
          <cell r="H137" t="str">
            <v>Bureau</v>
          </cell>
        </row>
        <row r="138">
          <cell r="A138" t="str">
            <v>Equipe Immobilier 1</v>
          </cell>
          <cell r="B138" t="str">
            <v>Carreire</v>
          </cell>
          <cell r="C138" t="str">
            <v>Magendie</v>
          </cell>
          <cell r="D138" t="str">
            <v>RDC</v>
          </cell>
          <cell r="E138" t="str">
            <v>Dél Régionale</v>
          </cell>
          <cell r="F138" t="str">
            <v>Patrimoine Immobilier</v>
          </cell>
          <cell r="G138" t="str">
            <v>R0E</v>
          </cell>
          <cell r="H138" t="str">
            <v>Bureau</v>
          </cell>
        </row>
        <row r="139">
          <cell r="A139" t="str">
            <v>Local copieur</v>
          </cell>
          <cell r="B139" t="str">
            <v>Carreire</v>
          </cell>
          <cell r="C139" t="str">
            <v>Magendie</v>
          </cell>
          <cell r="D139" t="str">
            <v>RDC</v>
          </cell>
          <cell r="E139" t="str">
            <v>Dél Régionale</v>
          </cell>
          <cell r="F139" t="str">
            <v>Communs</v>
          </cell>
          <cell r="G139" t="str">
            <v>R0E</v>
          </cell>
          <cell r="H139" t="str">
            <v>Local copieur</v>
          </cell>
        </row>
        <row r="140">
          <cell r="A140" t="str">
            <v>Circulation SI patrimoine</v>
          </cell>
          <cell r="B140" t="str">
            <v>Carreire</v>
          </cell>
          <cell r="C140" t="str">
            <v>Magendie</v>
          </cell>
          <cell r="D140" t="str">
            <v>RDC</v>
          </cell>
          <cell r="E140" t="str">
            <v>Dél Régionale</v>
          </cell>
          <cell r="F140" t="str">
            <v>Communs</v>
          </cell>
          <cell r="G140" t="str">
            <v>R0E</v>
          </cell>
          <cell r="H140" t="str">
            <v>Circulation</v>
          </cell>
        </row>
        <row r="141">
          <cell r="A141" t="str">
            <v>Circulation Atelier conférence</v>
          </cell>
          <cell r="B141" t="str">
            <v>Carreire</v>
          </cell>
          <cell r="C141" t="str">
            <v>Magendie</v>
          </cell>
          <cell r="D141" t="str">
            <v>RDC</v>
          </cell>
          <cell r="E141" t="str">
            <v>Dél Régionale</v>
          </cell>
          <cell r="F141" t="str">
            <v>Communs</v>
          </cell>
          <cell r="G141" t="str">
            <v>R0E</v>
          </cell>
          <cell r="H141" t="str">
            <v>Circulation</v>
          </cell>
        </row>
        <row r="142">
          <cell r="A142" t="str">
            <v>AT01  cuisine</v>
          </cell>
          <cell r="B142" t="str">
            <v>Carreire</v>
          </cell>
          <cell r="C142" t="str">
            <v>Magendie</v>
          </cell>
          <cell r="D142" t="str">
            <v>RDC</v>
          </cell>
          <cell r="E142" t="str">
            <v>Dél Régionale</v>
          </cell>
          <cell r="G142" t="str">
            <v>R0E</v>
          </cell>
          <cell r="H142" t="str">
            <v>Cuisine</v>
          </cell>
        </row>
        <row r="143">
          <cell r="A143" t="str">
            <v>AT01  coordinateur</v>
          </cell>
          <cell r="B143" t="str">
            <v>Carreire</v>
          </cell>
          <cell r="C143" t="str">
            <v>Magendie</v>
          </cell>
          <cell r="D143" t="str">
            <v>RDC</v>
          </cell>
          <cell r="E143" t="str">
            <v>Dél Régionale</v>
          </cell>
          <cell r="F143" t="str">
            <v>Patrimoine Immobilier</v>
          </cell>
          <cell r="G143" t="str">
            <v>R0E</v>
          </cell>
          <cell r="H143" t="str">
            <v>Bureau</v>
          </cell>
        </row>
        <row r="144">
          <cell r="A144" t="str">
            <v>AT01  prestatire CVC</v>
          </cell>
          <cell r="B144" t="str">
            <v>Carreire</v>
          </cell>
          <cell r="C144" t="str">
            <v>Magendie</v>
          </cell>
          <cell r="D144" t="str">
            <v>RDC</v>
          </cell>
          <cell r="E144" t="str">
            <v>Dél Régionale</v>
          </cell>
          <cell r="F144" t="str">
            <v>Patrimoine Immobilier</v>
          </cell>
          <cell r="G144" t="str">
            <v>R0E</v>
          </cell>
          <cell r="H144" t="str">
            <v>Bureau</v>
          </cell>
        </row>
        <row r="145">
          <cell r="A145" t="str">
            <v>AT01  technicien</v>
          </cell>
          <cell r="B145" t="str">
            <v>Carreire</v>
          </cell>
          <cell r="C145" t="str">
            <v>Magendie</v>
          </cell>
          <cell r="D145" t="str">
            <v>RDC</v>
          </cell>
          <cell r="E145" t="str">
            <v>Dél Régionale</v>
          </cell>
          <cell r="F145" t="str">
            <v>Patrimoine Immobilier</v>
          </cell>
          <cell r="G145" t="str">
            <v>R0E</v>
          </cell>
          <cell r="H145" t="str">
            <v>Bureau</v>
          </cell>
        </row>
        <row r="146">
          <cell r="A146" t="str">
            <v>AT01  circulation</v>
          </cell>
          <cell r="B146" t="str">
            <v>Carreire</v>
          </cell>
          <cell r="C146" t="str">
            <v>Magendie</v>
          </cell>
          <cell r="D146" t="str">
            <v>RDC</v>
          </cell>
          <cell r="E146" t="str">
            <v>Dél Régionale</v>
          </cell>
          <cell r="F146" t="str">
            <v>Patrimoine Immobilier</v>
          </cell>
          <cell r="G146" t="str">
            <v>R0E</v>
          </cell>
          <cell r="H146" t="str">
            <v>Circulation</v>
          </cell>
        </row>
        <row r="147">
          <cell r="A147" t="str">
            <v>AT02</v>
          </cell>
          <cell r="B147" t="str">
            <v>Carreire</v>
          </cell>
          <cell r="C147" t="str">
            <v>Magendie</v>
          </cell>
          <cell r="D147" t="str">
            <v>RDC</v>
          </cell>
          <cell r="E147" t="str">
            <v>Dél Régionale</v>
          </cell>
          <cell r="F147" t="str">
            <v>Patrimoine Immobilier</v>
          </cell>
          <cell r="G147" t="str">
            <v>R0E</v>
          </cell>
          <cell r="H147" t="str">
            <v>Atelier</v>
          </cell>
          <cell r="I147" t="str">
            <v>Atelier bois</v>
          </cell>
        </row>
        <row r="148">
          <cell r="A148" t="str">
            <v>AT03</v>
          </cell>
          <cell r="B148" t="str">
            <v>Carreire</v>
          </cell>
          <cell r="C148" t="str">
            <v>Magendie</v>
          </cell>
          <cell r="D148" t="str">
            <v>RDC</v>
          </cell>
          <cell r="E148" t="str">
            <v>Dél Régionale</v>
          </cell>
          <cell r="F148" t="str">
            <v>Patrimoine Immobilier</v>
          </cell>
          <cell r="G148" t="str">
            <v>R0E</v>
          </cell>
          <cell r="H148" t="str">
            <v>Atelier</v>
          </cell>
          <cell r="I148" t="str">
            <v>Atelier métal</v>
          </cell>
        </row>
        <row r="149">
          <cell r="A149" t="str">
            <v>AT04</v>
          </cell>
          <cell r="B149" t="str">
            <v>Carreire</v>
          </cell>
          <cell r="C149" t="str">
            <v>Magendie</v>
          </cell>
          <cell r="D149" t="str">
            <v>RDC</v>
          </cell>
          <cell r="E149" t="str">
            <v>Dél Régionale</v>
          </cell>
          <cell r="F149" t="str">
            <v>Patrimoine Immobilier</v>
          </cell>
          <cell r="G149" t="str">
            <v>R0E</v>
          </cell>
          <cell r="H149" t="str">
            <v>Atelier</v>
          </cell>
          <cell r="I149" t="str">
            <v>Magasin</v>
          </cell>
        </row>
        <row r="150">
          <cell r="A150" t="str">
            <v>AT05</v>
          </cell>
          <cell r="B150" t="str">
            <v>Carreire</v>
          </cell>
          <cell r="C150" t="str">
            <v>Magendie</v>
          </cell>
          <cell r="D150" t="str">
            <v>RDC</v>
          </cell>
          <cell r="E150" t="str">
            <v>Dél Régionale</v>
          </cell>
          <cell r="F150" t="str">
            <v>Patrimoine Immobilier</v>
          </cell>
          <cell r="G150" t="str">
            <v>R0E</v>
          </cell>
          <cell r="H150" t="str">
            <v>Atelier</v>
          </cell>
          <cell r="I150" t="str">
            <v>Vestiaire ménage</v>
          </cell>
        </row>
        <row r="151">
          <cell r="A151" t="str">
            <v>AT06</v>
          </cell>
          <cell r="B151" t="str">
            <v>Carreire</v>
          </cell>
          <cell r="C151" t="str">
            <v>Magendie</v>
          </cell>
          <cell r="D151" t="str">
            <v>RDC</v>
          </cell>
          <cell r="E151" t="str">
            <v>Dél Régionale</v>
          </cell>
          <cell r="F151" t="str">
            <v>Patrimoine Immobilier</v>
          </cell>
          <cell r="G151" t="str">
            <v>R0E</v>
          </cell>
          <cell r="H151" t="str">
            <v>Atelier</v>
          </cell>
          <cell r="I151" t="str">
            <v>Stock Ménage</v>
          </cell>
        </row>
        <row r="152">
          <cell r="A152" t="str">
            <v>AT07</v>
          </cell>
          <cell r="B152" t="str">
            <v>Carreire</v>
          </cell>
          <cell r="C152" t="str">
            <v>Magendie</v>
          </cell>
          <cell r="D152" t="str">
            <v>RDC</v>
          </cell>
          <cell r="E152" t="str">
            <v>Dél Régionale</v>
          </cell>
          <cell r="F152" t="str">
            <v>Systèmes d'information</v>
          </cell>
          <cell r="G152" t="str">
            <v>R0E</v>
          </cell>
          <cell r="H152" t="str">
            <v>Local baie de brassage</v>
          </cell>
          <cell r="I152" t="str">
            <v>Serveur</v>
          </cell>
        </row>
        <row r="153">
          <cell r="A153" t="str">
            <v>CONF 1</v>
          </cell>
          <cell r="B153" t="str">
            <v>Carreire</v>
          </cell>
          <cell r="C153" t="str">
            <v>Magendie</v>
          </cell>
          <cell r="D153" t="str">
            <v>RDC</v>
          </cell>
          <cell r="E153" t="str">
            <v>Dél Régionale</v>
          </cell>
          <cell r="F153" t="str">
            <v>Patrimoine Immobilier</v>
          </cell>
          <cell r="G153" t="str">
            <v>R0E</v>
          </cell>
          <cell r="H153" t="str">
            <v xml:space="preserve">Salle de conférence </v>
          </cell>
        </row>
        <row r="154">
          <cell r="A154" t="str">
            <v>CONF 2</v>
          </cell>
          <cell r="B154" t="str">
            <v>Carreire</v>
          </cell>
          <cell r="C154" t="str">
            <v>Magendie</v>
          </cell>
          <cell r="D154" t="str">
            <v>RDC</v>
          </cell>
          <cell r="E154" t="str">
            <v>Dél Régionale</v>
          </cell>
          <cell r="F154" t="str">
            <v>Patrimoine Immobilier</v>
          </cell>
          <cell r="G154" t="str">
            <v>R0E</v>
          </cell>
          <cell r="H154" t="str">
            <v xml:space="preserve">Salle de conférence </v>
          </cell>
        </row>
        <row r="155">
          <cell r="A155" t="str">
            <v>Sanitaire 1</v>
          </cell>
          <cell r="B155" t="str">
            <v>Carreire</v>
          </cell>
          <cell r="C155" t="str">
            <v>Magendie</v>
          </cell>
          <cell r="D155" t="str">
            <v>RDC</v>
          </cell>
          <cell r="E155" t="str">
            <v>Dél Régionale</v>
          </cell>
          <cell r="F155" t="str">
            <v>Communs</v>
          </cell>
          <cell r="G155" t="str">
            <v>R0E</v>
          </cell>
          <cell r="H155" t="str">
            <v>Sanitaires F</v>
          </cell>
        </row>
        <row r="156">
          <cell r="A156" t="str">
            <v>Sanitaire 2</v>
          </cell>
          <cell r="B156" t="str">
            <v>Carreire</v>
          </cell>
          <cell r="C156" t="str">
            <v>Magendie</v>
          </cell>
          <cell r="D156" t="str">
            <v>RDC</v>
          </cell>
          <cell r="E156" t="str">
            <v>Dél Régionale</v>
          </cell>
          <cell r="F156" t="str">
            <v>Communs</v>
          </cell>
          <cell r="G156" t="str">
            <v>R0E</v>
          </cell>
          <cell r="H156" t="str">
            <v>Sanitaires H</v>
          </cell>
        </row>
        <row r="157">
          <cell r="A157" t="str">
            <v>Sanitaire 3</v>
          </cell>
          <cell r="B157" t="str">
            <v>Carreire</v>
          </cell>
          <cell r="C157" t="str">
            <v>Magendie</v>
          </cell>
          <cell r="D157" t="str">
            <v>RDC</v>
          </cell>
          <cell r="E157" t="str">
            <v>Dél Régionale</v>
          </cell>
          <cell r="F157" t="str">
            <v>Communs</v>
          </cell>
          <cell r="G157" t="str">
            <v>R0E</v>
          </cell>
          <cell r="H157" t="str">
            <v>Sanitaires F</v>
          </cell>
        </row>
        <row r="158">
          <cell r="A158" t="str">
            <v>Sanitaire 4</v>
          </cell>
          <cell r="B158" t="str">
            <v>Carreire</v>
          </cell>
          <cell r="C158" t="str">
            <v>Magendie</v>
          </cell>
          <cell r="D158" t="str">
            <v>RDC</v>
          </cell>
          <cell r="E158" t="str">
            <v>Dél Régionale</v>
          </cell>
          <cell r="F158" t="str">
            <v>Communs</v>
          </cell>
          <cell r="G158" t="str">
            <v>R0E</v>
          </cell>
          <cell r="H158" t="str">
            <v>Sanitaires H</v>
          </cell>
        </row>
        <row r="163">
          <cell r="A163" t="str">
            <v>R1B COURSIVE</v>
          </cell>
          <cell r="B163" t="str">
            <v>Carreire</v>
          </cell>
          <cell r="C163" t="str">
            <v>Magendie</v>
          </cell>
          <cell r="D163" t="str">
            <v>R+1</v>
          </cell>
          <cell r="E163" t="str">
            <v>Dél Régionale</v>
          </cell>
          <cell r="F163" t="str">
            <v>Communs</v>
          </cell>
          <cell r="G163" t="str">
            <v>R1B</v>
          </cell>
          <cell r="H163" t="str">
            <v>Circulation</v>
          </cell>
        </row>
        <row r="164">
          <cell r="A164" t="str">
            <v>R1A 01</v>
          </cell>
          <cell r="B164" t="str">
            <v>Carreire</v>
          </cell>
          <cell r="C164" t="str">
            <v>Magendie</v>
          </cell>
          <cell r="D164" t="str">
            <v>R+1</v>
          </cell>
          <cell r="E164" t="str">
            <v>Dél Régionale</v>
          </cell>
          <cell r="F164" t="str">
            <v>Finances Comptabilités</v>
          </cell>
          <cell r="G164" t="str">
            <v>R1A</v>
          </cell>
          <cell r="H164" t="str">
            <v>Bureau</v>
          </cell>
          <cell r="I164" t="str">
            <v>GRE</v>
          </cell>
        </row>
        <row r="165">
          <cell r="A165" t="str">
            <v>R1A 02</v>
          </cell>
          <cell r="B165" t="str">
            <v>Carreire</v>
          </cell>
          <cell r="C165" t="str">
            <v>Magendie</v>
          </cell>
          <cell r="D165" t="str">
            <v>R+1</v>
          </cell>
          <cell r="E165" t="str">
            <v>Dél Régionale</v>
          </cell>
          <cell r="F165" t="str">
            <v>Prévention</v>
          </cell>
          <cell r="G165" t="str">
            <v>R1A</v>
          </cell>
          <cell r="H165" t="str">
            <v>Bureau</v>
          </cell>
        </row>
        <row r="166">
          <cell r="A166" t="str">
            <v>R1A 03</v>
          </cell>
          <cell r="B166" t="str">
            <v>Carreire</v>
          </cell>
          <cell r="C166" t="str">
            <v>Magendie</v>
          </cell>
          <cell r="D166" t="str">
            <v>R+1</v>
          </cell>
          <cell r="E166" t="str">
            <v>Dél Régionale</v>
          </cell>
          <cell r="F166" t="str">
            <v>Finances Comptabilités</v>
          </cell>
          <cell r="G166" t="str">
            <v>R1A</v>
          </cell>
          <cell r="H166" t="str">
            <v>Bureau</v>
          </cell>
        </row>
        <row r="167">
          <cell r="A167" t="str">
            <v>R1A 04</v>
          </cell>
          <cell r="B167" t="str">
            <v>Carreire</v>
          </cell>
          <cell r="C167" t="str">
            <v>Magendie</v>
          </cell>
          <cell r="D167" t="str">
            <v>R+1</v>
          </cell>
          <cell r="E167" t="str">
            <v>Dél Régionale</v>
          </cell>
          <cell r="F167" t="str">
            <v>Finances Comptabilités</v>
          </cell>
          <cell r="G167" t="str">
            <v>R1A</v>
          </cell>
          <cell r="H167" t="str">
            <v>Bureau</v>
          </cell>
        </row>
        <row r="168">
          <cell r="A168" t="str">
            <v>R1A 05</v>
          </cell>
          <cell r="B168" t="str">
            <v>Carreire</v>
          </cell>
          <cell r="C168" t="str">
            <v>Magendie</v>
          </cell>
          <cell r="D168" t="str">
            <v>R+1</v>
          </cell>
          <cell r="E168" t="str">
            <v>Dél Régionale</v>
          </cell>
          <cell r="F168" t="str">
            <v>DR</v>
          </cell>
          <cell r="G168" t="str">
            <v>R1A</v>
          </cell>
          <cell r="H168" t="str">
            <v>Bureau</v>
          </cell>
        </row>
        <row r="169">
          <cell r="A169" t="str">
            <v>R1A 06</v>
          </cell>
          <cell r="B169" t="str">
            <v>Carreire</v>
          </cell>
          <cell r="C169" t="str">
            <v>Magendie</v>
          </cell>
          <cell r="D169" t="str">
            <v>R+1</v>
          </cell>
          <cell r="E169" t="str">
            <v>Dél Régionale</v>
          </cell>
          <cell r="F169" t="str">
            <v>Finances Comptabilités</v>
          </cell>
          <cell r="G169" t="str">
            <v>R1A</v>
          </cell>
          <cell r="H169" t="str">
            <v>Bureau</v>
          </cell>
        </row>
        <row r="170">
          <cell r="A170" t="str">
            <v>R1A 07</v>
          </cell>
          <cell r="B170" t="str">
            <v>Carreire</v>
          </cell>
          <cell r="C170" t="str">
            <v>Magendie</v>
          </cell>
          <cell r="D170" t="str">
            <v>R+1</v>
          </cell>
          <cell r="E170" t="str">
            <v>Dél Régionale</v>
          </cell>
          <cell r="F170" t="str">
            <v>DR</v>
          </cell>
          <cell r="G170" t="str">
            <v>R1A</v>
          </cell>
          <cell r="H170" t="str">
            <v>Bureau</v>
          </cell>
        </row>
        <row r="171">
          <cell r="A171" t="str">
            <v>R1A 08</v>
          </cell>
          <cell r="B171" t="str">
            <v>Carreire</v>
          </cell>
          <cell r="C171" t="str">
            <v>Magendie</v>
          </cell>
          <cell r="D171" t="str">
            <v>R+1</v>
          </cell>
          <cell r="E171" t="str">
            <v>Dél Régionale</v>
          </cell>
          <cell r="F171" t="str">
            <v>Finances Comptabilités</v>
          </cell>
          <cell r="G171" t="str">
            <v>R1A</v>
          </cell>
          <cell r="H171" t="str">
            <v>Bureau</v>
          </cell>
        </row>
        <row r="172">
          <cell r="A172" t="str">
            <v>R1A 09</v>
          </cell>
          <cell r="B172" t="str">
            <v>Carreire</v>
          </cell>
          <cell r="C172" t="str">
            <v>Magendie</v>
          </cell>
          <cell r="D172" t="str">
            <v>R+1</v>
          </cell>
          <cell r="E172" t="str">
            <v>Dél Régionale</v>
          </cell>
          <cell r="F172" t="str">
            <v>Finances Comptabilités</v>
          </cell>
          <cell r="G172" t="str">
            <v>R1A</v>
          </cell>
          <cell r="H172" t="str">
            <v>Bureau</v>
          </cell>
        </row>
        <row r="173">
          <cell r="A173" t="str">
            <v>R1A 10</v>
          </cell>
          <cell r="B173" t="str">
            <v>Carreire</v>
          </cell>
          <cell r="C173" t="str">
            <v>Magendie</v>
          </cell>
          <cell r="D173" t="str">
            <v>R+1</v>
          </cell>
          <cell r="E173" t="str">
            <v>Dél Régionale</v>
          </cell>
          <cell r="F173" t="str">
            <v>Communs</v>
          </cell>
          <cell r="G173" t="str">
            <v>R1A</v>
          </cell>
          <cell r="H173" t="str">
            <v>Local copieur</v>
          </cell>
        </row>
        <row r="174">
          <cell r="A174" t="str">
            <v>R1A COULOIR</v>
          </cell>
          <cell r="B174" t="str">
            <v>Carreire</v>
          </cell>
          <cell r="C174" t="str">
            <v>Magendie</v>
          </cell>
          <cell r="D174" t="str">
            <v>R+1</v>
          </cell>
          <cell r="E174" t="str">
            <v>Dél Régionale</v>
          </cell>
          <cell r="F174" t="str">
            <v>Communs</v>
          </cell>
          <cell r="G174" t="str">
            <v>R1A</v>
          </cell>
          <cell r="H174" t="str">
            <v>Circulation</v>
          </cell>
        </row>
        <row r="175">
          <cell r="A175" t="str">
            <v>R1A WC H</v>
          </cell>
          <cell r="B175" t="str">
            <v>Carreire</v>
          </cell>
          <cell r="C175" t="str">
            <v>Magendie</v>
          </cell>
          <cell r="D175" t="str">
            <v>R+1</v>
          </cell>
          <cell r="E175" t="str">
            <v>Dél Régionale</v>
          </cell>
          <cell r="F175" t="str">
            <v>Communs</v>
          </cell>
          <cell r="G175" t="str">
            <v>R1A</v>
          </cell>
          <cell r="H175" t="str">
            <v>Sanitaires H</v>
          </cell>
        </row>
        <row r="176">
          <cell r="A176" t="str">
            <v>R1A WC F</v>
          </cell>
          <cell r="B176" t="str">
            <v>Carreire</v>
          </cell>
          <cell r="C176" t="str">
            <v>Magendie</v>
          </cell>
          <cell r="D176" t="str">
            <v>R+1</v>
          </cell>
          <cell r="E176" t="str">
            <v>Dél Régionale</v>
          </cell>
          <cell r="F176" t="str">
            <v>Communs</v>
          </cell>
          <cell r="G176" t="str">
            <v>R1A</v>
          </cell>
          <cell r="H176" t="str">
            <v>Sanitaires F</v>
          </cell>
        </row>
        <row r="177">
          <cell r="A177" t="str">
            <v>R1B COURSIVE</v>
          </cell>
          <cell r="B177" t="str">
            <v>Carreire</v>
          </cell>
          <cell r="C177" t="str">
            <v>Magendie</v>
          </cell>
          <cell r="D177" t="str">
            <v>R+1</v>
          </cell>
          <cell r="E177" t="str">
            <v>Dél Régionale</v>
          </cell>
          <cell r="F177" t="str">
            <v>Communs</v>
          </cell>
          <cell r="G177" t="str">
            <v>R1B</v>
          </cell>
          <cell r="H177" t="str">
            <v>Circulation</v>
          </cell>
        </row>
        <row r="178">
          <cell r="A178" t="str">
            <v>R1C 11</v>
          </cell>
          <cell r="B178" t="str">
            <v>Carreire</v>
          </cell>
          <cell r="C178" t="str">
            <v>Magendie</v>
          </cell>
          <cell r="D178" t="str">
            <v>R+1</v>
          </cell>
          <cell r="E178" t="str">
            <v>Dél Régionale</v>
          </cell>
          <cell r="F178" t="str">
            <v>Communication et Culture Scientifique</v>
          </cell>
          <cell r="G178" t="str">
            <v>R1C</v>
          </cell>
          <cell r="H178" t="str">
            <v>Bureau</v>
          </cell>
        </row>
        <row r="179">
          <cell r="A179" t="str">
            <v>R1C 11 BIS</v>
          </cell>
          <cell r="B179" t="str">
            <v>Carreire</v>
          </cell>
          <cell r="C179" t="str">
            <v>Magendie</v>
          </cell>
          <cell r="D179" t="str">
            <v>R+1</v>
          </cell>
          <cell r="E179" t="str">
            <v>Dél Régionale</v>
          </cell>
          <cell r="F179" t="str">
            <v>Communication et Culture Scientifique</v>
          </cell>
          <cell r="G179" t="str">
            <v>R1C</v>
          </cell>
          <cell r="H179" t="str">
            <v>Archives</v>
          </cell>
        </row>
        <row r="180">
          <cell r="A180" t="str">
            <v>R1C 12</v>
          </cell>
          <cell r="B180" t="str">
            <v>Carreire</v>
          </cell>
          <cell r="C180" t="str">
            <v>Magendie</v>
          </cell>
          <cell r="D180" t="str">
            <v>R+1</v>
          </cell>
          <cell r="E180" t="str">
            <v>Dél Régionale</v>
          </cell>
          <cell r="F180" t="str">
            <v>Communs</v>
          </cell>
          <cell r="G180" t="str">
            <v>R1C</v>
          </cell>
          <cell r="H180" t="str">
            <v>Salle de réunion</v>
          </cell>
        </row>
        <row r="181">
          <cell r="A181" t="str">
            <v>R1C 12 BIS</v>
          </cell>
          <cell r="B181" t="str">
            <v>Carreire</v>
          </cell>
          <cell r="C181" t="str">
            <v>Magendie</v>
          </cell>
          <cell r="D181" t="str">
            <v>R+1</v>
          </cell>
          <cell r="E181" t="str">
            <v>Dél Régionale</v>
          </cell>
          <cell r="F181" t="str">
            <v>Communs</v>
          </cell>
          <cell r="G181" t="str">
            <v>R1C</v>
          </cell>
          <cell r="H181" t="str">
            <v>Cuisine</v>
          </cell>
        </row>
        <row r="182">
          <cell r="A182" t="str">
            <v>R1C 13</v>
          </cell>
          <cell r="B182" t="str">
            <v>Carreire</v>
          </cell>
          <cell r="C182" t="str">
            <v>Magendie</v>
          </cell>
          <cell r="D182" t="str">
            <v>R+1</v>
          </cell>
          <cell r="E182" t="str">
            <v>Dél Régionale</v>
          </cell>
          <cell r="F182" t="str">
            <v>Communs</v>
          </cell>
          <cell r="G182" t="str">
            <v>R1C</v>
          </cell>
          <cell r="H182" t="str">
            <v>Stockage</v>
          </cell>
        </row>
        <row r="183">
          <cell r="A183" t="str">
            <v>R1C 14</v>
          </cell>
          <cell r="B183" t="str">
            <v>Carreire</v>
          </cell>
          <cell r="C183" t="str">
            <v>Magendie</v>
          </cell>
          <cell r="D183" t="str">
            <v>R+1</v>
          </cell>
          <cell r="E183" t="str">
            <v>Dél Régionale</v>
          </cell>
          <cell r="F183" t="str">
            <v>Ressources Humaines</v>
          </cell>
          <cell r="G183" t="str">
            <v>R1C</v>
          </cell>
          <cell r="H183" t="str">
            <v>Bureau</v>
          </cell>
        </row>
        <row r="184">
          <cell r="A184" t="str">
            <v>R1C 15</v>
          </cell>
          <cell r="B184" t="str">
            <v>Carreire</v>
          </cell>
          <cell r="C184" t="str">
            <v>Magendie</v>
          </cell>
          <cell r="D184" t="str">
            <v>R+1</v>
          </cell>
          <cell r="E184" t="str">
            <v>Dél Régionale</v>
          </cell>
          <cell r="F184" t="str">
            <v>Ressources Humaines</v>
          </cell>
          <cell r="G184" t="str">
            <v>R1C</v>
          </cell>
          <cell r="H184" t="str">
            <v>Bureau</v>
          </cell>
        </row>
        <row r="185">
          <cell r="A185" t="str">
            <v>R1C 16</v>
          </cell>
          <cell r="B185" t="str">
            <v>Carreire</v>
          </cell>
          <cell r="C185" t="str">
            <v>Magendie</v>
          </cell>
          <cell r="D185" t="str">
            <v>R+1</v>
          </cell>
          <cell r="E185" t="str">
            <v>Dél Régionale</v>
          </cell>
          <cell r="F185" t="str">
            <v>Ressources Humaines</v>
          </cell>
          <cell r="G185" t="str">
            <v>R1C</v>
          </cell>
          <cell r="H185" t="str">
            <v>Bureau</v>
          </cell>
        </row>
        <row r="186">
          <cell r="A186" t="str">
            <v>R1C 17</v>
          </cell>
          <cell r="B186" t="str">
            <v>Carreire</v>
          </cell>
          <cell r="C186" t="str">
            <v>Magendie</v>
          </cell>
          <cell r="D186" t="str">
            <v>R+1</v>
          </cell>
          <cell r="E186" t="str">
            <v>Dél Régionale</v>
          </cell>
          <cell r="F186" t="str">
            <v>Ressources Humaines</v>
          </cell>
          <cell r="G186" t="str">
            <v>R1C</v>
          </cell>
          <cell r="H186" t="str">
            <v>Bureau</v>
          </cell>
        </row>
        <row r="187">
          <cell r="A187" t="str">
            <v>R1C 18</v>
          </cell>
          <cell r="B187" t="str">
            <v>Carreire</v>
          </cell>
          <cell r="C187" t="str">
            <v>Magendie</v>
          </cell>
          <cell r="D187" t="str">
            <v>R+1</v>
          </cell>
          <cell r="E187" t="str">
            <v>Dél Régionale</v>
          </cell>
          <cell r="F187" t="str">
            <v>Partenariat et Valorisation</v>
          </cell>
          <cell r="G187" t="str">
            <v>R1C</v>
          </cell>
          <cell r="H187" t="str">
            <v>Bureau</v>
          </cell>
        </row>
        <row r="188">
          <cell r="A188" t="str">
            <v>R1C 19</v>
          </cell>
          <cell r="B188" t="str">
            <v>Carreire</v>
          </cell>
          <cell r="C188" t="str">
            <v>Magendie</v>
          </cell>
          <cell r="D188" t="str">
            <v>R+1</v>
          </cell>
          <cell r="E188" t="str">
            <v>Dél Régionale</v>
          </cell>
          <cell r="F188" t="str">
            <v>Partenariat et Valorisation</v>
          </cell>
          <cell r="G188" t="str">
            <v>R1C</v>
          </cell>
          <cell r="H188" t="str">
            <v>Bureau</v>
          </cell>
        </row>
        <row r="189">
          <cell r="A189" t="str">
            <v>R1C 20</v>
          </cell>
          <cell r="B189" t="str">
            <v>Carreire</v>
          </cell>
          <cell r="C189" t="str">
            <v>Magendie</v>
          </cell>
          <cell r="D189" t="str">
            <v>R+1</v>
          </cell>
          <cell r="E189" t="str">
            <v>Dél Régionale</v>
          </cell>
          <cell r="F189" t="str">
            <v>Ressources Humaines</v>
          </cell>
          <cell r="G189" t="str">
            <v>R1C</v>
          </cell>
          <cell r="H189" t="str">
            <v>Bureau</v>
          </cell>
        </row>
        <row r="190">
          <cell r="A190" t="str">
            <v>R1C 21</v>
          </cell>
          <cell r="B190" t="str">
            <v>Carreire</v>
          </cell>
          <cell r="C190" t="str">
            <v>Magendie</v>
          </cell>
          <cell r="D190" t="str">
            <v>R+1</v>
          </cell>
          <cell r="E190" t="str">
            <v>Dél Régionale</v>
          </cell>
          <cell r="F190" t="str">
            <v>Ressources Humaines</v>
          </cell>
          <cell r="G190" t="str">
            <v>R1C</v>
          </cell>
          <cell r="H190" t="str">
            <v>Bureau</v>
          </cell>
        </row>
        <row r="191">
          <cell r="A191" t="str">
            <v>R1C 21 BIS</v>
          </cell>
          <cell r="B191" t="str">
            <v>Carreire</v>
          </cell>
          <cell r="C191" t="str">
            <v>Magendie</v>
          </cell>
          <cell r="D191" t="str">
            <v>R+1</v>
          </cell>
          <cell r="E191" t="str">
            <v>Dél Régionale</v>
          </cell>
          <cell r="F191" t="str">
            <v>Ressources Humaines</v>
          </cell>
          <cell r="G191" t="str">
            <v>R1C</v>
          </cell>
          <cell r="H191" t="str">
            <v>Archives</v>
          </cell>
        </row>
        <row r="192">
          <cell r="A192" t="str">
            <v>R1C COULOIR</v>
          </cell>
          <cell r="B192" t="str">
            <v>Carreire</v>
          </cell>
          <cell r="C192" t="str">
            <v>Magendie</v>
          </cell>
          <cell r="D192" t="str">
            <v>R+1</v>
          </cell>
          <cell r="E192" t="str">
            <v>Dél Régionale</v>
          </cell>
          <cell r="F192" t="str">
            <v>Communs</v>
          </cell>
          <cell r="G192" t="str">
            <v>R1C</v>
          </cell>
          <cell r="H192" t="str">
            <v>Circulation</v>
          </cell>
        </row>
        <row r="193">
          <cell r="A193" t="str">
            <v>R1D I 01</v>
          </cell>
          <cell r="B193" t="str">
            <v>Carreire</v>
          </cell>
          <cell r="C193" t="str">
            <v>Magendie</v>
          </cell>
          <cell r="D193" t="str">
            <v>R+1</v>
          </cell>
          <cell r="E193" t="str">
            <v>U 1215</v>
          </cell>
          <cell r="F193" t="str">
            <v>Equipe MARSICANO</v>
          </cell>
          <cell r="G193" t="str">
            <v>R1D</v>
          </cell>
          <cell r="H193" t="str">
            <v>Bureau</v>
          </cell>
        </row>
        <row r="194">
          <cell r="A194" t="str">
            <v>R1D I 02</v>
          </cell>
          <cell r="B194" t="str">
            <v>Carreire</v>
          </cell>
          <cell r="C194" t="str">
            <v>Magendie</v>
          </cell>
          <cell r="D194" t="str">
            <v>R+1</v>
          </cell>
          <cell r="E194" t="str">
            <v>U 1215</v>
          </cell>
          <cell r="F194" t="str">
            <v>Equipe MARSICANO</v>
          </cell>
          <cell r="G194" t="str">
            <v>R1D</v>
          </cell>
          <cell r="H194" t="str">
            <v>Bureau</v>
          </cell>
        </row>
        <row r="195">
          <cell r="A195" t="str">
            <v>R1D I 03</v>
          </cell>
          <cell r="B195" t="str">
            <v>Carreire</v>
          </cell>
          <cell r="C195" t="str">
            <v>Magendie</v>
          </cell>
          <cell r="D195" t="str">
            <v>R+1</v>
          </cell>
          <cell r="E195" t="str">
            <v>U 1215</v>
          </cell>
          <cell r="F195" t="str">
            <v>Equipe MARSICANO</v>
          </cell>
          <cell r="G195" t="str">
            <v>R1D</v>
          </cell>
          <cell r="H195" t="str">
            <v>Bureau</v>
          </cell>
        </row>
        <row r="196">
          <cell r="A196" t="str">
            <v>R1D I 04</v>
          </cell>
          <cell r="B196" t="str">
            <v>Carreire</v>
          </cell>
          <cell r="C196" t="str">
            <v>Magendie</v>
          </cell>
          <cell r="D196" t="str">
            <v>R+1</v>
          </cell>
          <cell r="E196" t="str">
            <v>U 1215</v>
          </cell>
          <cell r="F196" t="str">
            <v>Equipe MARSICANO</v>
          </cell>
          <cell r="G196" t="str">
            <v>R1D</v>
          </cell>
          <cell r="H196" t="str">
            <v>Bureau</v>
          </cell>
        </row>
        <row r="197">
          <cell r="A197" t="str">
            <v>R1D I 05</v>
          </cell>
          <cell r="B197" t="str">
            <v>Carreire</v>
          </cell>
          <cell r="C197" t="str">
            <v>Magendie</v>
          </cell>
          <cell r="D197" t="str">
            <v>R+1</v>
          </cell>
          <cell r="E197" t="str">
            <v>U 1215</v>
          </cell>
          <cell r="F197" t="str">
            <v>Equipe MARSICANO</v>
          </cell>
          <cell r="G197" t="str">
            <v>R1D</v>
          </cell>
        </row>
        <row r="198">
          <cell r="A198" t="str">
            <v>R1D I 06</v>
          </cell>
          <cell r="B198" t="str">
            <v>Carreire</v>
          </cell>
          <cell r="C198" t="str">
            <v>Magendie</v>
          </cell>
          <cell r="D198" t="str">
            <v>R+1</v>
          </cell>
          <cell r="E198" t="str">
            <v>U 1215</v>
          </cell>
          <cell r="F198" t="str">
            <v>Equipe MARSICANO</v>
          </cell>
          <cell r="G198" t="str">
            <v>R1D</v>
          </cell>
          <cell r="H198" t="str">
            <v>Bureau</v>
          </cell>
        </row>
        <row r="199">
          <cell r="A199" t="str">
            <v>R1D I 07</v>
          </cell>
          <cell r="B199" t="str">
            <v>Carreire</v>
          </cell>
          <cell r="C199" t="str">
            <v>Magendie</v>
          </cell>
          <cell r="D199" t="str">
            <v>R+1</v>
          </cell>
          <cell r="E199" t="str">
            <v>U 1215</v>
          </cell>
          <cell r="F199" t="str">
            <v>Equipe MARSICANO</v>
          </cell>
          <cell r="G199" t="str">
            <v>R1D</v>
          </cell>
          <cell r="H199" t="str">
            <v>Bureau</v>
          </cell>
        </row>
        <row r="200">
          <cell r="A200" t="str">
            <v>R1D I 08</v>
          </cell>
          <cell r="B200" t="str">
            <v>Carreire</v>
          </cell>
          <cell r="C200" t="str">
            <v>Magendie</v>
          </cell>
          <cell r="D200" t="str">
            <v>R+1</v>
          </cell>
          <cell r="E200" t="str">
            <v>U 1215</v>
          </cell>
          <cell r="F200" t="str">
            <v>Equipe COTA</v>
          </cell>
          <cell r="G200" t="str">
            <v>R1D</v>
          </cell>
          <cell r="H200" t="str">
            <v>Bureau</v>
          </cell>
        </row>
        <row r="201">
          <cell r="A201" t="str">
            <v>R1D I 09</v>
          </cell>
          <cell r="B201" t="str">
            <v>Carreire</v>
          </cell>
          <cell r="C201" t="str">
            <v>Magendie</v>
          </cell>
          <cell r="D201" t="str">
            <v>R+1</v>
          </cell>
          <cell r="E201" t="str">
            <v>U 1215</v>
          </cell>
          <cell r="F201" t="str">
            <v>Equipe COTA</v>
          </cell>
          <cell r="G201" t="str">
            <v>R1D</v>
          </cell>
          <cell r="H201" t="str">
            <v>Bureau</v>
          </cell>
        </row>
        <row r="202">
          <cell r="A202" t="str">
            <v>R1D I 10</v>
          </cell>
          <cell r="B202" t="str">
            <v>Carreire</v>
          </cell>
          <cell r="C202" t="str">
            <v>Magendie</v>
          </cell>
          <cell r="D202" t="str">
            <v>R+1</v>
          </cell>
          <cell r="E202" t="str">
            <v>U 1215</v>
          </cell>
          <cell r="F202" t="str">
            <v>Equipe COTA</v>
          </cell>
          <cell r="G202" t="str">
            <v>R1D</v>
          </cell>
          <cell r="H202" t="str">
            <v>Laboratoire</v>
          </cell>
        </row>
        <row r="203">
          <cell r="A203" t="str">
            <v>R1D I 11</v>
          </cell>
          <cell r="B203" t="str">
            <v>Carreire</v>
          </cell>
          <cell r="C203" t="str">
            <v>Magendie</v>
          </cell>
          <cell r="D203" t="str">
            <v>R+1</v>
          </cell>
          <cell r="E203" t="str">
            <v>U 1215</v>
          </cell>
          <cell r="F203" t="str">
            <v>Equipe COTA</v>
          </cell>
          <cell r="G203" t="str">
            <v>R1D</v>
          </cell>
          <cell r="H203" t="str">
            <v>Bureau</v>
          </cell>
        </row>
        <row r="204">
          <cell r="A204" t="str">
            <v>R1D I 12</v>
          </cell>
          <cell r="B204" t="str">
            <v>Carreire</v>
          </cell>
          <cell r="C204" t="str">
            <v>Magendie</v>
          </cell>
          <cell r="D204" t="str">
            <v>R+1</v>
          </cell>
          <cell r="E204" t="str">
            <v>U 1215</v>
          </cell>
          <cell r="F204" t="str">
            <v>Equipe COTA</v>
          </cell>
          <cell r="G204" t="str">
            <v>R1D</v>
          </cell>
          <cell r="H204" t="str">
            <v>Bureau</v>
          </cell>
        </row>
        <row r="205">
          <cell r="A205" t="str">
            <v>R1D I 13</v>
          </cell>
          <cell r="B205" t="str">
            <v>Carreire</v>
          </cell>
          <cell r="C205" t="str">
            <v>Magendie</v>
          </cell>
          <cell r="D205" t="str">
            <v>R+1</v>
          </cell>
          <cell r="E205" t="str">
            <v>U 1215</v>
          </cell>
          <cell r="F205" t="str">
            <v>Equipe COTA</v>
          </cell>
          <cell r="G205" t="str">
            <v>R1D</v>
          </cell>
          <cell r="H205" t="str">
            <v>Bureau</v>
          </cell>
        </row>
        <row r="206">
          <cell r="A206" t="str">
            <v>R1D I 14</v>
          </cell>
          <cell r="B206" t="str">
            <v>Carreire</v>
          </cell>
          <cell r="C206" t="str">
            <v>Magendie</v>
          </cell>
          <cell r="D206" t="str">
            <v>R+1</v>
          </cell>
          <cell r="E206" t="str">
            <v>U 1215</v>
          </cell>
          <cell r="F206" t="str">
            <v>Equipe COTA</v>
          </cell>
          <cell r="G206" t="str">
            <v>R1D</v>
          </cell>
          <cell r="H206" t="str">
            <v>Bureau</v>
          </cell>
        </row>
        <row r="207">
          <cell r="A207" t="str">
            <v>R1D I 15</v>
          </cell>
          <cell r="B207" t="str">
            <v>Carreire</v>
          </cell>
          <cell r="C207" t="str">
            <v>Magendie</v>
          </cell>
          <cell r="D207" t="str">
            <v>R+1</v>
          </cell>
          <cell r="E207" t="str">
            <v>U 1215</v>
          </cell>
          <cell r="F207" t="str">
            <v>Equipe COTA</v>
          </cell>
          <cell r="G207" t="str">
            <v>R1D</v>
          </cell>
          <cell r="H207" t="str">
            <v>Laboratoire</v>
          </cell>
        </row>
        <row r="208">
          <cell r="A208" t="str">
            <v>R1D I 16</v>
          </cell>
          <cell r="B208" t="str">
            <v>Carreire</v>
          </cell>
          <cell r="C208" t="str">
            <v>Magendie</v>
          </cell>
          <cell r="D208" t="str">
            <v>R+1</v>
          </cell>
          <cell r="E208" t="str">
            <v>U 1215</v>
          </cell>
          <cell r="F208" t="str">
            <v>Equipe COTA</v>
          </cell>
          <cell r="G208" t="str">
            <v>R1D</v>
          </cell>
          <cell r="H208" t="str">
            <v>Laboratoire</v>
          </cell>
        </row>
        <row r="209">
          <cell r="A209" t="str">
            <v>R1D I 17</v>
          </cell>
          <cell r="B209" t="str">
            <v>Carreire</v>
          </cell>
          <cell r="C209" t="str">
            <v>Magendie</v>
          </cell>
          <cell r="D209" t="str">
            <v>R+1</v>
          </cell>
          <cell r="E209" t="str">
            <v>U 1215</v>
          </cell>
          <cell r="F209" t="str">
            <v>Equipe COTA</v>
          </cell>
          <cell r="G209" t="str">
            <v>R1D</v>
          </cell>
          <cell r="H209" t="str">
            <v>Laboratoire</v>
          </cell>
        </row>
        <row r="210">
          <cell r="A210" t="str">
            <v>R1D I 18</v>
          </cell>
          <cell r="B210" t="str">
            <v>Carreire</v>
          </cell>
          <cell r="C210" t="str">
            <v>Magendie</v>
          </cell>
          <cell r="D210" t="str">
            <v>R+1</v>
          </cell>
          <cell r="E210" t="str">
            <v>U 1215</v>
          </cell>
          <cell r="F210" t="str">
            <v>Equipe COTA</v>
          </cell>
          <cell r="G210" t="str">
            <v>R1D</v>
          </cell>
          <cell r="H210" t="str">
            <v>Laboratoire</v>
          </cell>
        </row>
        <row r="211">
          <cell r="A211" t="str">
            <v>R1D I 19</v>
          </cell>
          <cell r="B211" t="str">
            <v>Carreire</v>
          </cell>
          <cell r="C211" t="str">
            <v>Magendie</v>
          </cell>
          <cell r="D211" t="str">
            <v>R+1</v>
          </cell>
          <cell r="E211" t="str">
            <v>U 1215</v>
          </cell>
          <cell r="F211" t="str">
            <v>Equipe COTA</v>
          </cell>
          <cell r="G211" t="str">
            <v>R1D</v>
          </cell>
          <cell r="H211" t="str">
            <v>Stockage</v>
          </cell>
        </row>
        <row r="212">
          <cell r="A212" t="str">
            <v>R1D I 20</v>
          </cell>
          <cell r="B212" t="str">
            <v>Carreire</v>
          </cell>
          <cell r="C212" t="str">
            <v>Magendie</v>
          </cell>
          <cell r="D212" t="str">
            <v>R+1</v>
          </cell>
          <cell r="E212" t="str">
            <v>U 1215</v>
          </cell>
          <cell r="F212" t="str">
            <v>Equipe COTA</v>
          </cell>
          <cell r="G212" t="str">
            <v>R1D</v>
          </cell>
          <cell r="H212" t="str">
            <v>Laboratoire</v>
          </cell>
        </row>
        <row r="213">
          <cell r="A213" t="str">
            <v>R1D I 21</v>
          </cell>
          <cell r="B213" t="str">
            <v>Carreire</v>
          </cell>
          <cell r="C213" t="str">
            <v>Magendie</v>
          </cell>
          <cell r="D213" t="str">
            <v>R+1</v>
          </cell>
          <cell r="E213" t="str">
            <v>U 1215</v>
          </cell>
          <cell r="F213" t="str">
            <v>Equipe COTA</v>
          </cell>
          <cell r="G213" t="str">
            <v>R1D</v>
          </cell>
          <cell r="H213" t="str">
            <v>Laboratoire</v>
          </cell>
        </row>
        <row r="214">
          <cell r="A214" t="str">
            <v>R1D I 22</v>
          </cell>
          <cell r="B214" t="str">
            <v>Carreire</v>
          </cell>
          <cell r="C214" t="str">
            <v>Magendie</v>
          </cell>
          <cell r="D214" t="str">
            <v>R+1</v>
          </cell>
          <cell r="E214" t="str">
            <v>U 1215</v>
          </cell>
          <cell r="F214" t="str">
            <v>Equipe COTA</v>
          </cell>
          <cell r="G214" t="str">
            <v>R1D</v>
          </cell>
          <cell r="H214" t="str">
            <v>Circulation</v>
          </cell>
        </row>
        <row r="215">
          <cell r="A215" t="str">
            <v>R1D I 23</v>
          </cell>
          <cell r="B215" t="str">
            <v>Carreire</v>
          </cell>
          <cell r="C215" t="str">
            <v>Magendie</v>
          </cell>
          <cell r="D215" t="str">
            <v>R+1</v>
          </cell>
          <cell r="E215" t="str">
            <v>U 1215</v>
          </cell>
          <cell r="F215" t="str">
            <v>Equipe COTA</v>
          </cell>
          <cell r="G215" t="str">
            <v>R1D</v>
          </cell>
          <cell r="H215" t="str">
            <v>Circulation</v>
          </cell>
        </row>
        <row r="216">
          <cell r="A216" t="str">
            <v>R1E F 23</v>
          </cell>
          <cell r="B216" t="str">
            <v>Carreire</v>
          </cell>
          <cell r="C216" t="str">
            <v>Magendie</v>
          </cell>
          <cell r="D216" t="str">
            <v>R+1</v>
          </cell>
          <cell r="E216" t="str">
            <v>U 1215</v>
          </cell>
          <cell r="G216" t="str">
            <v>R1F</v>
          </cell>
          <cell r="H216" t="str">
            <v>Sanitaires F</v>
          </cell>
        </row>
        <row r="217">
          <cell r="A217" t="str">
            <v>R1E F 24</v>
          </cell>
          <cell r="B217" t="str">
            <v>Carreire</v>
          </cell>
          <cell r="C217" t="str">
            <v>Magendie</v>
          </cell>
          <cell r="D217" t="str">
            <v>R+1</v>
          </cell>
          <cell r="E217" t="str">
            <v>U 1215</v>
          </cell>
          <cell r="G217" t="str">
            <v>R1E</v>
          </cell>
          <cell r="H217" t="str">
            <v>Cuisine</v>
          </cell>
        </row>
        <row r="218">
          <cell r="A218" t="str">
            <v>R1E F 25</v>
          </cell>
          <cell r="B218" t="str">
            <v>Carreire</v>
          </cell>
          <cell r="C218" t="str">
            <v>Magendie</v>
          </cell>
          <cell r="D218" t="str">
            <v>R+1</v>
          </cell>
          <cell r="E218" t="str">
            <v>U 1215</v>
          </cell>
          <cell r="G218" t="str">
            <v>R1E</v>
          </cell>
          <cell r="H218" t="str">
            <v>Bureau</v>
          </cell>
        </row>
        <row r="219">
          <cell r="A219" t="str">
            <v>R1E F 26</v>
          </cell>
          <cell r="B219" t="str">
            <v>Carreire</v>
          </cell>
          <cell r="C219" t="str">
            <v>Magendie</v>
          </cell>
          <cell r="D219" t="str">
            <v>R+1</v>
          </cell>
          <cell r="E219" t="str">
            <v>U 1215</v>
          </cell>
          <cell r="F219" t="str">
            <v>GENOTYPAGE GONZALES</v>
          </cell>
          <cell r="G219" t="str">
            <v>R1E</v>
          </cell>
          <cell r="H219" t="str">
            <v>Bureau</v>
          </cell>
        </row>
        <row r="220">
          <cell r="A220" t="str">
            <v>R1E F 27</v>
          </cell>
          <cell r="B220" t="str">
            <v>Carreire</v>
          </cell>
          <cell r="C220" t="str">
            <v>Magendie</v>
          </cell>
          <cell r="D220" t="str">
            <v>R+1</v>
          </cell>
          <cell r="E220" t="str">
            <v>U 1215</v>
          </cell>
          <cell r="G220" t="str">
            <v>R1E</v>
          </cell>
          <cell r="H220" t="str">
            <v>Sanitaires F</v>
          </cell>
        </row>
        <row r="221">
          <cell r="A221" t="str">
            <v>R1E F 28</v>
          </cell>
          <cell r="B221" t="str">
            <v>Carreire</v>
          </cell>
          <cell r="C221" t="str">
            <v>Magendie</v>
          </cell>
          <cell r="D221" t="str">
            <v>R+1</v>
          </cell>
          <cell r="E221" t="str">
            <v>U 1215</v>
          </cell>
          <cell r="G221" t="str">
            <v>R1E</v>
          </cell>
          <cell r="H221" t="str">
            <v>Sanitaires H</v>
          </cell>
        </row>
        <row r="222">
          <cell r="A222" t="str">
            <v>R1E F 29</v>
          </cell>
          <cell r="B222" t="str">
            <v>Carreire</v>
          </cell>
          <cell r="C222" t="str">
            <v>Magendie</v>
          </cell>
          <cell r="D222" t="str">
            <v>R+1</v>
          </cell>
          <cell r="E222" t="str">
            <v>U 1215</v>
          </cell>
          <cell r="G222" t="str">
            <v>R1E</v>
          </cell>
          <cell r="H222" t="str">
            <v>Bureau</v>
          </cell>
        </row>
        <row r="223">
          <cell r="A223" t="str">
            <v>R1E F 30</v>
          </cell>
          <cell r="B223" t="str">
            <v>Carreire</v>
          </cell>
          <cell r="C223" t="str">
            <v>Magendie</v>
          </cell>
          <cell r="D223" t="str">
            <v>R+1</v>
          </cell>
          <cell r="E223" t="str">
            <v>U 1215</v>
          </cell>
          <cell r="G223" t="str">
            <v>R1E</v>
          </cell>
          <cell r="H223" t="str">
            <v>Bureau</v>
          </cell>
        </row>
        <row r="224">
          <cell r="A224" t="str">
            <v>R1E F 31</v>
          </cell>
          <cell r="B224" t="str">
            <v>Carreire</v>
          </cell>
          <cell r="C224" t="str">
            <v>Magendie</v>
          </cell>
          <cell r="D224" t="str">
            <v>R+1</v>
          </cell>
          <cell r="E224" t="str">
            <v>U 1215</v>
          </cell>
          <cell r="G224" t="str">
            <v>R1E</v>
          </cell>
          <cell r="H224" t="str">
            <v>Laboratoire</v>
          </cell>
        </row>
        <row r="225">
          <cell r="A225" t="str">
            <v>R1E F 32</v>
          </cell>
          <cell r="B225" t="str">
            <v>Carreire</v>
          </cell>
          <cell r="C225" t="str">
            <v>Magendie</v>
          </cell>
          <cell r="D225" t="str">
            <v>R+1</v>
          </cell>
          <cell r="E225" t="str">
            <v>U 1215</v>
          </cell>
          <cell r="G225" t="str">
            <v>R1E</v>
          </cell>
          <cell r="H225" t="str">
            <v>Laboratoire</v>
          </cell>
        </row>
        <row r="226">
          <cell r="A226" t="str">
            <v>R1E F 33</v>
          </cell>
          <cell r="B226" t="str">
            <v>Carreire</v>
          </cell>
          <cell r="C226" t="str">
            <v>Magendie</v>
          </cell>
          <cell r="D226" t="str">
            <v>R+1</v>
          </cell>
          <cell r="E226" t="str">
            <v>Dél Régionale</v>
          </cell>
          <cell r="F226" t="str">
            <v>Systèmes d'information</v>
          </cell>
          <cell r="G226" t="str">
            <v>R1E</v>
          </cell>
          <cell r="H226" t="str">
            <v>Local baie de brassage</v>
          </cell>
        </row>
        <row r="227">
          <cell r="A227" t="str">
            <v>R1E F CIRCULATION</v>
          </cell>
          <cell r="B227" t="str">
            <v>Carreire</v>
          </cell>
          <cell r="C227" t="str">
            <v>Magendie</v>
          </cell>
          <cell r="D227" t="str">
            <v>R+1</v>
          </cell>
          <cell r="E227" t="str">
            <v>U 1215</v>
          </cell>
          <cell r="G227" t="str">
            <v>R1E</v>
          </cell>
          <cell r="H227" t="str">
            <v>Circulation</v>
          </cell>
        </row>
        <row r="228">
          <cell r="A228" t="str">
            <v>R1F F01</v>
          </cell>
          <cell r="B228" t="str">
            <v>Carreire</v>
          </cell>
          <cell r="C228" t="str">
            <v>Magendie</v>
          </cell>
          <cell r="D228" t="str">
            <v>R+1</v>
          </cell>
          <cell r="E228" t="str">
            <v>U 1215</v>
          </cell>
          <cell r="G228" t="str">
            <v>R1F</v>
          </cell>
          <cell r="H228" t="str">
            <v>Sanitaires F</v>
          </cell>
        </row>
        <row r="229">
          <cell r="A229" t="str">
            <v>R1F F02</v>
          </cell>
          <cell r="B229" t="str">
            <v>Carreire</v>
          </cell>
          <cell r="C229" t="str">
            <v>Magendie</v>
          </cell>
          <cell r="D229" t="str">
            <v>R+1</v>
          </cell>
          <cell r="E229" t="str">
            <v>U 1215</v>
          </cell>
          <cell r="G229" t="str">
            <v>R1F</v>
          </cell>
          <cell r="H229" t="str">
            <v>Sanitaires H</v>
          </cell>
        </row>
        <row r="230">
          <cell r="A230" t="str">
            <v>R1F F23</v>
          </cell>
          <cell r="B230" t="str">
            <v>Carreire</v>
          </cell>
          <cell r="C230" t="str">
            <v>Magendie</v>
          </cell>
          <cell r="D230" t="str">
            <v>R+1</v>
          </cell>
          <cell r="E230" t="str">
            <v>U 1215</v>
          </cell>
          <cell r="G230" t="str">
            <v>R1F</v>
          </cell>
          <cell r="H230" t="str">
            <v>Sanitaires</v>
          </cell>
        </row>
        <row r="231">
          <cell r="A231" t="str">
            <v>R1F F CIRCULATION</v>
          </cell>
          <cell r="B231" t="str">
            <v>Carreire</v>
          </cell>
          <cell r="C231" t="str">
            <v>Magendie</v>
          </cell>
          <cell r="D231" t="str">
            <v>R+1</v>
          </cell>
          <cell r="E231" t="str">
            <v>U 1215</v>
          </cell>
          <cell r="G231" t="str">
            <v>R1F</v>
          </cell>
          <cell r="H231" t="str">
            <v>Circulation</v>
          </cell>
        </row>
        <row r="232">
          <cell r="A232" t="str">
            <v>R1G F03</v>
          </cell>
          <cell r="B232" t="str">
            <v>Carreire</v>
          </cell>
          <cell r="C232" t="str">
            <v>Magendie</v>
          </cell>
          <cell r="D232" t="str">
            <v>R+1</v>
          </cell>
          <cell r="E232" t="str">
            <v>U 1215</v>
          </cell>
          <cell r="G232" t="str">
            <v>R1G</v>
          </cell>
          <cell r="H232" t="str">
            <v>Laboratoire</v>
          </cell>
        </row>
        <row r="233">
          <cell r="A233" t="str">
            <v>R1G F04</v>
          </cell>
          <cell r="B233" t="str">
            <v>Carreire</v>
          </cell>
          <cell r="C233" t="str">
            <v>Magendie</v>
          </cell>
          <cell r="D233" t="str">
            <v>R+1</v>
          </cell>
          <cell r="E233" t="str">
            <v>U 1215</v>
          </cell>
          <cell r="G233" t="str">
            <v>R1G</v>
          </cell>
          <cell r="H233" t="str">
            <v>Laboratoire</v>
          </cell>
        </row>
        <row r="234">
          <cell r="A234" t="str">
            <v>R1G F05</v>
          </cell>
          <cell r="B234" t="str">
            <v>Carreire</v>
          </cell>
          <cell r="C234" t="str">
            <v>Magendie</v>
          </cell>
          <cell r="D234" t="str">
            <v>R+1</v>
          </cell>
          <cell r="E234" t="str">
            <v>U 1215</v>
          </cell>
          <cell r="G234" t="str">
            <v>R1G</v>
          </cell>
          <cell r="H234" t="str">
            <v>Laboratoire</v>
          </cell>
        </row>
        <row r="235">
          <cell r="A235" t="str">
            <v>R1G F06</v>
          </cell>
          <cell r="B235" t="str">
            <v>Carreire</v>
          </cell>
          <cell r="C235" t="str">
            <v>Magendie</v>
          </cell>
          <cell r="D235" t="str">
            <v>R+1</v>
          </cell>
          <cell r="E235" t="str">
            <v>U 1215</v>
          </cell>
          <cell r="G235" t="str">
            <v>R1G</v>
          </cell>
          <cell r="H235" t="str">
            <v>Laboratoire</v>
          </cell>
        </row>
        <row r="236">
          <cell r="A236" t="str">
            <v>R1G F07</v>
          </cell>
          <cell r="B236" t="str">
            <v>Carreire</v>
          </cell>
          <cell r="C236" t="str">
            <v>Magendie</v>
          </cell>
          <cell r="D236" t="str">
            <v>R+1</v>
          </cell>
          <cell r="E236" t="str">
            <v>U 1215</v>
          </cell>
          <cell r="G236" t="str">
            <v>R1G</v>
          </cell>
          <cell r="H236" t="str">
            <v>Laboratoire</v>
          </cell>
        </row>
        <row r="237">
          <cell r="A237" t="str">
            <v>R1G F08</v>
          </cell>
          <cell r="B237" t="str">
            <v>Carreire</v>
          </cell>
          <cell r="C237" t="str">
            <v>Magendie</v>
          </cell>
          <cell r="D237" t="str">
            <v>R+1</v>
          </cell>
          <cell r="E237" t="str">
            <v>U 1215</v>
          </cell>
          <cell r="G237" t="str">
            <v>R1G</v>
          </cell>
          <cell r="H237" t="str">
            <v>Laboratoire</v>
          </cell>
        </row>
        <row r="238">
          <cell r="A238" t="str">
            <v>R1G F09</v>
          </cell>
          <cell r="B238" t="str">
            <v>Carreire</v>
          </cell>
          <cell r="C238" t="str">
            <v>Magendie</v>
          </cell>
          <cell r="D238" t="str">
            <v>R+1</v>
          </cell>
          <cell r="E238" t="str">
            <v>U 1215</v>
          </cell>
          <cell r="G238" t="str">
            <v>R1G</v>
          </cell>
          <cell r="H238" t="str">
            <v>Laboratoire</v>
          </cell>
        </row>
        <row r="239">
          <cell r="A239" t="str">
            <v>R1G F10</v>
          </cell>
          <cell r="B239" t="str">
            <v>Carreire</v>
          </cell>
          <cell r="C239" t="str">
            <v>Magendie</v>
          </cell>
          <cell r="D239" t="str">
            <v>R+1</v>
          </cell>
          <cell r="E239" t="str">
            <v>U 1215</v>
          </cell>
          <cell r="G239" t="str">
            <v>R1G</v>
          </cell>
          <cell r="H239" t="str">
            <v>Laboratoire</v>
          </cell>
        </row>
        <row r="240">
          <cell r="A240" t="str">
            <v>R1G F11</v>
          </cell>
          <cell r="B240" t="str">
            <v>Carreire</v>
          </cell>
          <cell r="C240" t="str">
            <v>Magendie</v>
          </cell>
          <cell r="D240" t="str">
            <v>R+1</v>
          </cell>
          <cell r="E240" t="str">
            <v>U 1215</v>
          </cell>
          <cell r="G240" t="str">
            <v>R1G</v>
          </cell>
          <cell r="H240" t="str">
            <v>Salle congélateur</v>
          </cell>
        </row>
        <row r="241">
          <cell r="A241" t="str">
            <v>R1G F12</v>
          </cell>
          <cell r="B241" t="str">
            <v>Carreire</v>
          </cell>
          <cell r="C241" t="str">
            <v>Magendie</v>
          </cell>
          <cell r="D241" t="str">
            <v>R+1</v>
          </cell>
          <cell r="E241" t="str">
            <v>U 1215</v>
          </cell>
          <cell r="G241" t="str">
            <v>R1G</v>
          </cell>
          <cell r="H241" t="str">
            <v>Laboratoire</v>
          </cell>
        </row>
        <row r="242">
          <cell r="A242" t="str">
            <v>R1G F13</v>
          </cell>
          <cell r="B242" t="str">
            <v>Carreire</v>
          </cell>
          <cell r="C242" t="str">
            <v>Magendie</v>
          </cell>
          <cell r="D242" t="str">
            <v>R+1</v>
          </cell>
          <cell r="E242" t="str">
            <v>U 1215</v>
          </cell>
          <cell r="G242" t="str">
            <v>R1G</v>
          </cell>
          <cell r="H242" t="str">
            <v>Chambre Froide</v>
          </cell>
        </row>
        <row r="243">
          <cell r="A243" t="str">
            <v>R1G F14</v>
          </cell>
          <cell r="B243" t="str">
            <v>Carreire</v>
          </cell>
          <cell r="C243" t="str">
            <v>Magendie</v>
          </cell>
          <cell r="D243" t="str">
            <v>R+1</v>
          </cell>
          <cell r="E243" t="str">
            <v>U 1215</v>
          </cell>
          <cell r="G243" t="str">
            <v>R1G</v>
          </cell>
          <cell r="H243" t="str">
            <v>Chambre Froide</v>
          </cell>
        </row>
        <row r="244">
          <cell r="A244" t="str">
            <v>R1G F15</v>
          </cell>
          <cell r="B244" t="str">
            <v>Carreire</v>
          </cell>
          <cell r="C244" t="str">
            <v>Magendie</v>
          </cell>
          <cell r="D244" t="str">
            <v>R+1</v>
          </cell>
          <cell r="E244" t="str">
            <v>U 1215</v>
          </cell>
          <cell r="G244" t="str">
            <v>R1G</v>
          </cell>
          <cell r="H244" t="str">
            <v>Salle congélateur</v>
          </cell>
        </row>
        <row r="245">
          <cell r="A245" t="str">
            <v>R1G F16</v>
          </cell>
          <cell r="B245" t="str">
            <v>Carreire</v>
          </cell>
          <cell r="C245" t="str">
            <v>Magendie</v>
          </cell>
          <cell r="D245" t="str">
            <v>R+1</v>
          </cell>
          <cell r="E245" t="str">
            <v>U 1215</v>
          </cell>
          <cell r="G245" t="str">
            <v>R1G</v>
          </cell>
          <cell r="H245" t="str">
            <v>Local Ménage</v>
          </cell>
        </row>
        <row r="246">
          <cell r="A246" t="str">
            <v>R1G F17</v>
          </cell>
          <cell r="B246" t="str">
            <v>Carreire</v>
          </cell>
          <cell r="C246" t="str">
            <v>Magendie</v>
          </cell>
          <cell r="D246" t="str">
            <v>R+1</v>
          </cell>
          <cell r="E246" t="str">
            <v>U 1215</v>
          </cell>
          <cell r="G246" t="str">
            <v>R1G</v>
          </cell>
          <cell r="H246" t="str">
            <v>Laverie</v>
          </cell>
        </row>
        <row r="247">
          <cell r="A247" t="str">
            <v>R1G F18</v>
          </cell>
          <cell r="B247" t="str">
            <v>Carreire</v>
          </cell>
          <cell r="C247" t="str">
            <v>Magendie</v>
          </cell>
          <cell r="D247" t="str">
            <v>R+1</v>
          </cell>
          <cell r="E247" t="str">
            <v>U 1215</v>
          </cell>
          <cell r="G247" t="str">
            <v>R1G</v>
          </cell>
          <cell r="H247" t="str">
            <v>Laboratoire</v>
          </cell>
        </row>
        <row r="248">
          <cell r="A248" t="str">
            <v>R1G F19</v>
          </cell>
          <cell r="B248" t="str">
            <v>Carreire</v>
          </cell>
          <cell r="C248" t="str">
            <v>Magendie</v>
          </cell>
          <cell r="D248" t="str">
            <v>R+1</v>
          </cell>
          <cell r="E248" t="str">
            <v>U 1215</v>
          </cell>
          <cell r="G248" t="str">
            <v>R1G</v>
          </cell>
          <cell r="H248" t="str">
            <v>Laboratoire</v>
          </cell>
        </row>
        <row r="249">
          <cell r="A249" t="str">
            <v>R1G F20</v>
          </cell>
          <cell r="B249" t="str">
            <v>Carreire</v>
          </cell>
          <cell r="C249" t="str">
            <v>Magendie</v>
          </cell>
          <cell r="D249" t="str">
            <v>R+1</v>
          </cell>
          <cell r="E249" t="str">
            <v>U 1215</v>
          </cell>
          <cell r="G249" t="str">
            <v>R1G</v>
          </cell>
          <cell r="H249" t="str">
            <v>Stockage</v>
          </cell>
        </row>
        <row r="250">
          <cell r="A250" t="str">
            <v>R1G F21</v>
          </cell>
          <cell r="B250" t="str">
            <v>Carreire</v>
          </cell>
          <cell r="C250" t="str">
            <v>Magendie</v>
          </cell>
          <cell r="D250" t="str">
            <v>R+1</v>
          </cell>
          <cell r="E250" t="str">
            <v>U 1215</v>
          </cell>
          <cell r="G250" t="str">
            <v>R1G</v>
          </cell>
        </row>
        <row r="251">
          <cell r="A251" t="str">
            <v>R1G F22</v>
          </cell>
          <cell r="B251" t="str">
            <v>Carreire</v>
          </cell>
          <cell r="C251" t="str">
            <v>Magendie</v>
          </cell>
          <cell r="D251" t="str">
            <v>R+1</v>
          </cell>
          <cell r="E251" t="str">
            <v>U 1215</v>
          </cell>
          <cell r="G251" t="str">
            <v>R1G</v>
          </cell>
        </row>
        <row r="252">
          <cell r="A252" t="str">
            <v>R1G F CIRCULATION</v>
          </cell>
          <cell r="B252" t="str">
            <v>Carreire</v>
          </cell>
          <cell r="C252" t="str">
            <v>Magendie</v>
          </cell>
          <cell r="D252" t="str">
            <v>R+1</v>
          </cell>
          <cell r="E252" t="str">
            <v>U 1215</v>
          </cell>
          <cell r="G252" t="str">
            <v>R1G</v>
          </cell>
          <cell r="H252" t="str">
            <v>Circulation</v>
          </cell>
        </row>
        <row r="253">
          <cell r="A253" t="str">
            <v>R1H G01</v>
          </cell>
          <cell r="B253" t="str">
            <v>Carreire</v>
          </cell>
          <cell r="C253" t="str">
            <v>Magendie</v>
          </cell>
          <cell r="D253" t="str">
            <v>R+1</v>
          </cell>
          <cell r="E253" t="str">
            <v>U 1215</v>
          </cell>
          <cell r="F253" t="str">
            <v>Equipe DESMEDT</v>
          </cell>
          <cell r="G253" t="str">
            <v>R1H</v>
          </cell>
          <cell r="H253" t="str">
            <v>Bureau</v>
          </cell>
        </row>
        <row r="254">
          <cell r="A254" t="str">
            <v>R1H G02</v>
          </cell>
          <cell r="B254" t="str">
            <v>Carreire</v>
          </cell>
          <cell r="C254" t="str">
            <v>Magendie</v>
          </cell>
          <cell r="D254" t="str">
            <v>R+1</v>
          </cell>
          <cell r="E254" t="str">
            <v>U 1215</v>
          </cell>
          <cell r="F254" t="str">
            <v>Equipe DESMEDT</v>
          </cell>
          <cell r="G254" t="str">
            <v>R1H</v>
          </cell>
          <cell r="H254" t="str">
            <v>Bureau</v>
          </cell>
        </row>
        <row r="255">
          <cell r="A255" t="str">
            <v>R1H G03</v>
          </cell>
          <cell r="B255" t="str">
            <v>Carreire</v>
          </cell>
          <cell r="C255" t="str">
            <v>Magendie</v>
          </cell>
          <cell r="D255" t="str">
            <v>R+1</v>
          </cell>
          <cell r="E255" t="str">
            <v>U 1215</v>
          </cell>
          <cell r="F255" t="str">
            <v>Equipe DESMEDT</v>
          </cell>
          <cell r="G255" t="str">
            <v>R1H</v>
          </cell>
          <cell r="H255" t="str">
            <v>Bureau</v>
          </cell>
        </row>
        <row r="256">
          <cell r="A256" t="str">
            <v>R1H G04</v>
          </cell>
          <cell r="B256" t="str">
            <v>Carreire</v>
          </cell>
          <cell r="C256" t="str">
            <v>Magendie</v>
          </cell>
          <cell r="D256" t="str">
            <v>R+1</v>
          </cell>
          <cell r="E256" t="str">
            <v>U 1215</v>
          </cell>
          <cell r="F256" t="str">
            <v>Equipe DESMEDT</v>
          </cell>
          <cell r="G256" t="str">
            <v>R1H</v>
          </cell>
          <cell r="H256" t="str">
            <v>Laboratoire</v>
          </cell>
        </row>
        <row r="257">
          <cell r="A257" t="str">
            <v>R1H G05</v>
          </cell>
          <cell r="B257" t="str">
            <v>Carreire</v>
          </cell>
          <cell r="C257" t="str">
            <v>Magendie</v>
          </cell>
          <cell r="D257" t="str">
            <v>R+1</v>
          </cell>
          <cell r="E257" t="str">
            <v>U 1215</v>
          </cell>
          <cell r="F257" t="str">
            <v>Equipe DESMEDT</v>
          </cell>
          <cell r="G257" t="str">
            <v>R1H</v>
          </cell>
          <cell r="H257" t="str">
            <v>Laboratoire</v>
          </cell>
        </row>
        <row r="258">
          <cell r="A258" t="str">
            <v>R1H G06</v>
          </cell>
          <cell r="B258" t="str">
            <v>Carreire</v>
          </cell>
          <cell r="C258" t="str">
            <v>Magendie</v>
          </cell>
          <cell r="D258" t="str">
            <v>R+1</v>
          </cell>
          <cell r="E258" t="str">
            <v>U 1215</v>
          </cell>
          <cell r="F258" t="str">
            <v>Equipe DESMEDT</v>
          </cell>
          <cell r="G258" t="str">
            <v>R1H</v>
          </cell>
          <cell r="H258" t="str">
            <v>Bureau</v>
          </cell>
        </row>
        <row r="259">
          <cell r="A259" t="str">
            <v>R1H G07</v>
          </cell>
          <cell r="B259" t="str">
            <v>Carreire</v>
          </cell>
          <cell r="C259" t="str">
            <v>Magendie</v>
          </cell>
          <cell r="D259" t="str">
            <v>R+1</v>
          </cell>
          <cell r="E259" t="str">
            <v>U 1215</v>
          </cell>
          <cell r="F259" t="str">
            <v>Equipe DESMEDT</v>
          </cell>
          <cell r="G259" t="str">
            <v>R1H</v>
          </cell>
          <cell r="H259" t="str">
            <v>Bureau</v>
          </cell>
        </row>
        <row r="260">
          <cell r="A260" t="str">
            <v>R1H G08</v>
          </cell>
          <cell r="B260" t="str">
            <v>Carreire</v>
          </cell>
          <cell r="C260" t="str">
            <v>Magendie</v>
          </cell>
          <cell r="D260" t="str">
            <v>R+1</v>
          </cell>
          <cell r="E260" t="str">
            <v>U 1215</v>
          </cell>
          <cell r="F260" t="str">
            <v>Equipe DESMEDT</v>
          </cell>
          <cell r="G260" t="str">
            <v>R1H</v>
          </cell>
          <cell r="H260" t="str">
            <v>Bureau</v>
          </cell>
        </row>
        <row r="261">
          <cell r="A261" t="str">
            <v>R1H G09</v>
          </cell>
          <cell r="B261" t="str">
            <v>Carreire</v>
          </cell>
          <cell r="C261" t="str">
            <v>Magendie</v>
          </cell>
          <cell r="D261" t="str">
            <v>R+1</v>
          </cell>
          <cell r="E261" t="str">
            <v>U 1215</v>
          </cell>
          <cell r="F261" t="str">
            <v>Equipe DESMEDT</v>
          </cell>
          <cell r="G261" t="str">
            <v>R1H</v>
          </cell>
          <cell r="H261" t="str">
            <v>Laboratoire</v>
          </cell>
        </row>
        <row r="262">
          <cell r="A262" t="str">
            <v>R1H G10</v>
          </cell>
          <cell r="B262" t="str">
            <v>Carreire</v>
          </cell>
          <cell r="C262" t="str">
            <v>Magendie</v>
          </cell>
          <cell r="D262" t="str">
            <v>R+1</v>
          </cell>
          <cell r="E262" t="str">
            <v>U 1215</v>
          </cell>
          <cell r="F262" t="str">
            <v>Equipe DESMEDT</v>
          </cell>
          <cell r="G262" t="str">
            <v>R1H</v>
          </cell>
          <cell r="H262" t="str">
            <v>Laboratoire</v>
          </cell>
        </row>
        <row r="263">
          <cell r="A263" t="str">
            <v>R1H G11</v>
          </cell>
          <cell r="B263" t="str">
            <v>Carreire</v>
          </cell>
          <cell r="C263" t="str">
            <v>Magendie</v>
          </cell>
          <cell r="D263" t="str">
            <v>R+1</v>
          </cell>
          <cell r="E263" t="str">
            <v>U 1215</v>
          </cell>
          <cell r="F263" t="str">
            <v>Equipe DESMEDT</v>
          </cell>
          <cell r="G263" t="str">
            <v>R1H</v>
          </cell>
          <cell r="H263" t="str">
            <v>Stockage</v>
          </cell>
        </row>
        <row r="264">
          <cell r="A264" t="str">
            <v>R1H G12</v>
          </cell>
          <cell r="B264" t="str">
            <v>Carreire</v>
          </cell>
          <cell r="C264" t="str">
            <v>Magendie</v>
          </cell>
          <cell r="D264" t="str">
            <v>R+1</v>
          </cell>
          <cell r="E264" t="str">
            <v>U 1215</v>
          </cell>
          <cell r="F264" t="str">
            <v>Equipe FRICK</v>
          </cell>
          <cell r="G264" t="str">
            <v>R1H</v>
          </cell>
          <cell r="H264" t="str">
            <v>Laboratoire</v>
          </cell>
          <cell r="I264" t="str">
            <v>L2</v>
          </cell>
        </row>
        <row r="265">
          <cell r="A265" t="str">
            <v>R1H G13</v>
          </cell>
          <cell r="B265" t="str">
            <v>Carreire</v>
          </cell>
          <cell r="C265" t="str">
            <v>Magendie</v>
          </cell>
          <cell r="D265" t="str">
            <v>R+1</v>
          </cell>
          <cell r="E265" t="str">
            <v>U 1215</v>
          </cell>
          <cell r="F265" t="str">
            <v>Equipe DESMEDT</v>
          </cell>
          <cell r="G265" t="str">
            <v>R1H</v>
          </cell>
          <cell r="H265" t="str">
            <v>Bureau</v>
          </cell>
        </row>
        <row r="266">
          <cell r="A266" t="str">
            <v>R1H G14</v>
          </cell>
          <cell r="B266" t="str">
            <v>Carreire</v>
          </cell>
          <cell r="C266" t="str">
            <v>Magendie</v>
          </cell>
          <cell r="D266" t="str">
            <v>R+1</v>
          </cell>
          <cell r="E266" t="str">
            <v>U 1215</v>
          </cell>
          <cell r="F266" t="str">
            <v>Equipe DESMEDT</v>
          </cell>
          <cell r="G266" t="str">
            <v>R1H</v>
          </cell>
          <cell r="H266" t="str">
            <v>Bureau</v>
          </cell>
        </row>
        <row r="267">
          <cell r="A267" t="str">
            <v>R1H G15</v>
          </cell>
          <cell r="B267" t="str">
            <v>Carreire</v>
          </cell>
          <cell r="C267" t="str">
            <v>Magendie</v>
          </cell>
          <cell r="D267" t="str">
            <v>R+1</v>
          </cell>
          <cell r="E267" t="str">
            <v>U 1215</v>
          </cell>
          <cell r="F267" t="str">
            <v>ADMIN U 1215</v>
          </cell>
          <cell r="G267" t="str">
            <v>R1H</v>
          </cell>
          <cell r="H267" t="str">
            <v>Salle de réunion</v>
          </cell>
        </row>
        <row r="268">
          <cell r="A268" t="str">
            <v>R1H G CIRCULATION</v>
          </cell>
          <cell r="B268" t="str">
            <v>Carreire</v>
          </cell>
          <cell r="C268" t="str">
            <v>Magendie</v>
          </cell>
          <cell r="D268" t="str">
            <v>R+1</v>
          </cell>
          <cell r="E268" t="str">
            <v>U 1215</v>
          </cell>
          <cell r="F268" t="str">
            <v>Equipe DESMEDT</v>
          </cell>
          <cell r="G268" t="str">
            <v>R1H</v>
          </cell>
          <cell r="H268" t="str">
            <v>Circulation</v>
          </cell>
        </row>
        <row r="269">
          <cell r="A269" t="str">
            <v>R1I H01</v>
          </cell>
          <cell r="B269" t="str">
            <v>Carreire</v>
          </cell>
          <cell r="C269" t="str">
            <v>Magendie</v>
          </cell>
          <cell r="D269" t="str">
            <v>R+1</v>
          </cell>
          <cell r="E269" t="str">
            <v>U 1215</v>
          </cell>
          <cell r="F269" t="str">
            <v>Equipe HERRY</v>
          </cell>
          <cell r="G269" t="str">
            <v>R1I</v>
          </cell>
          <cell r="H269" t="str">
            <v>Local Elec Cfa</v>
          </cell>
        </row>
        <row r="270">
          <cell r="A270" t="str">
            <v>R1I H02</v>
          </cell>
          <cell r="B270" t="str">
            <v>Carreire</v>
          </cell>
          <cell r="C270" t="str">
            <v>Magendie</v>
          </cell>
          <cell r="D270" t="str">
            <v>R+1</v>
          </cell>
          <cell r="E270" t="str">
            <v>U 1215</v>
          </cell>
          <cell r="F270" t="str">
            <v>Equipe HERRY</v>
          </cell>
          <cell r="G270" t="str">
            <v>R1I</v>
          </cell>
          <cell r="H270" t="str">
            <v>Bureau</v>
          </cell>
        </row>
        <row r="271">
          <cell r="A271" t="str">
            <v>R1I H03</v>
          </cell>
          <cell r="B271" t="str">
            <v>Carreire</v>
          </cell>
          <cell r="C271" t="str">
            <v>Magendie</v>
          </cell>
          <cell r="D271" t="str">
            <v>R+1</v>
          </cell>
          <cell r="E271" t="str">
            <v>U 1215</v>
          </cell>
          <cell r="F271" t="str">
            <v>Equipe HERRY</v>
          </cell>
          <cell r="G271" t="str">
            <v>R1I</v>
          </cell>
          <cell r="H271" t="str">
            <v>Bureau</v>
          </cell>
        </row>
        <row r="272">
          <cell r="A272" t="str">
            <v>R1I H04</v>
          </cell>
          <cell r="B272" t="str">
            <v>Carreire</v>
          </cell>
          <cell r="C272" t="str">
            <v>Magendie</v>
          </cell>
          <cell r="D272" t="str">
            <v>R+1</v>
          </cell>
          <cell r="E272" t="str">
            <v>U 1215</v>
          </cell>
          <cell r="F272" t="str">
            <v>Equipe HERRY</v>
          </cell>
          <cell r="G272" t="str">
            <v>R1I</v>
          </cell>
          <cell r="H272" t="str">
            <v>Bureau</v>
          </cell>
        </row>
        <row r="273">
          <cell r="A273" t="str">
            <v>R1I H05</v>
          </cell>
          <cell r="B273" t="str">
            <v>Carreire</v>
          </cell>
          <cell r="C273" t="str">
            <v>Magendie</v>
          </cell>
          <cell r="D273" t="str">
            <v>R+1</v>
          </cell>
          <cell r="E273" t="str">
            <v>U 1215</v>
          </cell>
          <cell r="F273" t="str">
            <v>Equipe HERRY</v>
          </cell>
          <cell r="G273" t="str">
            <v>R1I</v>
          </cell>
          <cell r="H273" t="str">
            <v>Bureau</v>
          </cell>
        </row>
        <row r="274">
          <cell r="A274" t="str">
            <v>R1I H06</v>
          </cell>
          <cell r="B274" t="str">
            <v>Carreire</v>
          </cell>
          <cell r="C274" t="str">
            <v>Magendie</v>
          </cell>
          <cell r="D274" t="str">
            <v>R+1</v>
          </cell>
          <cell r="E274" t="str">
            <v>U 1215</v>
          </cell>
          <cell r="F274" t="str">
            <v>Equipe HERRY</v>
          </cell>
          <cell r="G274" t="str">
            <v>R1I</v>
          </cell>
          <cell r="H274" t="str">
            <v>Local Ménage</v>
          </cell>
        </row>
        <row r="275">
          <cell r="A275" t="str">
            <v>R1I H07</v>
          </cell>
          <cell r="B275" t="str">
            <v>Carreire</v>
          </cell>
          <cell r="C275" t="str">
            <v>Magendie</v>
          </cell>
          <cell r="D275" t="str">
            <v>R+1</v>
          </cell>
          <cell r="E275" t="str">
            <v>U 1215</v>
          </cell>
          <cell r="F275" t="str">
            <v>Equipe HERRY</v>
          </cell>
          <cell r="G275" t="str">
            <v>R1I</v>
          </cell>
          <cell r="H275" t="str">
            <v>Stockage</v>
          </cell>
        </row>
        <row r="276">
          <cell r="A276" t="str">
            <v>R1I H08</v>
          </cell>
          <cell r="B276" t="str">
            <v>Carreire</v>
          </cell>
          <cell r="C276" t="str">
            <v>Magendie</v>
          </cell>
          <cell r="D276" t="str">
            <v>R+1</v>
          </cell>
          <cell r="E276" t="str">
            <v>U 1215</v>
          </cell>
          <cell r="F276" t="str">
            <v>Equipe HERRY</v>
          </cell>
          <cell r="G276" t="str">
            <v>R1I</v>
          </cell>
          <cell r="H276" t="str">
            <v>Laboratoire</v>
          </cell>
        </row>
        <row r="277">
          <cell r="A277" t="str">
            <v>R1I H09</v>
          </cell>
          <cell r="B277" t="str">
            <v>Carreire</v>
          </cell>
          <cell r="C277" t="str">
            <v>Magendie</v>
          </cell>
          <cell r="D277" t="str">
            <v>R+1</v>
          </cell>
          <cell r="E277" t="str">
            <v>U 1215</v>
          </cell>
          <cell r="F277" t="str">
            <v>Equipe HERRY</v>
          </cell>
          <cell r="G277" t="str">
            <v>R1I</v>
          </cell>
        </row>
        <row r="278">
          <cell r="A278" t="str">
            <v>R1I H10</v>
          </cell>
          <cell r="B278" t="str">
            <v>Carreire</v>
          </cell>
          <cell r="C278" t="str">
            <v>Magendie</v>
          </cell>
          <cell r="D278" t="str">
            <v>R+1</v>
          </cell>
          <cell r="E278" t="str">
            <v>U 1215</v>
          </cell>
          <cell r="F278" t="str">
            <v>Equipe HERRY</v>
          </cell>
          <cell r="G278" t="str">
            <v>R1I</v>
          </cell>
          <cell r="H278" t="str">
            <v>Laboratoire</v>
          </cell>
        </row>
        <row r="279">
          <cell r="A279" t="str">
            <v>R1I H11</v>
          </cell>
          <cell r="B279" t="str">
            <v>Carreire</v>
          </cell>
          <cell r="C279" t="str">
            <v>Magendie</v>
          </cell>
          <cell r="D279" t="str">
            <v>R+1</v>
          </cell>
          <cell r="E279" t="str">
            <v>U 1215</v>
          </cell>
          <cell r="G279" t="str">
            <v>R1I</v>
          </cell>
          <cell r="H279" t="str">
            <v>Laboratoire</v>
          </cell>
        </row>
        <row r="280">
          <cell r="A280" t="str">
            <v>R1I H12</v>
          </cell>
          <cell r="B280" t="str">
            <v>Carreire</v>
          </cell>
          <cell r="C280" t="str">
            <v>Magendie</v>
          </cell>
          <cell r="D280" t="str">
            <v>R+1</v>
          </cell>
          <cell r="E280" t="str">
            <v>U 1215</v>
          </cell>
          <cell r="G280" t="str">
            <v>R1I</v>
          </cell>
          <cell r="H280" t="str">
            <v>Stockage</v>
          </cell>
        </row>
        <row r="281">
          <cell r="A281" t="str">
            <v>R1I H13</v>
          </cell>
          <cell r="B281" t="str">
            <v>Carreire</v>
          </cell>
          <cell r="C281" t="str">
            <v>Magendie</v>
          </cell>
          <cell r="D281" t="str">
            <v>R+1</v>
          </cell>
          <cell r="E281" t="str">
            <v>U 1215</v>
          </cell>
          <cell r="G281" t="str">
            <v>R1I</v>
          </cell>
          <cell r="H281" t="str">
            <v>Bureau</v>
          </cell>
        </row>
        <row r="282">
          <cell r="A282" t="str">
            <v>R1I H14</v>
          </cell>
          <cell r="B282" t="str">
            <v>Carreire</v>
          </cell>
          <cell r="C282" t="str">
            <v>Magendie</v>
          </cell>
          <cell r="D282" t="str">
            <v>R+1</v>
          </cell>
          <cell r="E282" t="str">
            <v>U 1215</v>
          </cell>
          <cell r="G282" t="str">
            <v>R1I</v>
          </cell>
          <cell r="H282" t="str">
            <v>Bureau</v>
          </cell>
        </row>
        <row r="283">
          <cell r="A283" t="str">
            <v>R1I H15</v>
          </cell>
          <cell r="B283" t="str">
            <v>Carreire</v>
          </cell>
          <cell r="C283" t="str">
            <v>Magendie</v>
          </cell>
          <cell r="D283" t="str">
            <v>R+1</v>
          </cell>
          <cell r="E283" t="str">
            <v>U 1215</v>
          </cell>
          <cell r="G283" t="str">
            <v>R1I</v>
          </cell>
          <cell r="H283" t="str">
            <v>Bureau</v>
          </cell>
        </row>
        <row r="284">
          <cell r="A284" t="str">
            <v>R1I H16</v>
          </cell>
          <cell r="B284" t="str">
            <v>Carreire</v>
          </cell>
          <cell r="C284" t="str">
            <v>Magendie</v>
          </cell>
          <cell r="D284" t="str">
            <v>R+1</v>
          </cell>
          <cell r="E284" t="str">
            <v>U 1215</v>
          </cell>
          <cell r="G284" t="str">
            <v>R1I</v>
          </cell>
          <cell r="H284" t="str">
            <v>Laboratoire</v>
          </cell>
        </row>
        <row r="285">
          <cell r="A285" t="str">
            <v>R1I H17</v>
          </cell>
          <cell r="B285" t="str">
            <v>Carreire</v>
          </cell>
          <cell r="C285" t="str">
            <v>Magendie</v>
          </cell>
          <cell r="D285" t="str">
            <v>R+1</v>
          </cell>
          <cell r="E285" t="str">
            <v>U 1215</v>
          </cell>
          <cell r="G285" t="str">
            <v>R1I</v>
          </cell>
          <cell r="H285" t="str">
            <v>Bureau</v>
          </cell>
        </row>
        <row r="286">
          <cell r="A286" t="str">
            <v>R1I H18</v>
          </cell>
          <cell r="B286" t="str">
            <v>Carreire</v>
          </cell>
          <cell r="C286" t="str">
            <v>Magendie</v>
          </cell>
          <cell r="D286" t="str">
            <v>R+1</v>
          </cell>
          <cell r="E286" t="str">
            <v>U 1215</v>
          </cell>
          <cell r="G286" t="str">
            <v>R1I</v>
          </cell>
          <cell r="H286" t="str">
            <v>Bureau</v>
          </cell>
        </row>
        <row r="287">
          <cell r="A287" t="str">
            <v>R1I H19</v>
          </cell>
          <cell r="B287" t="str">
            <v>Carreire</v>
          </cell>
          <cell r="C287" t="str">
            <v>Magendie</v>
          </cell>
          <cell r="D287" t="str">
            <v>R+1</v>
          </cell>
          <cell r="E287" t="str">
            <v>U 1215</v>
          </cell>
          <cell r="G287" t="str">
            <v>R1I</v>
          </cell>
          <cell r="H287" t="str">
            <v>Bureau</v>
          </cell>
        </row>
        <row r="288">
          <cell r="A288" t="str">
            <v>R1I H20</v>
          </cell>
          <cell r="B288" t="str">
            <v>Carreire</v>
          </cell>
          <cell r="C288" t="str">
            <v>Magendie</v>
          </cell>
          <cell r="D288" t="str">
            <v>R+1</v>
          </cell>
          <cell r="E288" t="str">
            <v>U 1215</v>
          </cell>
          <cell r="F288" t="str">
            <v>Communs</v>
          </cell>
          <cell r="G288" t="str">
            <v>R1I</v>
          </cell>
          <cell r="H288" t="str">
            <v>Local baie de brassage</v>
          </cell>
        </row>
        <row r="289">
          <cell r="A289" t="str">
            <v>R1I H21</v>
          </cell>
          <cell r="B289" t="str">
            <v>Carreire</v>
          </cell>
          <cell r="C289" t="str">
            <v>Magendie</v>
          </cell>
          <cell r="D289" t="str">
            <v>R+1</v>
          </cell>
          <cell r="E289" t="str">
            <v>U 1215</v>
          </cell>
          <cell r="F289" t="str">
            <v>Equipe HERRY</v>
          </cell>
          <cell r="G289" t="str">
            <v>R1I</v>
          </cell>
        </row>
        <row r="290">
          <cell r="A290" t="str">
            <v>R1I H22</v>
          </cell>
          <cell r="B290" t="str">
            <v>Carreire</v>
          </cell>
          <cell r="C290" t="str">
            <v>Magendie</v>
          </cell>
          <cell r="D290" t="str">
            <v>R+1</v>
          </cell>
          <cell r="E290" t="str">
            <v>U 1215</v>
          </cell>
          <cell r="F290" t="str">
            <v>Equipe HERRY</v>
          </cell>
          <cell r="G290" t="str">
            <v>R1I</v>
          </cell>
          <cell r="H290" t="str">
            <v>Laboratoire</v>
          </cell>
        </row>
        <row r="291">
          <cell r="A291" t="str">
            <v>R1I H23</v>
          </cell>
          <cell r="B291" t="str">
            <v>Carreire</v>
          </cell>
          <cell r="C291" t="str">
            <v>Magendie</v>
          </cell>
          <cell r="D291" t="str">
            <v>R+1</v>
          </cell>
          <cell r="E291" t="str">
            <v>U 1215</v>
          </cell>
          <cell r="F291" t="str">
            <v>Equipe HERRY</v>
          </cell>
          <cell r="G291" t="str">
            <v>R1I</v>
          </cell>
          <cell r="H291" t="str">
            <v>Stockage</v>
          </cell>
        </row>
        <row r="292">
          <cell r="A292" t="str">
            <v>R1I H24</v>
          </cell>
          <cell r="B292" t="str">
            <v>Carreire</v>
          </cell>
          <cell r="C292" t="str">
            <v>Magendie</v>
          </cell>
          <cell r="D292" t="str">
            <v>R+1</v>
          </cell>
          <cell r="E292" t="str">
            <v>U 1215</v>
          </cell>
          <cell r="F292" t="str">
            <v>Equipe HERRY</v>
          </cell>
          <cell r="G292" t="str">
            <v>R1I</v>
          </cell>
          <cell r="H292" t="str">
            <v>Bureau</v>
          </cell>
        </row>
        <row r="293">
          <cell r="A293" t="str">
            <v>R1I H25</v>
          </cell>
          <cell r="B293" t="str">
            <v>Carreire</v>
          </cell>
          <cell r="C293" t="str">
            <v>Magendie</v>
          </cell>
          <cell r="D293" t="str">
            <v>R+1</v>
          </cell>
          <cell r="E293" t="str">
            <v>U 1215</v>
          </cell>
          <cell r="F293" t="str">
            <v>Equipe HERRY</v>
          </cell>
          <cell r="G293" t="str">
            <v>R1I</v>
          </cell>
          <cell r="H293" t="str">
            <v>Laboratoire</v>
          </cell>
        </row>
        <row r="294">
          <cell r="A294" t="str">
            <v>R1I H26</v>
          </cell>
          <cell r="B294" t="str">
            <v>Carreire</v>
          </cell>
          <cell r="C294" t="str">
            <v>Magendie</v>
          </cell>
          <cell r="D294" t="str">
            <v>R+1</v>
          </cell>
          <cell r="E294" t="str">
            <v>U 1215</v>
          </cell>
          <cell r="F294" t="str">
            <v>Equipe HERRY</v>
          </cell>
          <cell r="G294" t="str">
            <v>R1I</v>
          </cell>
          <cell r="H294" t="str">
            <v>Sanitaires H</v>
          </cell>
        </row>
        <row r="295">
          <cell r="A295" t="str">
            <v>R1I H27</v>
          </cell>
          <cell r="B295" t="str">
            <v>Carreire</v>
          </cell>
          <cell r="C295" t="str">
            <v>Magendie</v>
          </cell>
          <cell r="D295" t="str">
            <v>R+1</v>
          </cell>
          <cell r="E295" t="str">
            <v>U 1215</v>
          </cell>
          <cell r="F295" t="str">
            <v>Equipe HERRY</v>
          </cell>
          <cell r="G295" t="str">
            <v>R1I</v>
          </cell>
          <cell r="H295" t="str">
            <v>Sanitaires F</v>
          </cell>
        </row>
        <row r="296">
          <cell r="A296" t="str">
            <v>R1I H CIRCULATION</v>
          </cell>
          <cell r="B296" t="str">
            <v>Carreire</v>
          </cell>
          <cell r="C296" t="str">
            <v>Magendie</v>
          </cell>
          <cell r="D296" t="str">
            <v>R+1</v>
          </cell>
          <cell r="E296" t="str">
            <v>U 1215</v>
          </cell>
          <cell r="F296" t="str">
            <v>Communs</v>
          </cell>
          <cell r="G296" t="str">
            <v>R1I</v>
          </cell>
          <cell r="H296" t="str">
            <v>Circulation</v>
          </cell>
        </row>
        <row r="297">
          <cell r="A297" t="str">
            <v>R1J 100</v>
          </cell>
          <cell r="B297" t="str">
            <v>Carreire</v>
          </cell>
          <cell r="C297" t="str">
            <v>Magendie</v>
          </cell>
          <cell r="D297" t="str">
            <v>R+1</v>
          </cell>
          <cell r="E297" t="str">
            <v>U 1215</v>
          </cell>
          <cell r="F297" t="str">
            <v>Equipe SANS</v>
          </cell>
        </row>
        <row r="298">
          <cell r="A298" t="str">
            <v>R1J 101</v>
          </cell>
          <cell r="B298" t="str">
            <v>Carreire</v>
          </cell>
          <cell r="C298" t="str">
            <v>Magendie</v>
          </cell>
          <cell r="D298" t="str">
            <v>R+1</v>
          </cell>
          <cell r="E298" t="str">
            <v>U 1215</v>
          </cell>
        </row>
        <row r="299">
          <cell r="A299" t="str">
            <v>R1J 102</v>
          </cell>
          <cell r="B299" t="str">
            <v>Carreire</v>
          </cell>
          <cell r="C299" t="str">
            <v>Magendie</v>
          </cell>
          <cell r="D299" t="str">
            <v>R+1</v>
          </cell>
          <cell r="E299" t="str">
            <v>U 1215</v>
          </cell>
        </row>
        <row r="300">
          <cell r="A300" t="str">
            <v>R1J 103</v>
          </cell>
          <cell r="B300" t="str">
            <v>Carreire</v>
          </cell>
          <cell r="C300" t="str">
            <v>Magendie</v>
          </cell>
          <cell r="D300" t="str">
            <v>R+1</v>
          </cell>
          <cell r="E300" t="str">
            <v>U 1215</v>
          </cell>
        </row>
        <row r="301">
          <cell r="A301" t="str">
            <v>R1J 104</v>
          </cell>
          <cell r="B301" t="str">
            <v>Carreire</v>
          </cell>
          <cell r="C301" t="str">
            <v>Magendie</v>
          </cell>
          <cell r="D301" t="str">
            <v>R+1</v>
          </cell>
          <cell r="E301" t="str">
            <v>U 1215</v>
          </cell>
        </row>
        <row r="302">
          <cell r="A302" t="str">
            <v>R1J 105</v>
          </cell>
          <cell r="B302" t="str">
            <v>Carreire</v>
          </cell>
          <cell r="C302" t="str">
            <v>Magendie</v>
          </cell>
          <cell r="D302" t="str">
            <v>R+1</v>
          </cell>
          <cell r="E302" t="str">
            <v>U 1215</v>
          </cell>
        </row>
        <row r="303">
          <cell r="A303" t="str">
            <v>R1J 106</v>
          </cell>
          <cell r="B303" t="str">
            <v>Carreire</v>
          </cell>
          <cell r="C303" t="str">
            <v>Magendie</v>
          </cell>
          <cell r="D303" t="str">
            <v>R+1</v>
          </cell>
          <cell r="E303" t="str">
            <v>U 1215</v>
          </cell>
        </row>
        <row r="304">
          <cell r="A304" t="str">
            <v>R1J 107</v>
          </cell>
          <cell r="B304" t="str">
            <v>Carreire</v>
          </cell>
          <cell r="C304" t="str">
            <v>Magendie</v>
          </cell>
          <cell r="D304" t="str">
            <v>R+1</v>
          </cell>
          <cell r="E304" t="str">
            <v>U 1215</v>
          </cell>
        </row>
        <row r="305">
          <cell r="A305" t="str">
            <v>R1J 108</v>
          </cell>
          <cell r="B305" t="str">
            <v>Carreire</v>
          </cell>
          <cell r="C305" t="str">
            <v>Magendie</v>
          </cell>
          <cell r="D305" t="str">
            <v>R+1</v>
          </cell>
          <cell r="E305" t="str">
            <v>U 1215</v>
          </cell>
        </row>
        <row r="306">
          <cell r="A306" t="str">
            <v>R1J 109</v>
          </cell>
          <cell r="B306" t="str">
            <v>Carreire</v>
          </cell>
          <cell r="C306" t="str">
            <v>Magendie</v>
          </cell>
          <cell r="D306" t="str">
            <v>R+1</v>
          </cell>
          <cell r="E306" t="str">
            <v>U 1215</v>
          </cell>
        </row>
        <row r="307">
          <cell r="A307" t="str">
            <v>R1J 110</v>
          </cell>
          <cell r="B307" t="str">
            <v>Carreire</v>
          </cell>
          <cell r="C307" t="str">
            <v>Magendie</v>
          </cell>
          <cell r="D307" t="str">
            <v>R+1</v>
          </cell>
          <cell r="E307" t="str">
            <v>U 1215</v>
          </cell>
        </row>
        <row r="308">
          <cell r="A308" t="str">
            <v>R1J 111</v>
          </cell>
          <cell r="B308" t="str">
            <v>Carreire</v>
          </cell>
          <cell r="C308" t="str">
            <v>Magendie</v>
          </cell>
          <cell r="D308" t="str">
            <v>R+1</v>
          </cell>
          <cell r="E308" t="str">
            <v>U 1215</v>
          </cell>
        </row>
        <row r="309">
          <cell r="A309" t="str">
            <v>R1J 112</v>
          </cell>
          <cell r="B309" t="str">
            <v>Carreire</v>
          </cell>
          <cell r="C309" t="str">
            <v>Magendie</v>
          </cell>
          <cell r="D309" t="str">
            <v>R+1</v>
          </cell>
          <cell r="E309" t="str">
            <v>U 1215</v>
          </cell>
        </row>
        <row r="310">
          <cell r="A310" t="str">
            <v>R1J 113</v>
          </cell>
          <cell r="B310" t="str">
            <v>Carreire</v>
          </cell>
          <cell r="C310" t="str">
            <v>Magendie</v>
          </cell>
          <cell r="D310" t="str">
            <v>R+1</v>
          </cell>
          <cell r="E310" t="str">
            <v>U 1215</v>
          </cell>
        </row>
        <row r="311">
          <cell r="A311" t="str">
            <v>R1J 114</v>
          </cell>
          <cell r="B311" t="str">
            <v>Carreire</v>
          </cell>
          <cell r="C311" t="str">
            <v>Magendie</v>
          </cell>
          <cell r="D311" t="str">
            <v>R+1</v>
          </cell>
          <cell r="E311" t="str">
            <v>U 1215</v>
          </cell>
        </row>
        <row r="312">
          <cell r="A312" t="str">
            <v>R1J 115</v>
          </cell>
          <cell r="B312" t="str">
            <v>Carreire</v>
          </cell>
          <cell r="C312" t="str">
            <v>Magendie</v>
          </cell>
          <cell r="D312" t="str">
            <v>R+1</v>
          </cell>
          <cell r="E312" t="str">
            <v>U 1215</v>
          </cell>
        </row>
        <row r="313">
          <cell r="A313" t="str">
            <v>R1J 116</v>
          </cell>
          <cell r="B313" t="str">
            <v>Carreire</v>
          </cell>
          <cell r="C313" t="str">
            <v>Magendie</v>
          </cell>
          <cell r="D313" t="str">
            <v>R+1</v>
          </cell>
          <cell r="E313" t="str">
            <v>U 1215</v>
          </cell>
        </row>
        <row r="314">
          <cell r="A314" t="str">
            <v>R1J 117</v>
          </cell>
          <cell r="B314" t="str">
            <v>Carreire</v>
          </cell>
          <cell r="C314" t="str">
            <v>Magendie</v>
          </cell>
          <cell r="D314" t="str">
            <v>R+1</v>
          </cell>
          <cell r="E314" t="str">
            <v>U 1215</v>
          </cell>
        </row>
        <row r="315">
          <cell r="A315" t="str">
            <v>R1J 118</v>
          </cell>
          <cell r="B315" t="str">
            <v>Carreire</v>
          </cell>
          <cell r="C315" t="str">
            <v>Magendie</v>
          </cell>
          <cell r="D315" t="str">
            <v>R+1</v>
          </cell>
          <cell r="E315" t="str">
            <v>U 1215</v>
          </cell>
        </row>
        <row r="316">
          <cell r="A316" t="str">
            <v>R1J 119</v>
          </cell>
          <cell r="B316" t="str">
            <v>Carreire</v>
          </cell>
          <cell r="C316" t="str">
            <v>Magendie</v>
          </cell>
          <cell r="D316" t="str">
            <v>R+1</v>
          </cell>
          <cell r="E316" t="str">
            <v>U 1215</v>
          </cell>
        </row>
        <row r="317">
          <cell r="A317" t="str">
            <v>R1J 120</v>
          </cell>
          <cell r="B317" t="str">
            <v>Carreire</v>
          </cell>
          <cell r="C317" t="str">
            <v>Magendie</v>
          </cell>
          <cell r="D317" t="str">
            <v>R+1</v>
          </cell>
          <cell r="E317" t="str">
            <v>U 1215</v>
          </cell>
        </row>
        <row r="318">
          <cell r="A318" t="str">
            <v>R1J 121</v>
          </cell>
          <cell r="B318" t="str">
            <v>Carreire</v>
          </cell>
          <cell r="C318" t="str">
            <v>Magendie</v>
          </cell>
          <cell r="D318" t="str">
            <v>R+1</v>
          </cell>
          <cell r="E318" t="str">
            <v>U 1215</v>
          </cell>
        </row>
        <row r="319">
          <cell r="A319" t="str">
            <v>R1J 122</v>
          </cell>
          <cell r="B319" t="str">
            <v>Carreire</v>
          </cell>
          <cell r="C319" t="str">
            <v>Magendie</v>
          </cell>
          <cell r="D319" t="str">
            <v>R+1</v>
          </cell>
          <cell r="E319" t="str">
            <v>U 1215</v>
          </cell>
        </row>
        <row r="320">
          <cell r="A320" t="str">
            <v>R1J 123</v>
          </cell>
          <cell r="B320" t="str">
            <v>Carreire</v>
          </cell>
          <cell r="C320" t="str">
            <v>Magendie</v>
          </cell>
          <cell r="D320" t="str">
            <v>R+1</v>
          </cell>
          <cell r="E320" t="str">
            <v>U 1215</v>
          </cell>
        </row>
        <row r="321">
          <cell r="A321" t="str">
            <v>R1J 124-1</v>
          </cell>
          <cell r="B321" t="str">
            <v>Carreire</v>
          </cell>
          <cell r="C321" t="str">
            <v>Magendie</v>
          </cell>
          <cell r="D321" t="str">
            <v>R+1</v>
          </cell>
          <cell r="E321" t="str">
            <v>U 1215</v>
          </cell>
        </row>
        <row r="322">
          <cell r="A322" t="str">
            <v>R1J 124-2</v>
          </cell>
          <cell r="B322" t="str">
            <v>Carreire</v>
          </cell>
          <cell r="C322" t="str">
            <v>Magendie</v>
          </cell>
          <cell r="D322" t="str">
            <v>R+1</v>
          </cell>
          <cell r="E322" t="str">
            <v>U 1215</v>
          </cell>
        </row>
        <row r="323">
          <cell r="A323" t="str">
            <v>R1J 124-3</v>
          </cell>
          <cell r="B323" t="str">
            <v>Carreire</v>
          </cell>
          <cell r="C323" t="str">
            <v>Magendie</v>
          </cell>
          <cell r="D323" t="str">
            <v>R+1</v>
          </cell>
          <cell r="E323" t="str">
            <v>U 1215</v>
          </cell>
        </row>
        <row r="324">
          <cell r="A324" t="str">
            <v>R1J 124-4</v>
          </cell>
          <cell r="B324" t="str">
            <v>Carreire</v>
          </cell>
          <cell r="C324" t="str">
            <v>Magendie</v>
          </cell>
          <cell r="D324" t="str">
            <v>R+1</v>
          </cell>
          <cell r="E324" t="str">
            <v>U 1215</v>
          </cell>
        </row>
        <row r="325">
          <cell r="A325" t="str">
            <v>R1J 124-5</v>
          </cell>
          <cell r="B325" t="str">
            <v>Carreire</v>
          </cell>
          <cell r="C325" t="str">
            <v>Magendie</v>
          </cell>
          <cell r="D325" t="str">
            <v>R+1</v>
          </cell>
          <cell r="E325" t="str">
            <v>U 1215</v>
          </cell>
        </row>
        <row r="326">
          <cell r="A326" t="str">
            <v>R1J 124-6</v>
          </cell>
          <cell r="B326" t="str">
            <v>Carreire</v>
          </cell>
          <cell r="C326" t="str">
            <v>Magendie</v>
          </cell>
          <cell r="D326" t="str">
            <v>R+1</v>
          </cell>
          <cell r="E326" t="str">
            <v>U 1215</v>
          </cell>
        </row>
        <row r="327">
          <cell r="A327" t="str">
            <v>R1J 125</v>
          </cell>
          <cell r="B327" t="str">
            <v>Carreire</v>
          </cell>
          <cell r="C327" t="str">
            <v>Magendie</v>
          </cell>
          <cell r="D327" t="str">
            <v>R+1</v>
          </cell>
          <cell r="E327" t="str">
            <v>U 1215</v>
          </cell>
        </row>
        <row r="328">
          <cell r="A328" t="str">
            <v>R1J 125-1</v>
          </cell>
          <cell r="B328" t="str">
            <v>Carreire</v>
          </cell>
          <cell r="C328" t="str">
            <v>Magendie</v>
          </cell>
          <cell r="D328" t="str">
            <v>R+1</v>
          </cell>
          <cell r="E328" t="str">
            <v>U 1215</v>
          </cell>
        </row>
        <row r="329">
          <cell r="A329" t="str">
            <v>R1J 125-2</v>
          </cell>
          <cell r="B329" t="str">
            <v>Carreire</v>
          </cell>
          <cell r="C329" t="str">
            <v>Magendie</v>
          </cell>
          <cell r="D329" t="str">
            <v>R+1</v>
          </cell>
          <cell r="E329" t="str">
            <v>U 1215</v>
          </cell>
        </row>
        <row r="330">
          <cell r="A330" t="str">
            <v>R1J 125-3</v>
          </cell>
          <cell r="B330" t="str">
            <v>Carreire</v>
          </cell>
          <cell r="C330" t="str">
            <v>Magendie</v>
          </cell>
          <cell r="D330" t="str">
            <v>R+1</v>
          </cell>
          <cell r="E330" t="str">
            <v>U 1215</v>
          </cell>
        </row>
        <row r="331">
          <cell r="A331" t="str">
            <v>R1J 125-4</v>
          </cell>
          <cell r="B331" t="str">
            <v>Carreire</v>
          </cell>
          <cell r="C331" t="str">
            <v>Magendie</v>
          </cell>
          <cell r="D331" t="str">
            <v>R+1</v>
          </cell>
          <cell r="E331" t="str">
            <v>U 1215</v>
          </cell>
        </row>
        <row r="332">
          <cell r="A332" t="str">
            <v>R1J 125-5</v>
          </cell>
          <cell r="B332" t="str">
            <v>Carreire</v>
          </cell>
          <cell r="C332" t="str">
            <v>Magendie</v>
          </cell>
          <cell r="D332" t="str">
            <v>R+1</v>
          </cell>
          <cell r="E332" t="str">
            <v>U 1215</v>
          </cell>
        </row>
        <row r="333">
          <cell r="A333" t="str">
            <v>R1J 125-6</v>
          </cell>
          <cell r="B333" t="str">
            <v>Carreire</v>
          </cell>
          <cell r="C333" t="str">
            <v>Magendie</v>
          </cell>
          <cell r="D333" t="str">
            <v>R+1</v>
          </cell>
          <cell r="E333" t="str">
            <v>U 1215</v>
          </cell>
        </row>
        <row r="334">
          <cell r="A334" t="str">
            <v>R1J 125-7</v>
          </cell>
          <cell r="B334" t="str">
            <v>Carreire</v>
          </cell>
          <cell r="C334" t="str">
            <v>Magendie</v>
          </cell>
          <cell r="D334" t="str">
            <v>R+1</v>
          </cell>
          <cell r="E334" t="str">
            <v>U 1215</v>
          </cell>
        </row>
        <row r="335">
          <cell r="A335" t="str">
            <v>R1J 126</v>
          </cell>
          <cell r="B335" t="str">
            <v>Carreire</v>
          </cell>
          <cell r="C335" t="str">
            <v>Magendie</v>
          </cell>
          <cell r="D335" t="str">
            <v>R+1</v>
          </cell>
          <cell r="E335" t="str">
            <v>U 1215</v>
          </cell>
        </row>
        <row r="336">
          <cell r="A336" t="str">
            <v>R1J 127</v>
          </cell>
          <cell r="B336" t="str">
            <v>Carreire</v>
          </cell>
          <cell r="C336" t="str">
            <v>Magendie</v>
          </cell>
          <cell r="D336" t="str">
            <v>R+1</v>
          </cell>
          <cell r="E336" t="str">
            <v>U 1215</v>
          </cell>
        </row>
        <row r="337">
          <cell r="A337" t="str">
            <v>R1J 128</v>
          </cell>
          <cell r="B337" t="str">
            <v>Carreire</v>
          </cell>
          <cell r="C337" t="str">
            <v>Magendie</v>
          </cell>
          <cell r="D337" t="str">
            <v>R+1</v>
          </cell>
          <cell r="E337" t="str">
            <v>U 1215</v>
          </cell>
        </row>
        <row r="338">
          <cell r="A338" t="str">
            <v>R1J 129</v>
          </cell>
          <cell r="B338" t="str">
            <v>Carreire</v>
          </cell>
          <cell r="C338" t="str">
            <v>Magendie</v>
          </cell>
          <cell r="D338" t="str">
            <v>R+1</v>
          </cell>
          <cell r="E338" t="str">
            <v>U 1215</v>
          </cell>
        </row>
        <row r="339">
          <cell r="A339" t="str">
            <v>R1J 130</v>
          </cell>
          <cell r="B339" t="str">
            <v>Carreire</v>
          </cell>
          <cell r="C339" t="str">
            <v>Magendie</v>
          </cell>
          <cell r="D339" t="str">
            <v>R+1</v>
          </cell>
          <cell r="E339" t="str">
            <v>U 1215</v>
          </cell>
        </row>
        <row r="340">
          <cell r="A340" t="str">
            <v>R1J 131</v>
          </cell>
          <cell r="B340" t="str">
            <v>Carreire</v>
          </cell>
          <cell r="C340" t="str">
            <v>Magendie</v>
          </cell>
          <cell r="D340" t="str">
            <v>R+1</v>
          </cell>
          <cell r="E340" t="str">
            <v>U 1215</v>
          </cell>
        </row>
        <row r="341">
          <cell r="A341" t="str">
            <v>R1J SANITAIRE H</v>
          </cell>
          <cell r="B341" t="str">
            <v>Carreire</v>
          </cell>
          <cell r="C341" t="str">
            <v>Magendie</v>
          </cell>
          <cell r="D341" t="str">
            <v>R+1</v>
          </cell>
          <cell r="E341" t="str">
            <v>U 1215</v>
          </cell>
        </row>
        <row r="342">
          <cell r="A342" t="str">
            <v>R1J SANITAIRE F</v>
          </cell>
          <cell r="B342" t="str">
            <v>Carreire</v>
          </cell>
          <cell r="C342" t="str">
            <v>Magendie</v>
          </cell>
          <cell r="D342" t="str">
            <v>R+1</v>
          </cell>
          <cell r="E342" t="str">
            <v>U 1215</v>
          </cell>
        </row>
        <row r="343">
          <cell r="A343" t="str">
            <v>R1K 100</v>
          </cell>
          <cell r="B343" t="str">
            <v>Carreire</v>
          </cell>
          <cell r="C343" t="str">
            <v>Magendie</v>
          </cell>
          <cell r="D343" t="str">
            <v>R+1</v>
          </cell>
          <cell r="E343" t="str">
            <v>U 1215</v>
          </cell>
        </row>
        <row r="344">
          <cell r="A344" t="str">
            <v>R1K 101-1</v>
          </cell>
          <cell r="B344" t="str">
            <v>Carreire</v>
          </cell>
          <cell r="C344" t="str">
            <v>Magendie</v>
          </cell>
          <cell r="D344" t="str">
            <v>R+1</v>
          </cell>
          <cell r="E344" t="str">
            <v>U 1215</v>
          </cell>
        </row>
        <row r="345">
          <cell r="A345" t="str">
            <v>R1K 102</v>
          </cell>
          <cell r="B345" t="str">
            <v>Carreire</v>
          </cell>
          <cell r="C345" t="str">
            <v>Magendie</v>
          </cell>
          <cell r="D345" t="str">
            <v>R+1</v>
          </cell>
          <cell r="E345" t="str">
            <v>U 1215</v>
          </cell>
        </row>
        <row r="346">
          <cell r="A346" t="str">
            <v>R1K 103</v>
          </cell>
          <cell r="B346" t="str">
            <v>Carreire</v>
          </cell>
          <cell r="C346" t="str">
            <v>Magendie</v>
          </cell>
          <cell r="D346" t="str">
            <v>R+1</v>
          </cell>
          <cell r="E346" t="str">
            <v>U 1215</v>
          </cell>
        </row>
        <row r="347">
          <cell r="A347" t="str">
            <v>R1K 104</v>
          </cell>
          <cell r="B347" t="str">
            <v>Carreire</v>
          </cell>
          <cell r="C347" t="str">
            <v>Magendie</v>
          </cell>
          <cell r="D347" t="str">
            <v>R+1</v>
          </cell>
          <cell r="E347" t="str">
            <v>U 1215</v>
          </cell>
        </row>
        <row r="348">
          <cell r="A348" t="str">
            <v>R1K 105</v>
          </cell>
          <cell r="B348" t="str">
            <v>Carreire</v>
          </cell>
          <cell r="C348" t="str">
            <v>Magendie</v>
          </cell>
          <cell r="D348" t="str">
            <v>R+1</v>
          </cell>
          <cell r="E348" t="str">
            <v>U 1215</v>
          </cell>
        </row>
        <row r="349">
          <cell r="A349" t="str">
            <v>R1K 106</v>
          </cell>
          <cell r="B349" t="str">
            <v>Carreire</v>
          </cell>
          <cell r="C349" t="str">
            <v>Magendie</v>
          </cell>
          <cell r="D349" t="str">
            <v>R+1</v>
          </cell>
          <cell r="E349" t="str">
            <v>U 1215</v>
          </cell>
        </row>
        <row r="350">
          <cell r="A350" t="str">
            <v>R1K 107</v>
          </cell>
          <cell r="B350" t="str">
            <v>Carreire</v>
          </cell>
          <cell r="C350" t="str">
            <v>Magendie</v>
          </cell>
          <cell r="D350" t="str">
            <v>R+1</v>
          </cell>
          <cell r="E350" t="str">
            <v>U 1215</v>
          </cell>
        </row>
        <row r="351">
          <cell r="A351" t="str">
            <v>R1K 107-1</v>
          </cell>
          <cell r="B351" t="str">
            <v>Carreire</v>
          </cell>
          <cell r="C351" t="str">
            <v>Magendie</v>
          </cell>
          <cell r="D351" t="str">
            <v>R+1</v>
          </cell>
          <cell r="E351" t="str">
            <v>U 1215</v>
          </cell>
        </row>
        <row r="352">
          <cell r="A352" t="str">
            <v>R1K 107-2</v>
          </cell>
          <cell r="B352" t="str">
            <v>Carreire</v>
          </cell>
          <cell r="C352" t="str">
            <v>Magendie</v>
          </cell>
          <cell r="D352" t="str">
            <v>R+1</v>
          </cell>
          <cell r="E352" t="str">
            <v>U 1215</v>
          </cell>
        </row>
        <row r="353">
          <cell r="A353" t="str">
            <v>R1K 108</v>
          </cell>
          <cell r="B353" t="str">
            <v>Carreire</v>
          </cell>
          <cell r="C353" t="str">
            <v>Magendie</v>
          </cell>
          <cell r="D353" t="str">
            <v>R+1</v>
          </cell>
          <cell r="E353" t="str">
            <v>U 1215</v>
          </cell>
        </row>
        <row r="354">
          <cell r="A354" t="str">
            <v>R1K 109</v>
          </cell>
          <cell r="B354" t="str">
            <v>Carreire</v>
          </cell>
          <cell r="C354" t="str">
            <v>Magendie</v>
          </cell>
          <cell r="D354" t="str">
            <v>R+1</v>
          </cell>
          <cell r="E354" t="str">
            <v>U 1215</v>
          </cell>
        </row>
        <row r="355">
          <cell r="A355" t="str">
            <v>R1K 110</v>
          </cell>
          <cell r="B355" t="str">
            <v>Carreire</v>
          </cell>
          <cell r="C355" t="str">
            <v>Magendie</v>
          </cell>
          <cell r="D355" t="str">
            <v>R+1</v>
          </cell>
          <cell r="E355" t="str">
            <v>U 1215</v>
          </cell>
        </row>
        <row r="356">
          <cell r="A356" t="str">
            <v>R1K 110-1</v>
          </cell>
          <cell r="B356" t="str">
            <v>Carreire</v>
          </cell>
          <cell r="C356" t="str">
            <v>Magendie</v>
          </cell>
          <cell r="D356" t="str">
            <v>R+1</v>
          </cell>
          <cell r="E356" t="str">
            <v>U 1215</v>
          </cell>
        </row>
        <row r="357">
          <cell r="A357" t="str">
            <v>R1K 110-2</v>
          </cell>
          <cell r="B357" t="str">
            <v>Carreire</v>
          </cell>
          <cell r="C357" t="str">
            <v>Magendie</v>
          </cell>
          <cell r="D357" t="str">
            <v>R+1</v>
          </cell>
          <cell r="E357" t="str">
            <v>U 1215</v>
          </cell>
        </row>
        <row r="358">
          <cell r="A358" t="str">
            <v>R1K 110-3</v>
          </cell>
          <cell r="B358" t="str">
            <v>Carreire</v>
          </cell>
          <cell r="C358" t="str">
            <v>Magendie</v>
          </cell>
          <cell r="D358" t="str">
            <v>R+1</v>
          </cell>
          <cell r="E358" t="str">
            <v>U 1215</v>
          </cell>
        </row>
        <row r="359">
          <cell r="A359" t="str">
            <v>R1K 111</v>
          </cell>
          <cell r="B359" t="str">
            <v>Carreire</v>
          </cell>
          <cell r="C359" t="str">
            <v>Magendie</v>
          </cell>
          <cell r="D359" t="str">
            <v>R+1</v>
          </cell>
          <cell r="E359" t="str">
            <v>U 1215</v>
          </cell>
        </row>
        <row r="360">
          <cell r="A360" t="str">
            <v>R1K 112</v>
          </cell>
          <cell r="B360" t="str">
            <v>Carreire</v>
          </cell>
          <cell r="C360" t="str">
            <v>Magendie</v>
          </cell>
          <cell r="D360" t="str">
            <v>R+1</v>
          </cell>
          <cell r="E360" t="str">
            <v>U 1215</v>
          </cell>
        </row>
        <row r="361">
          <cell r="A361" t="str">
            <v>R1K 112-1</v>
          </cell>
          <cell r="B361" t="str">
            <v>Carreire</v>
          </cell>
          <cell r="C361" t="str">
            <v>Magendie</v>
          </cell>
          <cell r="D361" t="str">
            <v>R+1</v>
          </cell>
          <cell r="E361" t="str">
            <v>U 1215</v>
          </cell>
        </row>
        <row r="362">
          <cell r="A362" t="str">
            <v>R1K 112-2</v>
          </cell>
          <cell r="B362" t="str">
            <v>Carreire</v>
          </cell>
          <cell r="C362" t="str">
            <v>Magendie</v>
          </cell>
          <cell r="D362" t="str">
            <v>R+1</v>
          </cell>
          <cell r="E362" t="str">
            <v>U 1215</v>
          </cell>
        </row>
        <row r="363">
          <cell r="A363" t="str">
            <v>R1K 112-3</v>
          </cell>
          <cell r="B363" t="str">
            <v>Carreire</v>
          </cell>
          <cell r="C363" t="str">
            <v>Magendie</v>
          </cell>
          <cell r="D363" t="str">
            <v>R+1</v>
          </cell>
          <cell r="E363" t="str">
            <v>U 1215</v>
          </cell>
        </row>
        <row r="364">
          <cell r="A364" t="str">
            <v>R1K 113</v>
          </cell>
          <cell r="B364" t="str">
            <v>Carreire</v>
          </cell>
          <cell r="C364" t="str">
            <v>Magendie</v>
          </cell>
          <cell r="D364" t="str">
            <v>R+1</v>
          </cell>
          <cell r="E364" t="str">
            <v>U 1215</v>
          </cell>
        </row>
        <row r="365">
          <cell r="A365" t="str">
            <v>R1K 114</v>
          </cell>
          <cell r="B365" t="str">
            <v>Carreire</v>
          </cell>
          <cell r="C365" t="str">
            <v>Magendie</v>
          </cell>
          <cell r="D365" t="str">
            <v>R+1</v>
          </cell>
          <cell r="E365" t="str">
            <v>U 1215</v>
          </cell>
        </row>
        <row r="366">
          <cell r="A366" t="str">
            <v>R1K 114-1</v>
          </cell>
          <cell r="B366" t="str">
            <v>Carreire</v>
          </cell>
          <cell r="C366" t="str">
            <v>Magendie</v>
          </cell>
          <cell r="D366" t="str">
            <v>R+1</v>
          </cell>
          <cell r="E366" t="str">
            <v>U 1215</v>
          </cell>
        </row>
        <row r="367">
          <cell r="A367" t="str">
            <v>R1K 115</v>
          </cell>
          <cell r="B367" t="str">
            <v>Carreire</v>
          </cell>
          <cell r="C367" t="str">
            <v>Magendie</v>
          </cell>
          <cell r="D367" t="str">
            <v>R+1</v>
          </cell>
          <cell r="E367" t="str">
            <v>U 1215</v>
          </cell>
        </row>
        <row r="368">
          <cell r="A368" t="str">
            <v>R1K 116</v>
          </cell>
          <cell r="B368" t="str">
            <v>Carreire</v>
          </cell>
          <cell r="C368" t="str">
            <v>Magendie</v>
          </cell>
          <cell r="D368" t="str">
            <v>R+1</v>
          </cell>
          <cell r="E368" t="str">
            <v>U 1215</v>
          </cell>
        </row>
        <row r="369">
          <cell r="A369" t="str">
            <v>R1K 117</v>
          </cell>
          <cell r="B369" t="str">
            <v>Carreire</v>
          </cell>
          <cell r="C369" t="str">
            <v>Magendie</v>
          </cell>
          <cell r="D369" t="str">
            <v>R+1</v>
          </cell>
          <cell r="E369" t="str">
            <v>U 1215</v>
          </cell>
        </row>
        <row r="370">
          <cell r="A370" t="str">
            <v>R1K 117-1</v>
          </cell>
          <cell r="B370" t="str">
            <v>Carreire</v>
          </cell>
          <cell r="C370" t="str">
            <v>Magendie</v>
          </cell>
          <cell r="D370" t="str">
            <v>R+1</v>
          </cell>
          <cell r="E370" t="str">
            <v>U 1215</v>
          </cell>
        </row>
        <row r="371">
          <cell r="A371" t="str">
            <v>R1K 117-2</v>
          </cell>
          <cell r="B371" t="str">
            <v>Carreire</v>
          </cell>
          <cell r="C371" t="str">
            <v>Magendie</v>
          </cell>
          <cell r="D371" t="str">
            <v>R+1</v>
          </cell>
          <cell r="E371" t="str">
            <v>U 1215</v>
          </cell>
        </row>
        <row r="372">
          <cell r="A372" t="str">
            <v>R1K 117-3</v>
          </cell>
          <cell r="B372" t="str">
            <v>Carreire</v>
          </cell>
          <cell r="C372" t="str">
            <v>Magendie</v>
          </cell>
          <cell r="D372" t="str">
            <v>R+1</v>
          </cell>
          <cell r="E372" t="str">
            <v>U 1215</v>
          </cell>
        </row>
        <row r="373">
          <cell r="A373" t="str">
            <v>R1K 118</v>
          </cell>
          <cell r="B373" t="str">
            <v>Carreire</v>
          </cell>
          <cell r="C373" t="str">
            <v>Magendie</v>
          </cell>
          <cell r="D373" t="str">
            <v>R+1</v>
          </cell>
          <cell r="E373" t="str">
            <v>U 1215</v>
          </cell>
        </row>
        <row r="374">
          <cell r="A374" t="str">
            <v>R1K 118-1</v>
          </cell>
          <cell r="B374" t="str">
            <v>Carreire</v>
          </cell>
          <cell r="C374" t="str">
            <v>Magendie</v>
          </cell>
          <cell r="D374" t="str">
            <v>R+1</v>
          </cell>
          <cell r="E374" t="str">
            <v>U 1215</v>
          </cell>
        </row>
        <row r="375">
          <cell r="A375" t="str">
            <v>R1K 118-2</v>
          </cell>
          <cell r="B375" t="str">
            <v>Carreire</v>
          </cell>
          <cell r="C375" t="str">
            <v>Magendie</v>
          </cell>
          <cell r="D375" t="str">
            <v>R+1</v>
          </cell>
          <cell r="E375" t="str">
            <v>U 1215</v>
          </cell>
        </row>
        <row r="376">
          <cell r="A376" t="str">
            <v>R1K 118-3</v>
          </cell>
          <cell r="B376" t="str">
            <v>Carreire</v>
          </cell>
          <cell r="C376" t="str">
            <v>Magendie</v>
          </cell>
          <cell r="D376" t="str">
            <v>R+1</v>
          </cell>
          <cell r="E376" t="str">
            <v>U 1215</v>
          </cell>
        </row>
        <row r="377">
          <cell r="A377" t="str">
            <v>R1K 118-4</v>
          </cell>
          <cell r="B377" t="str">
            <v>Carreire</v>
          </cell>
          <cell r="C377" t="str">
            <v>Magendie</v>
          </cell>
          <cell r="D377" t="str">
            <v>R+1</v>
          </cell>
          <cell r="E377" t="str">
            <v>U 1215</v>
          </cell>
        </row>
        <row r="378">
          <cell r="A378" t="str">
            <v>R1K CIRCULATION</v>
          </cell>
          <cell r="B378" t="str">
            <v>Carreire</v>
          </cell>
          <cell r="C378" t="str">
            <v>Magendie</v>
          </cell>
          <cell r="D378" t="str">
            <v>R+1</v>
          </cell>
          <cell r="E378" t="str">
            <v>U 1215</v>
          </cell>
        </row>
        <row r="379">
          <cell r="A379" t="str">
            <v>R1K SANITAIRES H</v>
          </cell>
          <cell r="B379" t="str">
            <v>Carreire</v>
          </cell>
          <cell r="C379" t="str">
            <v>Magendie</v>
          </cell>
          <cell r="D379" t="str">
            <v>R+1</v>
          </cell>
          <cell r="E379" t="str">
            <v>U 1215</v>
          </cell>
        </row>
        <row r="380">
          <cell r="A380" t="str">
            <v>R1K SANITAIRES F</v>
          </cell>
          <cell r="B380" t="str">
            <v>Carreire</v>
          </cell>
          <cell r="C380" t="str">
            <v>Magendie</v>
          </cell>
          <cell r="D380" t="str">
            <v>R+1</v>
          </cell>
          <cell r="E380" t="str">
            <v>U 1215</v>
          </cell>
        </row>
        <row r="381">
          <cell r="A381" t="str">
            <v>R2A COURSIVE</v>
          </cell>
          <cell r="B381" t="str">
            <v>Carreire</v>
          </cell>
          <cell r="C381" t="str">
            <v>Magendie</v>
          </cell>
          <cell r="D381" t="str">
            <v>R+2</v>
          </cell>
        </row>
        <row r="382">
          <cell r="A382" t="str">
            <v>R2B ZONE TECHNIQUE</v>
          </cell>
          <cell r="B382" t="str">
            <v>Carreire</v>
          </cell>
          <cell r="C382" t="str">
            <v>Magendie</v>
          </cell>
          <cell r="D382" t="str">
            <v>R+2</v>
          </cell>
        </row>
        <row r="383">
          <cell r="A383" t="str">
            <v>R2C SAS</v>
          </cell>
          <cell r="B383" t="str">
            <v>Carreire</v>
          </cell>
          <cell r="C383" t="str">
            <v>Magendie</v>
          </cell>
          <cell r="D383" t="str">
            <v>R+2</v>
          </cell>
          <cell r="E383" t="str">
            <v>U 1215</v>
          </cell>
          <cell r="G383" t="str">
            <v>R2C</v>
          </cell>
          <cell r="H383" t="str">
            <v>Sas entrée chercheur</v>
          </cell>
          <cell r="I383" t="str">
            <v>Sas - Ani 40</v>
          </cell>
        </row>
        <row r="384">
          <cell r="A384" t="str">
            <v>R2C Z01</v>
          </cell>
          <cell r="B384" t="str">
            <v>Carreire</v>
          </cell>
          <cell r="C384" t="str">
            <v>Magendie</v>
          </cell>
          <cell r="D384" t="str">
            <v>R+2</v>
          </cell>
          <cell r="E384" t="str">
            <v>U 1215</v>
          </cell>
          <cell r="G384" t="str">
            <v>R2C</v>
          </cell>
          <cell r="H384" t="str">
            <v>ZEA</v>
          </cell>
          <cell r="I384" t="str">
            <v>Stockage test - Ani 17</v>
          </cell>
        </row>
        <row r="385">
          <cell r="A385" t="str">
            <v>R2C Z02</v>
          </cell>
          <cell r="B385" t="str">
            <v>Carreire</v>
          </cell>
          <cell r="C385" t="str">
            <v>Magendie</v>
          </cell>
          <cell r="D385" t="str">
            <v>R+2</v>
          </cell>
          <cell r="E385" t="str">
            <v>U 1215</v>
          </cell>
          <cell r="G385" t="str">
            <v>R2C</v>
          </cell>
          <cell r="H385" t="str">
            <v>ZEA</v>
          </cell>
          <cell r="I385" t="str">
            <v>Stockage test - Ani 17</v>
          </cell>
        </row>
        <row r="386">
          <cell r="A386" t="str">
            <v>R2C Z03</v>
          </cell>
          <cell r="B386" t="str">
            <v>Carreire</v>
          </cell>
          <cell r="C386" t="str">
            <v>Magendie</v>
          </cell>
          <cell r="D386" t="str">
            <v>R+2</v>
          </cell>
          <cell r="E386" t="str">
            <v>U 1215</v>
          </cell>
          <cell r="G386" t="str">
            <v>R2C</v>
          </cell>
          <cell r="H386" t="str">
            <v>ZEA</v>
          </cell>
          <cell r="I386" t="str">
            <v>Chirurgie 1 - Ani 35</v>
          </cell>
        </row>
        <row r="387">
          <cell r="A387" t="str">
            <v>R2C Z04</v>
          </cell>
          <cell r="B387" t="str">
            <v>Carreire</v>
          </cell>
          <cell r="C387" t="str">
            <v>Magendie</v>
          </cell>
          <cell r="D387" t="str">
            <v>R+2</v>
          </cell>
          <cell r="E387" t="str">
            <v>U 1215</v>
          </cell>
          <cell r="G387" t="str">
            <v>R2C</v>
          </cell>
          <cell r="H387" t="str">
            <v>ZEA</v>
          </cell>
          <cell r="I387" t="str">
            <v>Sacrifice 1 - Ani 37</v>
          </cell>
        </row>
        <row r="388">
          <cell r="A388" t="str">
            <v>R2C Z05</v>
          </cell>
          <cell r="B388" t="str">
            <v>Carreire</v>
          </cell>
          <cell r="C388" t="str">
            <v>Magendie</v>
          </cell>
          <cell r="D388" t="str">
            <v>R+2</v>
          </cell>
          <cell r="E388" t="str">
            <v>U 1215</v>
          </cell>
          <cell r="G388" t="str">
            <v>R2C</v>
          </cell>
          <cell r="H388" t="str">
            <v>ZEA</v>
          </cell>
          <cell r="I388" t="str">
            <v>Chirurgie 2 - Ani 36</v>
          </cell>
        </row>
        <row r="389">
          <cell r="A389" t="str">
            <v>R2C Z06</v>
          </cell>
          <cell r="B389" t="str">
            <v>Carreire</v>
          </cell>
          <cell r="C389" t="str">
            <v>Magendie</v>
          </cell>
          <cell r="D389" t="str">
            <v>R+2</v>
          </cell>
          <cell r="E389" t="str">
            <v>U 1215</v>
          </cell>
          <cell r="G389" t="str">
            <v>R2C</v>
          </cell>
          <cell r="H389" t="str">
            <v>ZEA</v>
          </cell>
          <cell r="I389" t="str">
            <v>Electrophysiologie 1 - Ani 20</v>
          </cell>
        </row>
        <row r="390">
          <cell r="A390" t="str">
            <v>R2C Z07</v>
          </cell>
          <cell r="B390" t="str">
            <v>Carreire</v>
          </cell>
          <cell r="C390" t="str">
            <v>Magendie</v>
          </cell>
          <cell r="D390" t="str">
            <v>R+2</v>
          </cell>
          <cell r="E390" t="str">
            <v>U 1215</v>
          </cell>
          <cell r="G390" t="str">
            <v>R2C</v>
          </cell>
          <cell r="H390" t="str">
            <v>ZEA</v>
          </cell>
          <cell r="I390" t="str">
            <v>Electrophysiologie 5 - Ani 24</v>
          </cell>
        </row>
        <row r="391">
          <cell r="A391" t="str">
            <v>R2C Z08</v>
          </cell>
          <cell r="B391" t="str">
            <v>Carreire</v>
          </cell>
          <cell r="C391" t="str">
            <v>Magendie</v>
          </cell>
          <cell r="D391" t="str">
            <v>R+2</v>
          </cell>
          <cell r="E391" t="str">
            <v>U 1215</v>
          </cell>
          <cell r="G391" t="str">
            <v>R2C</v>
          </cell>
          <cell r="H391" t="str">
            <v>ZEA</v>
          </cell>
          <cell r="I391" t="str">
            <v>Electrophysiologie 4 - Ani 23</v>
          </cell>
        </row>
        <row r="392">
          <cell r="A392" t="str">
            <v>R2C Z09</v>
          </cell>
          <cell r="B392" t="str">
            <v>Carreire</v>
          </cell>
          <cell r="C392" t="str">
            <v>Magendie</v>
          </cell>
          <cell r="D392" t="str">
            <v>R+2</v>
          </cell>
          <cell r="E392" t="str">
            <v>U 1215</v>
          </cell>
          <cell r="G392" t="str">
            <v>R2C</v>
          </cell>
          <cell r="H392" t="str">
            <v>ZEA</v>
          </cell>
          <cell r="I392" t="str">
            <v>Electrophysiologie 3 - Ani 22</v>
          </cell>
        </row>
        <row r="393">
          <cell r="A393" t="str">
            <v>R2C Z09 BIS</v>
          </cell>
          <cell r="B393" t="str">
            <v>Carreire</v>
          </cell>
          <cell r="C393" t="str">
            <v>Magendie</v>
          </cell>
          <cell r="D393" t="str">
            <v>R+2</v>
          </cell>
          <cell r="E393" t="str">
            <v>U 1215</v>
          </cell>
          <cell r="G393" t="str">
            <v>R2C</v>
          </cell>
          <cell r="H393" t="str">
            <v>ZEA</v>
          </cell>
          <cell r="I393" t="str">
            <v>Electrophysiologie 3 - Ani 22b</v>
          </cell>
        </row>
        <row r="394">
          <cell r="A394" t="str">
            <v>R2C Z10</v>
          </cell>
          <cell r="B394" t="str">
            <v>Carreire</v>
          </cell>
          <cell r="C394" t="str">
            <v>Magendie</v>
          </cell>
          <cell r="D394" t="str">
            <v>R+2</v>
          </cell>
          <cell r="E394" t="str">
            <v>U 1215</v>
          </cell>
          <cell r="G394" t="str">
            <v>R2C</v>
          </cell>
          <cell r="H394" t="str">
            <v>ZEA</v>
          </cell>
          <cell r="I394" t="str">
            <v>Sortie sale - Ani 2</v>
          </cell>
        </row>
        <row r="395">
          <cell r="A395" t="str">
            <v>R2C Z11</v>
          </cell>
          <cell r="B395" t="str">
            <v>Carreire</v>
          </cell>
          <cell r="C395" t="str">
            <v>Magendie</v>
          </cell>
          <cell r="D395" t="str">
            <v>R+2</v>
          </cell>
          <cell r="E395" t="str">
            <v>U 1215</v>
          </cell>
          <cell r="G395" t="str">
            <v>R2C</v>
          </cell>
          <cell r="H395" t="str">
            <v>ZEA</v>
          </cell>
          <cell r="I395" t="str">
            <v>Electrophysiologie 2 - Ani 21</v>
          </cell>
        </row>
        <row r="396">
          <cell r="A396" t="str">
            <v>R2C Z12</v>
          </cell>
          <cell r="B396" t="str">
            <v>Carreire</v>
          </cell>
          <cell r="C396" t="str">
            <v>Magendie</v>
          </cell>
          <cell r="D396" t="str">
            <v>R+2</v>
          </cell>
          <cell r="E396" t="str">
            <v>U 1215</v>
          </cell>
          <cell r="G396" t="str">
            <v>R2C</v>
          </cell>
          <cell r="H396" t="str">
            <v>ZEA</v>
          </cell>
          <cell r="I396" t="str">
            <v>Réserve - Ani 3</v>
          </cell>
        </row>
        <row r="397">
          <cell r="A397" t="str">
            <v>R2C Z13</v>
          </cell>
          <cell r="B397" t="str">
            <v>Carreire</v>
          </cell>
          <cell r="C397" t="str">
            <v>Magendie</v>
          </cell>
          <cell r="D397" t="str">
            <v>R+2</v>
          </cell>
          <cell r="E397" t="str">
            <v>U 1215</v>
          </cell>
          <cell r="G397" t="str">
            <v>R2C</v>
          </cell>
          <cell r="H397" t="str">
            <v>ZEA</v>
          </cell>
          <cell r="I397" t="str">
            <v>Box comportement 5 - Ani 31</v>
          </cell>
        </row>
        <row r="398">
          <cell r="A398" t="str">
            <v>R2C Z13 BIS</v>
          </cell>
          <cell r="B398" t="str">
            <v>Carreire</v>
          </cell>
          <cell r="C398" t="str">
            <v>Magendie</v>
          </cell>
          <cell r="D398" t="str">
            <v>R+2</v>
          </cell>
          <cell r="E398" t="str">
            <v>U 1215</v>
          </cell>
          <cell r="G398" t="str">
            <v>R2C</v>
          </cell>
          <cell r="H398" t="str">
            <v>ZEA</v>
          </cell>
          <cell r="I398" t="str">
            <v>Box comportement 5 - Ani 31 bis</v>
          </cell>
        </row>
        <row r="399">
          <cell r="A399" t="str">
            <v>R2C Z14</v>
          </cell>
          <cell r="B399" t="str">
            <v>Carreire</v>
          </cell>
          <cell r="C399" t="str">
            <v>Magendie</v>
          </cell>
          <cell r="D399" t="str">
            <v>R+2</v>
          </cell>
          <cell r="E399" t="str">
            <v>U 1215</v>
          </cell>
          <cell r="G399" t="str">
            <v>R2C</v>
          </cell>
          <cell r="H399" t="str">
            <v>ZEA</v>
          </cell>
          <cell r="I399" t="str">
            <v>RMN - Ani 25</v>
          </cell>
        </row>
        <row r="400">
          <cell r="A400" t="str">
            <v>R2C Z15</v>
          </cell>
          <cell r="B400" t="str">
            <v>Carreire</v>
          </cell>
          <cell r="C400" t="str">
            <v>Magendie</v>
          </cell>
          <cell r="D400" t="str">
            <v>R+2</v>
          </cell>
          <cell r="E400" t="str">
            <v>U 1215</v>
          </cell>
          <cell r="G400" t="str">
            <v>R2C</v>
          </cell>
          <cell r="H400" t="str">
            <v>ZEA</v>
          </cell>
          <cell r="I400" t="str">
            <v>Box 2 - Ani 32</v>
          </cell>
        </row>
        <row r="401">
          <cell r="A401" t="str">
            <v>R2C Z15 BIS</v>
          </cell>
          <cell r="B401" t="str">
            <v>Carreire</v>
          </cell>
          <cell r="C401" t="str">
            <v>Magendie</v>
          </cell>
          <cell r="D401" t="str">
            <v>R+2</v>
          </cell>
          <cell r="E401" t="str">
            <v>U 1215</v>
          </cell>
          <cell r="G401" t="str">
            <v>R2C</v>
          </cell>
          <cell r="H401" t="str">
            <v>ZEA</v>
          </cell>
          <cell r="I401" t="str">
            <v xml:space="preserve">Box 2 - Ani 32 bis </v>
          </cell>
        </row>
        <row r="402">
          <cell r="A402" t="str">
            <v>R2C Z16</v>
          </cell>
          <cell r="B402" t="str">
            <v>Carreire</v>
          </cell>
          <cell r="C402" t="str">
            <v>Magendie</v>
          </cell>
          <cell r="D402" t="str">
            <v>R+2</v>
          </cell>
          <cell r="E402" t="str">
            <v>U 1215</v>
          </cell>
          <cell r="G402" t="str">
            <v>R2C</v>
          </cell>
          <cell r="H402" t="str">
            <v>ZEA</v>
          </cell>
          <cell r="I402" t="str">
            <v>Box 2 Comportement 2 - Ani 33</v>
          </cell>
        </row>
        <row r="403">
          <cell r="A403" t="str">
            <v>R2C Z16 BIS</v>
          </cell>
          <cell r="B403" t="str">
            <v>Carreire</v>
          </cell>
          <cell r="C403" t="str">
            <v>Magendie</v>
          </cell>
          <cell r="D403" t="str">
            <v>R+2</v>
          </cell>
          <cell r="E403" t="str">
            <v>U 1215</v>
          </cell>
          <cell r="G403" t="str">
            <v>R2C</v>
          </cell>
          <cell r="H403" t="str">
            <v>ZEA</v>
          </cell>
          <cell r="I403" t="str">
            <v>Box 2 Comportement 2 - Ani 33 bis</v>
          </cell>
        </row>
        <row r="404">
          <cell r="A404" t="str">
            <v>R2C Z17</v>
          </cell>
          <cell r="B404" t="str">
            <v>Carreire</v>
          </cell>
          <cell r="C404" t="str">
            <v>Magendie</v>
          </cell>
          <cell r="D404" t="str">
            <v>R+2</v>
          </cell>
          <cell r="E404" t="str">
            <v>U 1215</v>
          </cell>
          <cell r="G404" t="str">
            <v>R2C</v>
          </cell>
          <cell r="H404" t="str">
            <v>ZEA</v>
          </cell>
          <cell r="I404" t="str">
            <v>Water Maze - Ani 34</v>
          </cell>
        </row>
        <row r="405">
          <cell r="A405" t="str">
            <v>R2C Z17 BIS</v>
          </cell>
          <cell r="B405" t="str">
            <v>Carreire</v>
          </cell>
          <cell r="C405" t="str">
            <v>Magendie</v>
          </cell>
          <cell r="D405" t="str">
            <v>R+2</v>
          </cell>
          <cell r="E405" t="str">
            <v>U 1215</v>
          </cell>
          <cell r="G405" t="str">
            <v>R2C</v>
          </cell>
          <cell r="H405" t="str">
            <v>ZEA</v>
          </cell>
          <cell r="I405" t="str">
            <v>Water Maze - Ani 34 bis</v>
          </cell>
        </row>
        <row r="406">
          <cell r="A406" t="str">
            <v>R2C Z18</v>
          </cell>
          <cell r="B406" t="str">
            <v>Carreire</v>
          </cell>
          <cell r="C406" t="str">
            <v>Magendie</v>
          </cell>
          <cell r="D406" t="str">
            <v>R+2</v>
          </cell>
          <cell r="E406" t="str">
            <v>U 1215</v>
          </cell>
          <cell r="G406" t="str">
            <v>R2C</v>
          </cell>
          <cell r="H406" t="str">
            <v>ZEA</v>
          </cell>
          <cell r="I406" t="str">
            <v>Plateau technique - Ani 42</v>
          </cell>
        </row>
        <row r="407">
          <cell r="A407" t="str">
            <v>R2C Z19</v>
          </cell>
          <cell r="B407" t="str">
            <v>Carreire</v>
          </cell>
          <cell r="C407" t="str">
            <v>Magendie</v>
          </cell>
          <cell r="D407" t="str">
            <v>R+2</v>
          </cell>
          <cell r="E407" t="str">
            <v>U 1215</v>
          </cell>
          <cell r="G407" t="str">
            <v>R2C</v>
          </cell>
          <cell r="H407" t="str">
            <v>ZEA</v>
          </cell>
          <cell r="I407" t="str">
            <v>Box 4 comportement - Ani 30</v>
          </cell>
        </row>
        <row r="408">
          <cell r="A408" t="str">
            <v>R2C Z19 A</v>
          </cell>
          <cell r="B408" t="str">
            <v>Carreire</v>
          </cell>
          <cell r="C408" t="str">
            <v>Magendie</v>
          </cell>
          <cell r="D408" t="str">
            <v>R+2</v>
          </cell>
          <cell r="E408" t="str">
            <v>U 1215</v>
          </cell>
          <cell r="G408" t="str">
            <v>R2C</v>
          </cell>
          <cell r="H408" t="str">
            <v>ZEA</v>
          </cell>
          <cell r="I408" t="str">
            <v>Box 4 comportement - Ani 30 Bis</v>
          </cell>
        </row>
        <row r="409">
          <cell r="A409" t="str">
            <v>R2C Z19 BIS</v>
          </cell>
          <cell r="B409" t="str">
            <v>Carreire</v>
          </cell>
          <cell r="C409" t="str">
            <v>Magendie</v>
          </cell>
          <cell r="D409" t="str">
            <v>R+2</v>
          </cell>
          <cell r="E409" t="str">
            <v>U 1215</v>
          </cell>
          <cell r="G409" t="str">
            <v>R2C</v>
          </cell>
          <cell r="H409" t="str">
            <v>ZEA</v>
          </cell>
          <cell r="I409" t="str">
            <v>Box 3 comportement - Ani 29</v>
          </cell>
        </row>
        <row r="410">
          <cell r="A410" t="str">
            <v>R2C Z19 BIS A</v>
          </cell>
          <cell r="B410" t="str">
            <v>Carreire</v>
          </cell>
          <cell r="C410" t="str">
            <v>Magendie</v>
          </cell>
          <cell r="D410" t="str">
            <v>R+2</v>
          </cell>
          <cell r="E410" t="str">
            <v>U 1215</v>
          </cell>
          <cell r="G410" t="str">
            <v>R2C</v>
          </cell>
          <cell r="H410" t="str">
            <v>ZEA</v>
          </cell>
          <cell r="I410" t="str">
            <v>Box 3 comportement - Ani 29 Bis</v>
          </cell>
        </row>
        <row r="411">
          <cell r="A411" t="str">
            <v>R2C Z20</v>
          </cell>
          <cell r="B411" t="str">
            <v>Carreire</v>
          </cell>
          <cell r="C411" t="str">
            <v>Magendie</v>
          </cell>
          <cell r="D411" t="str">
            <v>R+2</v>
          </cell>
          <cell r="E411" t="str">
            <v>U 1215</v>
          </cell>
          <cell r="G411" t="str">
            <v>R2C</v>
          </cell>
          <cell r="H411" t="str">
            <v>ZEA</v>
          </cell>
          <cell r="I411" t="str">
            <v>Box méthabolique - Ani 26</v>
          </cell>
        </row>
        <row r="412">
          <cell r="A412" t="str">
            <v>R2C Z21</v>
          </cell>
          <cell r="B412" t="str">
            <v>Carreire</v>
          </cell>
          <cell r="C412" t="str">
            <v>Magendie</v>
          </cell>
          <cell r="D412" t="str">
            <v>R+2</v>
          </cell>
          <cell r="E412" t="str">
            <v>U 1215</v>
          </cell>
          <cell r="G412" t="str">
            <v>R2C</v>
          </cell>
          <cell r="H412" t="str">
            <v>ZEA</v>
          </cell>
          <cell r="I412" t="str">
            <v>Box 2 comportement - Ani 28</v>
          </cell>
        </row>
        <row r="413">
          <cell r="A413" t="str">
            <v xml:space="preserve">R2C Z21 bis </v>
          </cell>
          <cell r="B413" t="str">
            <v>Carreire</v>
          </cell>
          <cell r="C413" t="str">
            <v>Magendie</v>
          </cell>
          <cell r="D413" t="str">
            <v>R+2</v>
          </cell>
          <cell r="E413" t="str">
            <v>U 1215</v>
          </cell>
          <cell r="G413" t="str">
            <v>R2C</v>
          </cell>
          <cell r="H413" t="str">
            <v>ZEA</v>
          </cell>
          <cell r="I413" t="str">
            <v>Box 2 comportement - Ani 28 Bis</v>
          </cell>
        </row>
        <row r="414">
          <cell r="A414" t="str">
            <v>R2C Z22</v>
          </cell>
          <cell r="B414" t="str">
            <v>Carreire</v>
          </cell>
          <cell r="C414" t="str">
            <v>Magendie</v>
          </cell>
          <cell r="D414" t="str">
            <v>R+2</v>
          </cell>
          <cell r="E414" t="str">
            <v>U 1215</v>
          </cell>
          <cell r="G414" t="str">
            <v>R2C</v>
          </cell>
          <cell r="H414" t="str">
            <v>ZEA</v>
          </cell>
          <cell r="I414" t="str">
            <v>Auto administration - Ani 19</v>
          </cell>
        </row>
        <row r="415">
          <cell r="A415" t="str">
            <v>R2C Z23</v>
          </cell>
          <cell r="B415" t="str">
            <v>Carreire</v>
          </cell>
          <cell r="C415" t="str">
            <v>Magendie</v>
          </cell>
          <cell r="D415" t="str">
            <v>R+2</v>
          </cell>
          <cell r="E415" t="str">
            <v>U 1215</v>
          </cell>
          <cell r="G415" t="str">
            <v>R2C</v>
          </cell>
          <cell r="H415" t="str">
            <v>ZEA</v>
          </cell>
          <cell r="I415" t="str">
            <v>Box 1 comportement - Ani 27</v>
          </cell>
        </row>
        <row r="416">
          <cell r="A416" t="str">
            <v>R2C Z23 BIS</v>
          </cell>
          <cell r="B416" t="str">
            <v>Carreire</v>
          </cell>
          <cell r="C416" t="str">
            <v>Magendie</v>
          </cell>
          <cell r="D416" t="str">
            <v>R+2</v>
          </cell>
          <cell r="E416" t="str">
            <v>U 1215</v>
          </cell>
          <cell r="G416" t="str">
            <v>R2C</v>
          </cell>
          <cell r="H416" t="str">
            <v>ZEA</v>
          </cell>
          <cell r="I416" t="str">
            <v>Box 1 comportement - Ani 27 Bis</v>
          </cell>
        </row>
        <row r="417">
          <cell r="A417" t="str">
            <v>R2C Z24</v>
          </cell>
          <cell r="B417" t="str">
            <v>Carreire</v>
          </cell>
          <cell r="C417" t="str">
            <v>Magendie</v>
          </cell>
          <cell r="D417" t="str">
            <v>R+2</v>
          </cell>
          <cell r="E417" t="str">
            <v>U 1215</v>
          </cell>
          <cell r="G417" t="str">
            <v>R2C</v>
          </cell>
          <cell r="H417" t="str">
            <v>ZEA</v>
          </cell>
        </row>
        <row r="418">
          <cell r="A418" t="str">
            <v>R2C Z25</v>
          </cell>
          <cell r="B418" t="str">
            <v>Carreire</v>
          </cell>
          <cell r="C418" t="str">
            <v>Magendie</v>
          </cell>
          <cell r="D418" t="str">
            <v>R+2</v>
          </cell>
          <cell r="E418" t="str">
            <v>U 1215</v>
          </cell>
          <cell r="G418" t="str">
            <v>R2C</v>
          </cell>
          <cell r="H418" t="str">
            <v>ZEA</v>
          </cell>
        </row>
        <row r="419">
          <cell r="A419" t="str">
            <v>R2C Z25 BIS</v>
          </cell>
          <cell r="B419" t="str">
            <v>Carreire</v>
          </cell>
          <cell r="C419" t="str">
            <v>Magendie</v>
          </cell>
          <cell r="D419" t="str">
            <v>R+2</v>
          </cell>
          <cell r="E419" t="str">
            <v>U 1215</v>
          </cell>
          <cell r="G419" t="str">
            <v>R2C</v>
          </cell>
          <cell r="H419" t="str">
            <v>ZEA</v>
          </cell>
        </row>
        <row r="420">
          <cell r="A420" t="str">
            <v>R2C Z26</v>
          </cell>
          <cell r="B420" t="str">
            <v>Carreire</v>
          </cell>
          <cell r="C420" t="str">
            <v>Magendie</v>
          </cell>
          <cell r="D420" t="str">
            <v>R+2</v>
          </cell>
          <cell r="E420" t="str">
            <v>U 1215</v>
          </cell>
          <cell r="G420" t="str">
            <v>R2C</v>
          </cell>
          <cell r="H420" t="str">
            <v>ZEA</v>
          </cell>
        </row>
        <row r="421">
          <cell r="A421" t="str">
            <v>R2C Z26 BIS</v>
          </cell>
          <cell r="B421" t="str">
            <v>Carreire</v>
          </cell>
          <cell r="C421" t="str">
            <v>Magendie</v>
          </cell>
          <cell r="D421" t="str">
            <v>R+2</v>
          </cell>
          <cell r="E421" t="str">
            <v>U 1215</v>
          </cell>
          <cell r="G421" t="str">
            <v>R2C</v>
          </cell>
          <cell r="H421" t="str">
            <v>ZEA</v>
          </cell>
        </row>
        <row r="422">
          <cell r="A422" t="str">
            <v>R2C Z27</v>
          </cell>
          <cell r="B422" t="str">
            <v>Carreire</v>
          </cell>
          <cell r="C422" t="str">
            <v>Magendie</v>
          </cell>
          <cell r="D422" t="str">
            <v>R+2</v>
          </cell>
          <cell r="E422" t="str">
            <v>U 1215</v>
          </cell>
          <cell r="G422" t="str">
            <v>R2C</v>
          </cell>
          <cell r="H422" t="str">
            <v>ZEA</v>
          </cell>
        </row>
        <row r="423">
          <cell r="A423" t="str">
            <v>R2C Z27 BIS</v>
          </cell>
          <cell r="B423" t="str">
            <v>Carreire</v>
          </cell>
          <cell r="C423" t="str">
            <v>Magendie</v>
          </cell>
          <cell r="D423" t="str">
            <v>R+2</v>
          </cell>
          <cell r="E423" t="str">
            <v>U 1215</v>
          </cell>
          <cell r="G423" t="str">
            <v>R2C</v>
          </cell>
          <cell r="H423" t="str">
            <v>ZEA</v>
          </cell>
        </row>
        <row r="424">
          <cell r="A424" t="str">
            <v>R2C Z28</v>
          </cell>
          <cell r="B424" t="str">
            <v>Carreire</v>
          </cell>
          <cell r="C424" t="str">
            <v>Magendie</v>
          </cell>
          <cell r="D424" t="str">
            <v>R+2</v>
          </cell>
          <cell r="E424" t="str">
            <v>U 1215</v>
          </cell>
          <cell r="G424" t="str">
            <v>R2C</v>
          </cell>
          <cell r="H424" t="str">
            <v>ZEA</v>
          </cell>
        </row>
        <row r="425">
          <cell r="A425" t="str">
            <v>R2C Z29</v>
          </cell>
          <cell r="B425" t="str">
            <v>Carreire</v>
          </cell>
          <cell r="C425" t="str">
            <v>Magendie</v>
          </cell>
          <cell r="D425" t="str">
            <v>R+2</v>
          </cell>
          <cell r="E425" t="str">
            <v>U 1215</v>
          </cell>
          <cell r="G425" t="str">
            <v>R2C</v>
          </cell>
          <cell r="H425" t="str">
            <v>ZEA</v>
          </cell>
        </row>
        <row r="426">
          <cell r="A426" t="str">
            <v>R2C Z29 BIS</v>
          </cell>
          <cell r="B426" t="str">
            <v>Carreire</v>
          </cell>
          <cell r="C426" t="str">
            <v>Magendie</v>
          </cell>
          <cell r="D426" t="str">
            <v>R+2</v>
          </cell>
          <cell r="E426" t="str">
            <v>U 1215</v>
          </cell>
          <cell r="G426" t="str">
            <v>R2C</v>
          </cell>
          <cell r="H426" t="str">
            <v>ZEA</v>
          </cell>
        </row>
        <row r="427">
          <cell r="A427" t="str">
            <v>R2C Z30</v>
          </cell>
          <cell r="B427" t="str">
            <v>Carreire</v>
          </cell>
          <cell r="C427" t="str">
            <v>Magendie</v>
          </cell>
          <cell r="D427" t="str">
            <v>R+2</v>
          </cell>
          <cell r="E427" t="str">
            <v>U 1215</v>
          </cell>
          <cell r="G427" t="str">
            <v>R2C</v>
          </cell>
          <cell r="H427" t="str">
            <v>ZEA</v>
          </cell>
        </row>
        <row r="428">
          <cell r="A428" t="str">
            <v>R2C Z31</v>
          </cell>
          <cell r="B428" t="str">
            <v>Carreire</v>
          </cell>
          <cell r="C428" t="str">
            <v>Magendie</v>
          </cell>
          <cell r="D428" t="str">
            <v>R+2</v>
          </cell>
          <cell r="E428" t="str">
            <v>U 1215</v>
          </cell>
          <cell r="G428" t="str">
            <v>R2C</v>
          </cell>
          <cell r="H428" t="str">
            <v>ZEA</v>
          </cell>
        </row>
        <row r="429">
          <cell r="A429" t="str">
            <v>R2C Z31 BIS</v>
          </cell>
          <cell r="B429" t="str">
            <v>Carreire</v>
          </cell>
          <cell r="C429" t="str">
            <v>Magendie</v>
          </cell>
          <cell r="D429" t="str">
            <v>R+2</v>
          </cell>
          <cell r="E429" t="str">
            <v>U 1215</v>
          </cell>
          <cell r="G429" t="str">
            <v>R2C</v>
          </cell>
          <cell r="H429" t="str">
            <v>ZEA</v>
          </cell>
        </row>
        <row r="430">
          <cell r="A430" t="str">
            <v>R2C Z32</v>
          </cell>
          <cell r="B430" t="str">
            <v>Carreire</v>
          </cell>
          <cell r="C430" t="str">
            <v>Magendie</v>
          </cell>
          <cell r="D430" t="str">
            <v>R+2</v>
          </cell>
          <cell r="E430" t="str">
            <v>U 1215</v>
          </cell>
          <cell r="G430" t="str">
            <v>R2C</v>
          </cell>
          <cell r="H430" t="str">
            <v>ZEA</v>
          </cell>
        </row>
        <row r="431">
          <cell r="A431" t="str">
            <v>R2C Z33</v>
          </cell>
          <cell r="B431" t="str">
            <v>Carreire</v>
          </cell>
          <cell r="C431" t="str">
            <v>Magendie</v>
          </cell>
          <cell r="D431" t="str">
            <v>R+2</v>
          </cell>
          <cell r="E431" t="str">
            <v>U 1215</v>
          </cell>
          <cell r="G431" t="str">
            <v>R2C</v>
          </cell>
          <cell r="H431" t="str">
            <v>ZEA</v>
          </cell>
        </row>
        <row r="432">
          <cell r="A432" t="str">
            <v>R2C Z33 BIS</v>
          </cell>
          <cell r="B432" t="str">
            <v>Carreire</v>
          </cell>
          <cell r="C432" t="str">
            <v>Magendie</v>
          </cell>
          <cell r="D432" t="str">
            <v>R+2</v>
          </cell>
          <cell r="E432" t="str">
            <v>U 1215</v>
          </cell>
          <cell r="G432" t="str">
            <v>R2C</v>
          </cell>
          <cell r="H432" t="str">
            <v>ZEA</v>
          </cell>
        </row>
        <row r="433">
          <cell r="A433" t="str">
            <v>R2C Z34</v>
          </cell>
          <cell r="B433" t="str">
            <v>Carreire</v>
          </cell>
          <cell r="C433" t="str">
            <v>Magendie</v>
          </cell>
          <cell r="D433" t="str">
            <v>R+2</v>
          </cell>
          <cell r="E433" t="str">
            <v>U 1215</v>
          </cell>
          <cell r="G433" t="str">
            <v>R2C</v>
          </cell>
          <cell r="H433" t="str">
            <v>ZEA</v>
          </cell>
        </row>
        <row r="434">
          <cell r="A434" t="str">
            <v>R2C Z35</v>
          </cell>
          <cell r="B434" t="str">
            <v>Carreire</v>
          </cell>
          <cell r="C434" t="str">
            <v>Magendie</v>
          </cell>
          <cell r="D434" t="str">
            <v>R+2</v>
          </cell>
          <cell r="E434" t="str">
            <v>U 1215</v>
          </cell>
          <cell r="G434" t="str">
            <v>R2C</v>
          </cell>
          <cell r="H434" t="str">
            <v>ZEA</v>
          </cell>
        </row>
        <row r="435">
          <cell r="A435" t="str">
            <v>R2C Z35 BIS</v>
          </cell>
          <cell r="B435" t="str">
            <v>Carreire</v>
          </cell>
          <cell r="C435" t="str">
            <v>Magendie</v>
          </cell>
          <cell r="D435" t="str">
            <v>R+2</v>
          </cell>
          <cell r="E435" t="str">
            <v>U 1215</v>
          </cell>
          <cell r="G435" t="str">
            <v>R2C</v>
          </cell>
          <cell r="H435" t="str">
            <v>ZEA</v>
          </cell>
        </row>
        <row r="436">
          <cell r="A436" t="str">
            <v>R2C Z36</v>
          </cell>
          <cell r="B436" t="str">
            <v>Carreire</v>
          </cell>
          <cell r="C436" t="str">
            <v>Magendie</v>
          </cell>
          <cell r="D436" t="str">
            <v>R+2</v>
          </cell>
          <cell r="E436" t="str">
            <v>U 1215</v>
          </cell>
          <cell r="G436" t="str">
            <v>R2C</v>
          </cell>
          <cell r="H436" t="str">
            <v>ZEA</v>
          </cell>
        </row>
        <row r="437">
          <cell r="A437" t="str">
            <v>R2C Z36 BIS</v>
          </cell>
          <cell r="B437" t="str">
            <v>Carreire</v>
          </cell>
          <cell r="C437" t="str">
            <v>Magendie</v>
          </cell>
          <cell r="D437" t="str">
            <v>R+2</v>
          </cell>
          <cell r="E437" t="str">
            <v>U 1215</v>
          </cell>
          <cell r="G437" t="str">
            <v>R2C</v>
          </cell>
          <cell r="H437" t="str">
            <v>ZEA</v>
          </cell>
        </row>
        <row r="438">
          <cell r="A438" t="str">
            <v>R2C Z37</v>
          </cell>
          <cell r="B438" t="str">
            <v>Carreire</v>
          </cell>
          <cell r="C438" t="str">
            <v>Magendie</v>
          </cell>
          <cell r="D438" t="str">
            <v>R+2</v>
          </cell>
          <cell r="E438" t="str">
            <v>U 1215</v>
          </cell>
          <cell r="G438" t="str">
            <v>R2C</v>
          </cell>
          <cell r="H438" t="str">
            <v>ZEA</v>
          </cell>
        </row>
        <row r="439">
          <cell r="A439" t="str">
            <v>R2C Z37 BIS</v>
          </cell>
          <cell r="B439" t="str">
            <v>Carreire</v>
          </cell>
          <cell r="C439" t="str">
            <v>Magendie</v>
          </cell>
          <cell r="D439" t="str">
            <v>R+2</v>
          </cell>
          <cell r="E439" t="str">
            <v>U 1215</v>
          </cell>
          <cell r="G439" t="str">
            <v>R2C</v>
          </cell>
          <cell r="H439" t="str">
            <v>ZEA</v>
          </cell>
        </row>
        <row r="440">
          <cell r="A440" t="str">
            <v>R2C Z38</v>
          </cell>
          <cell r="B440" t="str">
            <v>Carreire</v>
          </cell>
          <cell r="C440" t="str">
            <v>Magendie</v>
          </cell>
          <cell r="D440" t="str">
            <v>R+2</v>
          </cell>
          <cell r="E440" t="str">
            <v>U 1215</v>
          </cell>
          <cell r="G440" t="str">
            <v>R2C</v>
          </cell>
          <cell r="H440" t="str">
            <v>ZEA</v>
          </cell>
        </row>
        <row r="441">
          <cell r="A441" t="str">
            <v>R2C Z38 BIS</v>
          </cell>
          <cell r="B441" t="str">
            <v>Carreire</v>
          </cell>
          <cell r="C441" t="str">
            <v>Magendie</v>
          </cell>
          <cell r="D441" t="str">
            <v>R+2</v>
          </cell>
          <cell r="E441" t="str">
            <v>U 1215</v>
          </cell>
          <cell r="G441" t="str">
            <v>R2C</v>
          </cell>
          <cell r="H441" t="str">
            <v>ZEA</v>
          </cell>
        </row>
        <row r="442">
          <cell r="A442" t="str">
            <v>R2C Z39</v>
          </cell>
          <cell r="B442" t="str">
            <v>Carreire</v>
          </cell>
          <cell r="C442" t="str">
            <v>Magendie</v>
          </cell>
          <cell r="D442" t="str">
            <v>R+2</v>
          </cell>
          <cell r="E442" t="str">
            <v>U 1215</v>
          </cell>
          <cell r="G442" t="str">
            <v>R2C</v>
          </cell>
          <cell r="H442" t="str">
            <v>ZEA</v>
          </cell>
        </row>
        <row r="443">
          <cell r="A443" t="str">
            <v>R2C Z39 BIS</v>
          </cell>
          <cell r="B443" t="str">
            <v>Carreire</v>
          </cell>
          <cell r="C443" t="str">
            <v>Magendie</v>
          </cell>
          <cell r="D443" t="str">
            <v>R+2</v>
          </cell>
          <cell r="E443" t="str">
            <v>U 1215</v>
          </cell>
          <cell r="G443" t="str">
            <v>R2C</v>
          </cell>
          <cell r="H443" t="str">
            <v>ZEA</v>
          </cell>
        </row>
        <row r="444">
          <cell r="A444" t="str">
            <v>R2C Z40</v>
          </cell>
          <cell r="B444" t="str">
            <v>Carreire</v>
          </cell>
          <cell r="C444" t="str">
            <v>Magendie</v>
          </cell>
          <cell r="D444" t="str">
            <v>R+2</v>
          </cell>
          <cell r="E444" t="str">
            <v>U 1215</v>
          </cell>
          <cell r="G444" t="str">
            <v>R2C</v>
          </cell>
          <cell r="H444" t="str">
            <v>ZEA</v>
          </cell>
        </row>
        <row r="445">
          <cell r="A445" t="str">
            <v>R2C Z41</v>
          </cell>
          <cell r="B445" t="str">
            <v>Carreire</v>
          </cell>
          <cell r="C445" t="str">
            <v>Magendie</v>
          </cell>
          <cell r="D445" t="str">
            <v>R+2</v>
          </cell>
          <cell r="E445" t="str">
            <v>U 1215</v>
          </cell>
          <cell r="G445" t="str">
            <v>R2C</v>
          </cell>
          <cell r="H445" t="str">
            <v>ZEA</v>
          </cell>
        </row>
        <row r="446">
          <cell r="A446" t="str">
            <v>R2C Z42</v>
          </cell>
          <cell r="B446" t="str">
            <v>Carreire</v>
          </cell>
          <cell r="C446" t="str">
            <v>Magendie</v>
          </cell>
          <cell r="D446" t="str">
            <v>R+2</v>
          </cell>
          <cell r="E446" t="str">
            <v>U 1215</v>
          </cell>
          <cell r="G446" t="str">
            <v>R2C</v>
          </cell>
          <cell r="H446" t="str">
            <v>Sas entrée animaux</v>
          </cell>
        </row>
        <row r="447">
          <cell r="A447" t="str">
            <v>R2C Z CIRCULATION 01</v>
          </cell>
          <cell r="B447" t="str">
            <v>Carreire</v>
          </cell>
          <cell r="C447" t="str">
            <v>Magendie</v>
          </cell>
          <cell r="D447" t="str">
            <v>R+2</v>
          </cell>
          <cell r="E447" t="str">
            <v>U 1215</v>
          </cell>
          <cell r="G447" t="str">
            <v>R2C</v>
          </cell>
          <cell r="H447" t="str">
            <v>ZEA</v>
          </cell>
        </row>
        <row r="448">
          <cell r="A448" t="str">
            <v>R2C Z CIRCULATION 02</v>
          </cell>
          <cell r="B448" t="str">
            <v>Carreire</v>
          </cell>
          <cell r="C448" t="str">
            <v>Magendie</v>
          </cell>
          <cell r="D448" t="str">
            <v>R+2</v>
          </cell>
          <cell r="E448" t="str">
            <v>U 1215</v>
          </cell>
          <cell r="G448" t="str">
            <v>R2C</v>
          </cell>
          <cell r="H448" t="str">
            <v>ZEA</v>
          </cell>
        </row>
        <row r="449">
          <cell r="A449" t="str">
            <v>R2C Z CIRCULATION 03</v>
          </cell>
          <cell r="B449" t="str">
            <v>Carreire</v>
          </cell>
          <cell r="C449" t="str">
            <v>Magendie</v>
          </cell>
          <cell r="D449" t="str">
            <v>R+2</v>
          </cell>
          <cell r="E449" t="str">
            <v>U 1215</v>
          </cell>
          <cell r="G449" t="str">
            <v>R2C</v>
          </cell>
          <cell r="H449" t="str">
            <v>ZEA</v>
          </cell>
        </row>
        <row r="450">
          <cell r="A450" t="str">
            <v>R2C Z CIRCULATION 04</v>
          </cell>
          <cell r="B450" t="str">
            <v>Carreire</v>
          </cell>
          <cell r="C450" t="str">
            <v>Magendie</v>
          </cell>
          <cell r="D450" t="str">
            <v>R+2</v>
          </cell>
          <cell r="E450" t="str">
            <v>U 1215</v>
          </cell>
          <cell r="G450" t="str">
            <v>R2C</v>
          </cell>
          <cell r="H450" t="str">
            <v>ZEA</v>
          </cell>
        </row>
        <row r="451">
          <cell r="A451" t="str">
            <v>R2C Z CIRCULATION 05</v>
          </cell>
          <cell r="B451" t="str">
            <v>Carreire</v>
          </cell>
          <cell r="C451" t="str">
            <v>Magendie</v>
          </cell>
          <cell r="D451" t="str">
            <v>R+2</v>
          </cell>
          <cell r="E451" t="str">
            <v>U 1215</v>
          </cell>
          <cell r="G451" t="str">
            <v>R2C</v>
          </cell>
          <cell r="H451" t="str">
            <v>ZEA</v>
          </cell>
        </row>
        <row r="452">
          <cell r="A452" t="str">
            <v>R2D 220-1</v>
          </cell>
          <cell r="B452" t="str">
            <v>Carreire</v>
          </cell>
          <cell r="C452" t="str">
            <v>Magendie</v>
          </cell>
          <cell r="D452" t="str">
            <v>R+2</v>
          </cell>
          <cell r="E452" t="str">
            <v>U 1215</v>
          </cell>
          <cell r="G452" t="str">
            <v>R2D</v>
          </cell>
        </row>
        <row r="453">
          <cell r="A453" t="str">
            <v>R2D 220-2</v>
          </cell>
          <cell r="B453" t="str">
            <v>Carreire</v>
          </cell>
          <cell r="C453" t="str">
            <v>Magendie</v>
          </cell>
          <cell r="D453" t="str">
            <v>R+2</v>
          </cell>
          <cell r="E453" t="str">
            <v>U 1215</v>
          </cell>
          <cell r="G453" t="str">
            <v>R2D</v>
          </cell>
        </row>
        <row r="454">
          <cell r="A454" t="str">
            <v>R2D 221-1</v>
          </cell>
          <cell r="B454" t="str">
            <v>Carreire</v>
          </cell>
          <cell r="C454" t="str">
            <v>Magendie</v>
          </cell>
          <cell r="D454" t="str">
            <v>R+2</v>
          </cell>
          <cell r="E454" t="str">
            <v>U 1215</v>
          </cell>
          <cell r="G454" t="str">
            <v>R2D</v>
          </cell>
        </row>
        <row r="455">
          <cell r="A455" t="str">
            <v>R2D 221-2</v>
          </cell>
          <cell r="B455" t="str">
            <v>Carreire</v>
          </cell>
          <cell r="C455" t="str">
            <v>Magendie</v>
          </cell>
          <cell r="D455" t="str">
            <v>R+2</v>
          </cell>
          <cell r="E455" t="str">
            <v>U 1215</v>
          </cell>
          <cell r="G455" t="str">
            <v>R2D</v>
          </cell>
        </row>
        <row r="456">
          <cell r="A456" t="str">
            <v>R2D 222</v>
          </cell>
          <cell r="B456" t="str">
            <v>Carreire</v>
          </cell>
          <cell r="C456" t="str">
            <v>Magendie</v>
          </cell>
          <cell r="D456" t="str">
            <v>R+2</v>
          </cell>
          <cell r="E456" t="str">
            <v>U 1215</v>
          </cell>
          <cell r="G456" t="str">
            <v>R2D</v>
          </cell>
        </row>
        <row r="457">
          <cell r="A457" t="str">
            <v>R2D 223</v>
          </cell>
          <cell r="B457" t="str">
            <v>Carreire</v>
          </cell>
          <cell r="C457" t="str">
            <v>Magendie</v>
          </cell>
          <cell r="D457" t="str">
            <v>R+2</v>
          </cell>
          <cell r="E457" t="str">
            <v>U 1215</v>
          </cell>
          <cell r="G457" t="str">
            <v>R2D</v>
          </cell>
        </row>
        <row r="458">
          <cell r="A458" t="str">
            <v>R2D 224</v>
          </cell>
          <cell r="B458" t="str">
            <v>Carreire</v>
          </cell>
          <cell r="C458" t="str">
            <v>Magendie</v>
          </cell>
          <cell r="D458" t="str">
            <v>R+2</v>
          </cell>
          <cell r="E458" t="str">
            <v>U 1215</v>
          </cell>
          <cell r="G458" t="str">
            <v>R2D</v>
          </cell>
        </row>
        <row r="459">
          <cell r="A459" t="str">
            <v>R2D 225</v>
          </cell>
          <cell r="B459" t="str">
            <v>Carreire</v>
          </cell>
          <cell r="C459" t="str">
            <v>Magendie</v>
          </cell>
          <cell r="D459" t="str">
            <v>R+2</v>
          </cell>
          <cell r="E459" t="str">
            <v>U 1215</v>
          </cell>
          <cell r="G459" t="str">
            <v>R2D</v>
          </cell>
        </row>
        <row r="460">
          <cell r="A460" t="str">
            <v>R2D 226</v>
          </cell>
          <cell r="B460" t="str">
            <v>Carreire</v>
          </cell>
          <cell r="C460" t="str">
            <v>Magendie</v>
          </cell>
          <cell r="D460" t="str">
            <v>R+2</v>
          </cell>
          <cell r="E460" t="str">
            <v>U 1215</v>
          </cell>
          <cell r="G460" t="str">
            <v>R2D</v>
          </cell>
        </row>
        <row r="461">
          <cell r="A461" t="str">
            <v>R2D 226-1</v>
          </cell>
          <cell r="B461" t="str">
            <v>Carreire</v>
          </cell>
          <cell r="C461" t="str">
            <v>Magendie</v>
          </cell>
          <cell r="D461" t="str">
            <v>R+2</v>
          </cell>
          <cell r="E461" t="str">
            <v>U 1215</v>
          </cell>
          <cell r="G461" t="str">
            <v>R2D</v>
          </cell>
        </row>
        <row r="462">
          <cell r="A462" t="str">
            <v>R2D 226-2</v>
          </cell>
          <cell r="B462" t="str">
            <v>Carreire</v>
          </cell>
          <cell r="C462" t="str">
            <v>Magendie</v>
          </cell>
          <cell r="D462" t="str">
            <v>R+2</v>
          </cell>
          <cell r="E462" t="str">
            <v>U 1215</v>
          </cell>
          <cell r="G462" t="str">
            <v>R2D</v>
          </cell>
        </row>
        <row r="463">
          <cell r="A463" t="str">
            <v>R2D 227-1</v>
          </cell>
          <cell r="B463" t="str">
            <v>Carreire</v>
          </cell>
          <cell r="C463" t="str">
            <v>Magendie</v>
          </cell>
          <cell r="D463" t="str">
            <v>R+2</v>
          </cell>
          <cell r="E463" t="str">
            <v>U 1215</v>
          </cell>
          <cell r="G463" t="str">
            <v>R2D</v>
          </cell>
        </row>
        <row r="464">
          <cell r="A464" t="str">
            <v>R2D 227-2</v>
          </cell>
          <cell r="B464" t="str">
            <v>Carreire</v>
          </cell>
          <cell r="C464" t="str">
            <v>Magendie</v>
          </cell>
          <cell r="D464" t="str">
            <v>R+2</v>
          </cell>
          <cell r="E464" t="str">
            <v>U 1215</v>
          </cell>
          <cell r="G464" t="str">
            <v>R2D</v>
          </cell>
        </row>
        <row r="465">
          <cell r="A465" t="str">
            <v>R2D 227-3</v>
          </cell>
          <cell r="B465" t="str">
            <v>Carreire</v>
          </cell>
          <cell r="C465" t="str">
            <v>Magendie</v>
          </cell>
          <cell r="D465" t="str">
            <v>R+2</v>
          </cell>
          <cell r="E465" t="str">
            <v>U 1215</v>
          </cell>
          <cell r="G465" t="str">
            <v>R2D</v>
          </cell>
        </row>
        <row r="466">
          <cell r="A466" t="str">
            <v>R2D 227-4</v>
          </cell>
          <cell r="B466" t="str">
            <v>Carreire</v>
          </cell>
          <cell r="C466" t="str">
            <v>Magendie</v>
          </cell>
          <cell r="D466" t="str">
            <v>R+2</v>
          </cell>
          <cell r="E466" t="str">
            <v>U 1215</v>
          </cell>
          <cell r="G466" t="str">
            <v>R2D</v>
          </cell>
        </row>
        <row r="467">
          <cell r="A467" t="str">
            <v>R2D 228</v>
          </cell>
          <cell r="B467" t="str">
            <v>Carreire</v>
          </cell>
          <cell r="C467" t="str">
            <v>Magendie</v>
          </cell>
          <cell r="D467" t="str">
            <v>R+2</v>
          </cell>
          <cell r="E467" t="str">
            <v>U 1215</v>
          </cell>
          <cell r="G467" t="str">
            <v>R2D</v>
          </cell>
        </row>
        <row r="468">
          <cell r="A468" t="str">
            <v>R2D 230</v>
          </cell>
          <cell r="B468" t="str">
            <v>Carreire</v>
          </cell>
          <cell r="C468" t="str">
            <v>Magendie</v>
          </cell>
          <cell r="D468" t="str">
            <v>R+2</v>
          </cell>
          <cell r="E468" t="str">
            <v>U 1215</v>
          </cell>
          <cell r="G468" t="str">
            <v>R2D</v>
          </cell>
        </row>
        <row r="469">
          <cell r="A469" t="str">
            <v>R2D 230-1</v>
          </cell>
          <cell r="B469" t="str">
            <v>Carreire</v>
          </cell>
          <cell r="C469" t="str">
            <v>Magendie</v>
          </cell>
          <cell r="D469" t="str">
            <v>R+2</v>
          </cell>
          <cell r="E469" t="str">
            <v>U 1215</v>
          </cell>
          <cell r="G469" t="str">
            <v>R2D</v>
          </cell>
        </row>
        <row r="470">
          <cell r="A470" t="str">
            <v>R2D 230-2</v>
          </cell>
          <cell r="B470" t="str">
            <v>Carreire</v>
          </cell>
          <cell r="C470" t="str">
            <v>Magendie</v>
          </cell>
          <cell r="D470" t="str">
            <v>R+2</v>
          </cell>
          <cell r="E470" t="str">
            <v>U 1215</v>
          </cell>
          <cell r="G470" t="str">
            <v>R2D</v>
          </cell>
        </row>
        <row r="471">
          <cell r="A471" t="str">
            <v>R2D 230-3</v>
          </cell>
          <cell r="B471" t="str">
            <v>Carreire</v>
          </cell>
          <cell r="C471" t="str">
            <v>Magendie</v>
          </cell>
          <cell r="D471" t="str">
            <v>R+2</v>
          </cell>
          <cell r="E471" t="str">
            <v>U 1215</v>
          </cell>
          <cell r="G471" t="str">
            <v>R2D</v>
          </cell>
        </row>
        <row r="472">
          <cell r="A472" t="str">
            <v>R2D 230-4</v>
          </cell>
          <cell r="B472" t="str">
            <v>Carreire</v>
          </cell>
          <cell r="C472" t="str">
            <v>Magendie</v>
          </cell>
          <cell r="D472" t="str">
            <v>R+2</v>
          </cell>
          <cell r="E472" t="str">
            <v>U 1215</v>
          </cell>
          <cell r="G472" t="str">
            <v>R2D</v>
          </cell>
        </row>
        <row r="473">
          <cell r="A473" t="str">
            <v>R2D 230-5</v>
          </cell>
          <cell r="B473" t="str">
            <v>Carreire</v>
          </cell>
          <cell r="C473" t="str">
            <v>Magendie</v>
          </cell>
          <cell r="D473" t="str">
            <v>R+2</v>
          </cell>
          <cell r="E473" t="str">
            <v>U 1215</v>
          </cell>
          <cell r="G473" t="str">
            <v>R2D</v>
          </cell>
        </row>
        <row r="474">
          <cell r="A474" t="str">
            <v>R2D 232</v>
          </cell>
          <cell r="B474" t="str">
            <v>Carreire</v>
          </cell>
          <cell r="C474" t="str">
            <v>Magendie</v>
          </cell>
          <cell r="D474" t="str">
            <v>R+2</v>
          </cell>
          <cell r="E474" t="str">
            <v>U 1215</v>
          </cell>
          <cell r="G474" t="str">
            <v>R2D</v>
          </cell>
        </row>
        <row r="475">
          <cell r="A475" t="str">
            <v>R2D 234</v>
          </cell>
          <cell r="B475" t="str">
            <v>Carreire</v>
          </cell>
          <cell r="C475" t="str">
            <v>Magendie</v>
          </cell>
          <cell r="D475" t="str">
            <v>R+2</v>
          </cell>
          <cell r="E475" t="str">
            <v>U 1215</v>
          </cell>
          <cell r="G475" t="str">
            <v>R2D</v>
          </cell>
        </row>
        <row r="476">
          <cell r="A476" t="str">
            <v>R2D 236</v>
          </cell>
          <cell r="B476" t="str">
            <v>Carreire</v>
          </cell>
          <cell r="C476" t="str">
            <v>Magendie</v>
          </cell>
          <cell r="D476" t="str">
            <v>R+2</v>
          </cell>
          <cell r="E476" t="str">
            <v>U 1215</v>
          </cell>
          <cell r="G476" t="str">
            <v>R2D</v>
          </cell>
        </row>
        <row r="477">
          <cell r="A477" t="str">
            <v>R2D SANITAIRES H</v>
          </cell>
          <cell r="B477" t="str">
            <v>Carreire</v>
          </cell>
          <cell r="C477" t="str">
            <v>Magendie</v>
          </cell>
          <cell r="D477" t="str">
            <v>R+2</v>
          </cell>
          <cell r="G477" t="str">
            <v>R2D</v>
          </cell>
        </row>
        <row r="478">
          <cell r="A478" t="str">
            <v>R2D SANITAIRES F</v>
          </cell>
          <cell r="B478" t="str">
            <v>Carreire</v>
          </cell>
          <cell r="C478" t="str">
            <v>Magendie</v>
          </cell>
          <cell r="D478" t="str">
            <v>R+2</v>
          </cell>
          <cell r="G478" t="str">
            <v>R2D</v>
          </cell>
        </row>
        <row r="479">
          <cell r="A479" t="str">
            <v>R2D CIRCULATION</v>
          </cell>
          <cell r="B479" t="str">
            <v>Carreire</v>
          </cell>
          <cell r="C479" t="str">
            <v>Magendie</v>
          </cell>
          <cell r="D479" t="str">
            <v>R+2</v>
          </cell>
          <cell r="G479" t="str">
            <v>R2D</v>
          </cell>
        </row>
        <row r="480">
          <cell r="A480" t="str">
            <v>R2E 200</v>
          </cell>
          <cell r="B480" t="str">
            <v>Carreire</v>
          </cell>
          <cell r="C480" t="str">
            <v>Magendie</v>
          </cell>
          <cell r="D480" t="str">
            <v>R+2</v>
          </cell>
          <cell r="G480" t="str">
            <v>R2E</v>
          </cell>
        </row>
        <row r="481">
          <cell r="A481" t="str">
            <v>R2E 201</v>
          </cell>
          <cell r="B481" t="str">
            <v>Carreire</v>
          </cell>
          <cell r="C481" t="str">
            <v>Magendie</v>
          </cell>
          <cell r="D481" t="str">
            <v>R+2</v>
          </cell>
          <cell r="G481" t="str">
            <v>R2E</v>
          </cell>
        </row>
        <row r="482">
          <cell r="A482" t="str">
            <v>R2E 202</v>
          </cell>
          <cell r="B482" t="str">
            <v>Carreire</v>
          </cell>
          <cell r="C482" t="str">
            <v>Magendie</v>
          </cell>
          <cell r="D482" t="str">
            <v>R+2</v>
          </cell>
          <cell r="G482" t="str">
            <v>R2E</v>
          </cell>
        </row>
        <row r="483">
          <cell r="A483" t="str">
            <v>R2E 203</v>
          </cell>
          <cell r="B483" t="str">
            <v>Carreire</v>
          </cell>
          <cell r="C483" t="str">
            <v>Magendie</v>
          </cell>
          <cell r="D483" t="str">
            <v>R+2</v>
          </cell>
          <cell r="G483" t="str">
            <v>R2E</v>
          </cell>
        </row>
        <row r="484">
          <cell r="A484" t="str">
            <v>R2E 203-1</v>
          </cell>
          <cell r="B484" t="str">
            <v>Carreire</v>
          </cell>
          <cell r="C484" t="str">
            <v>Magendie</v>
          </cell>
          <cell r="D484" t="str">
            <v>R+2</v>
          </cell>
          <cell r="G484" t="str">
            <v>R2E</v>
          </cell>
        </row>
        <row r="485">
          <cell r="A485" t="str">
            <v>R2E 203-2</v>
          </cell>
          <cell r="B485" t="str">
            <v>Carreire</v>
          </cell>
          <cell r="C485" t="str">
            <v>Magendie</v>
          </cell>
          <cell r="D485" t="str">
            <v>R+2</v>
          </cell>
          <cell r="G485" t="str">
            <v>R2E</v>
          </cell>
        </row>
        <row r="486">
          <cell r="A486" t="str">
            <v>R2E 203-3</v>
          </cell>
          <cell r="B486" t="str">
            <v>Carreire</v>
          </cell>
          <cell r="C486" t="str">
            <v>Magendie</v>
          </cell>
          <cell r="D486" t="str">
            <v>R+2</v>
          </cell>
          <cell r="G486" t="str">
            <v>R2E</v>
          </cell>
        </row>
        <row r="487">
          <cell r="A487" t="str">
            <v>R2E 204</v>
          </cell>
          <cell r="B487" t="str">
            <v>Carreire</v>
          </cell>
          <cell r="C487" t="str">
            <v>Magendie</v>
          </cell>
          <cell r="D487" t="str">
            <v>R+2</v>
          </cell>
          <cell r="G487" t="str">
            <v>R2E</v>
          </cell>
        </row>
        <row r="488">
          <cell r="A488" t="str">
            <v>R2E 204-2</v>
          </cell>
          <cell r="B488" t="str">
            <v>Carreire</v>
          </cell>
          <cell r="C488" t="str">
            <v>Magendie</v>
          </cell>
          <cell r="D488" t="str">
            <v>R+2</v>
          </cell>
          <cell r="G488" t="str">
            <v>R2E</v>
          </cell>
        </row>
        <row r="489">
          <cell r="A489" t="str">
            <v>R2E 205</v>
          </cell>
          <cell r="B489" t="str">
            <v>Carreire</v>
          </cell>
          <cell r="C489" t="str">
            <v>Magendie</v>
          </cell>
          <cell r="D489" t="str">
            <v>R+2</v>
          </cell>
          <cell r="G489" t="str">
            <v>R2E</v>
          </cell>
        </row>
        <row r="490">
          <cell r="A490" t="str">
            <v>R2E 206</v>
          </cell>
          <cell r="B490" t="str">
            <v>Carreire</v>
          </cell>
          <cell r="C490" t="str">
            <v>Magendie</v>
          </cell>
          <cell r="D490" t="str">
            <v>R+2</v>
          </cell>
          <cell r="G490" t="str">
            <v>R2E</v>
          </cell>
        </row>
        <row r="491">
          <cell r="A491" t="str">
            <v>R2E 207</v>
          </cell>
          <cell r="B491" t="str">
            <v>Carreire</v>
          </cell>
          <cell r="C491" t="str">
            <v>Magendie</v>
          </cell>
          <cell r="D491" t="str">
            <v>R+2</v>
          </cell>
          <cell r="G491" t="str">
            <v>R2E</v>
          </cell>
        </row>
        <row r="492">
          <cell r="A492" t="str">
            <v>R2E 208</v>
          </cell>
          <cell r="B492" t="str">
            <v>Carreire</v>
          </cell>
          <cell r="C492" t="str">
            <v>Magendie</v>
          </cell>
          <cell r="D492" t="str">
            <v>R+2</v>
          </cell>
          <cell r="G492" t="str">
            <v>R2E</v>
          </cell>
        </row>
        <row r="493">
          <cell r="A493" t="str">
            <v>R2E 209</v>
          </cell>
          <cell r="B493" t="str">
            <v>Carreire</v>
          </cell>
          <cell r="C493" t="str">
            <v>Magendie</v>
          </cell>
          <cell r="D493" t="str">
            <v>R+2</v>
          </cell>
          <cell r="G493" t="str">
            <v>R2E</v>
          </cell>
        </row>
        <row r="494">
          <cell r="A494" t="str">
            <v>R2E 209-1</v>
          </cell>
          <cell r="B494" t="str">
            <v>Carreire</v>
          </cell>
          <cell r="C494" t="str">
            <v>Magendie</v>
          </cell>
          <cell r="D494" t="str">
            <v>R+2</v>
          </cell>
          <cell r="G494" t="str">
            <v>R2E</v>
          </cell>
        </row>
        <row r="495">
          <cell r="A495" t="str">
            <v>R2E 209-2</v>
          </cell>
          <cell r="B495" t="str">
            <v>Carreire</v>
          </cell>
          <cell r="C495" t="str">
            <v>Magendie</v>
          </cell>
          <cell r="D495" t="str">
            <v>R+2</v>
          </cell>
          <cell r="G495" t="str">
            <v>R2E</v>
          </cell>
        </row>
        <row r="496">
          <cell r="A496" t="str">
            <v>R2E 209-3</v>
          </cell>
          <cell r="B496" t="str">
            <v>Carreire</v>
          </cell>
          <cell r="C496" t="str">
            <v>Magendie</v>
          </cell>
          <cell r="D496" t="str">
            <v>R+2</v>
          </cell>
          <cell r="G496" t="str">
            <v>R2E</v>
          </cell>
        </row>
        <row r="497">
          <cell r="A497" t="str">
            <v>R2E 209-4</v>
          </cell>
          <cell r="B497" t="str">
            <v>Carreire</v>
          </cell>
          <cell r="C497" t="str">
            <v>Magendie</v>
          </cell>
          <cell r="D497" t="str">
            <v>R+2</v>
          </cell>
          <cell r="G497" t="str">
            <v>R2E</v>
          </cell>
        </row>
        <row r="498">
          <cell r="A498" t="str">
            <v>R2E 210</v>
          </cell>
          <cell r="B498" t="str">
            <v>Carreire</v>
          </cell>
          <cell r="C498" t="str">
            <v>Magendie</v>
          </cell>
          <cell r="D498" t="str">
            <v>R+2</v>
          </cell>
          <cell r="G498" t="str">
            <v>R2E</v>
          </cell>
        </row>
        <row r="499">
          <cell r="A499" t="str">
            <v>R2E 210-1</v>
          </cell>
          <cell r="B499" t="str">
            <v>Carreire</v>
          </cell>
          <cell r="C499" t="str">
            <v>Magendie</v>
          </cell>
          <cell r="D499" t="str">
            <v>R+2</v>
          </cell>
          <cell r="G499" t="str">
            <v>R2E</v>
          </cell>
        </row>
        <row r="500">
          <cell r="A500" t="str">
            <v>R2E 211</v>
          </cell>
          <cell r="B500" t="str">
            <v>Carreire</v>
          </cell>
          <cell r="C500" t="str">
            <v>Magendie</v>
          </cell>
          <cell r="D500" t="str">
            <v>R+2</v>
          </cell>
          <cell r="G500" t="str">
            <v>R2E</v>
          </cell>
        </row>
        <row r="501">
          <cell r="A501" t="str">
            <v>R2E 212</v>
          </cell>
          <cell r="B501" t="str">
            <v>Carreire</v>
          </cell>
          <cell r="C501" t="str">
            <v>Magendie</v>
          </cell>
          <cell r="D501" t="str">
            <v>R+2</v>
          </cell>
          <cell r="G501" t="str">
            <v>R2E</v>
          </cell>
        </row>
        <row r="502">
          <cell r="A502" t="str">
            <v>R2E 212-1</v>
          </cell>
          <cell r="B502" t="str">
            <v>Carreire</v>
          </cell>
          <cell r="C502" t="str">
            <v>Magendie</v>
          </cell>
          <cell r="D502" t="str">
            <v>R+2</v>
          </cell>
          <cell r="G502" t="str">
            <v>R2E</v>
          </cell>
        </row>
        <row r="503">
          <cell r="A503" t="str">
            <v>R2E 213</v>
          </cell>
          <cell r="B503" t="str">
            <v>Carreire</v>
          </cell>
          <cell r="C503" t="str">
            <v>Magendie</v>
          </cell>
          <cell r="D503" t="str">
            <v>R+2</v>
          </cell>
          <cell r="G503" t="str">
            <v>R2E</v>
          </cell>
        </row>
        <row r="504">
          <cell r="A504" t="str">
            <v>R2E 213-1</v>
          </cell>
          <cell r="B504" t="str">
            <v>Carreire</v>
          </cell>
          <cell r="C504" t="str">
            <v>Magendie</v>
          </cell>
          <cell r="D504" t="str">
            <v>R+2</v>
          </cell>
          <cell r="G504" t="str">
            <v>R2E</v>
          </cell>
        </row>
        <row r="505">
          <cell r="A505" t="str">
            <v>R2E 213-2</v>
          </cell>
          <cell r="B505" t="str">
            <v>Carreire</v>
          </cell>
          <cell r="C505" t="str">
            <v>Magendie</v>
          </cell>
          <cell r="D505" t="str">
            <v>R+2</v>
          </cell>
          <cell r="G505" t="str">
            <v>R2E</v>
          </cell>
        </row>
        <row r="506">
          <cell r="A506" t="str">
            <v>R2E 213-3</v>
          </cell>
          <cell r="B506" t="str">
            <v>Carreire</v>
          </cell>
          <cell r="C506" t="str">
            <v>Magendie</v>
          </cell>
          <cell r="D506" t="str">
            <v>R+2</v>
          </cell>
          <cell r="G506" t="str">
            <v>R2E</v>
          </cell>
        </row>
        <row r="507">
          <cell r="A507" t="str">
            <v>R2E 214-1</v>
          </cell>
          <cell r="B507" t="str">
            <v>Carreire</v>
          </cell>
          <cell r="C507" t="str">
            <v>Magendie</v>
          </cell>
          <cell r="D507" t="str">
            <v>R+2</v>
          </cell>
          <cell r="G507" t="str">
            <v>R2E</v>
          </cell>
        </row>
        <row r="508">
          <cell r="A508" t="str">
            <v>R2E 214-2</v>
          </cell>
          <cell r="B508" t="str">
            <v>Carreire</v>
          </cell>
          <cell r="C508" t="str">
            <v>Magendie</v>
          </cell>
          <cell r="D508" t="str">
            <v>R+2</v>
          </cell>
          <cell r="G508" t="str">
            <v>R2E</v>
          </cell>
        </row>
        <row r="509">
          <cell r="A509" t="str">
            <v>R2E 215</v>
          </cell>
          <cell r="B509" t="str">
            <v>Carreire</v>
          </cell>
          <cell r="C509" t="str">
            <v>Magendie</v>
          </cell>
          <cell r="D509" t="str">
            <v>R+2</v>
          </cell>
          <cell r="G509" t="str">
            <v>R2E</v>
          </cell>
        </row>
        <row r="510">
          <cell r="A510" t="str">
            <v>R2E 216-1</v>
          </cell>
          <cell r="B510" t="str">
            <v>Carreire</v>
          </cell>
          <cell r="C510" t="str">
            <v>Magendie</v>
          </cell>
          <cell r="D510" t="str">
            <v>R+2</v>
          </cell>
          <cell r="G510" t="str">
            <v>R2E</v>
          </cell>
        </row>
        <row r="511">
          <cell r="A511" t="str">
            <v>R2E 216-2</v>
          </cell>
          <cell r="B511" t="str">
            <v>Carreire</v>
          </cell>
          <cell r="C511" t="str">
            <v>Magendie</v>
          </cell>
          <cell r="D511" t="str">
            <v>R+2</v>
          </cell>
          <cell r="G511" t="str">
            <v>R2E</v>
          </cell>
        </row>
        <row r="512">
          <cell r="A512" t="str">
            <v>R2E 217</v>
          </cell>
          <cell r="B512" t="str">
            <v>Carreire</v>
          </cell>
          <cell r="C512" t="str">
            <v>Magendie</v>
          </cell>
          <cell r="D512" t="str">
            <v>R+2</v>
          </cell>
          <cell r="G512" t="str">
            <v>R2E</v>
          </cell>
        </row>
        <row r="513">
          <cell r="A513" t="str">
            <v>R2E 219-1</v>
          </cell>
          <cell r="B513" t="str">
            <v>Carreire</v>
          </cell>
          <cell r="C513" t="str">
            <v>Magendie</v>
          </cell>
          <cell r="D513" t="str">
            <v>R+2</v>
          </cell>
          <cell r="G513" t="str">
            <v>R2E</v>
          </cell>
        </row>
        <row r="514">
          <cell r="A514" t="str">
            <v>R2E 219-2</v>
          </cell>
          <cell r="B514" t="str">
            <v>Carreire</v>
          </cell>
          <cell r="C514" t="str">
            <v>Magendie</v>
          </cell>
          <cell r="D514" t="str">
            <v>R+2</v>
          </cell>
          <cell r="G514" t="str">
            <v>R2E</v>
          </cell>
        </row>
        <row r="515">
          <cell r="A515" t="str">
            <v>R2E CIRCULATION</v>
          </cell>
          <cell r="B515" t="str">
            <v>Carreire</v>
          </cell>
          <cell r="C515" t="str">
            <v>Magendie</v>
          </cell>
          <cell r="D515" t="str">
            <v>R+2</v>
          </cell>
          <cell r="G515" t="str">
            <v>R2E</v>
          </cell>
        </row>
        <row r="516">
          <cell r="A516" t="str">
            <v>R2E SANITAIRES H</v>
          </cell>
          <cell r="B516" t="str">
            <v>Carreire</v>
          </cell>
          <cell r="C516" t="str">
            <v>Magendie</v>
          </cell>
          <cell r="D516" t="str">
            <v>R+2</v>
          </cell>
          <cell r="G516" t="str">
            <v>R2E</v>
          </cell>
        </row>
        <row r="517">
          <cell r="A517" t="str">
            <v>R2E SANITAIRES F</v>
          </cell>
          <cell r="B517" t="str">
            <v>Carreire</v>
          </cell>
          <cell r="C517" t="str">
            <v>Magendie</v>
          </cell>
          <cell r="D517" t="str">
            <v>R+2</v>
          </cell>
          <cell r="G517" t="str">
            <v>R2E</v>
          </cell>
        </row>
        <row r="518">
          <cell r="A518" t="str">
            <v>R3A</v>
          </cell>
          <cell r="B518" t="str">
            <v>Carreire</v>
          </cell>
          <cell r="C518" t="str">
            <v>Magendie</v>
          </cell>
          <cell r="D518" t="str">
            <v>R+3</v>
          </cell>
          <cell r="G518" t="str">
            <v>R3A</v>
          </cell>
        </row>
        <row r="519">
          <cell r="A519" t="str">
            <v>R3B CHAUFFERIE</v>
          </cell>
          <cell r="B519" t="str">
            <v>Carreire</v>
          </cell>
          <cell r="C519" t="str">
            <v>Magendie</v>
          </cell>
          <cell r="D519" t="str">
            <v>R+3</v>
          </cell>
          <cell r="G519" t="str">
            <v>R3B</v>
          </cell>
        </row>
        <row r="520">
          <cell r="A520" t="str">
            <v>R3C</v>
          </cell>
          <cell r="B520" t="str">
            <v>Carreire</v>
          </cell>
          <cell r="C520" t="str">
            <v>Magendie</v>
          </cell>
          <cell r="D520" t="str">
            <v>R+3</v>
          </cell>
        </row>
        <row r="521">
          <cell r="A521" t="str">
            <v>R3D</v>
          </cell>
          <cell r="B521" t="str">
            <v>Carreire</v>
          </cell>
          <cell r="C521" t="str">
            <v>Magendie</v>
          </cell>
          <cell r="D521" t="str">
            <v>R+3</v>
          </cell>
        </row>
        <row r="522">
          <cell r="A522" t="str">
            <v>R3E STOCKAGE 1</v>
          </cell>
          <cell r="B522" t="str">
            <v>Carreire</v>
          </cell>
          <cell r="C522" t="str">
            <v>Magendie</v>
          </cell>
          <cell r="D522" t="str">
            <v>R+3</v>
          </cell>
        </row>
        <row r="523">
          <cell r="A523" t="str">
            <v>R3E STOCKAGE 2</v>
          </cell>
          <cell r="B523" t="str">
            <v>Carreire</v>
          </cell>
          <cell r="C523" t="str">
            <v>Magendie</v>
          </cell>
          <cell r="D523" t="str">
            <v>R+3</v>
          </cell>
        </row>
        <row r="524">
          <cell r="A524" t="str">
            <v>R-1A</v>
          </cell>
          <cell r="B524" t="str">
            <v>Carreire</v>
          </cell>
          <cell r="C524" t="str">
            <v>Magendie</v>
          </cell>
          <cell r="D524" t="str">
            <v>Sous Sol</v>
          </cell>
        </row>
        <row r="525">
          <cell r="A525" t="str">
            <v>R-1B CIRCULATION</v>
          </cell>
          <cell r="B525" t="str">
            <v>Carreire</v>
          </cell>
          <cell r="C525" t="str">
            <v>Magendie</v>
          </cell>
          <cell r="D525" t="str">
            <v>Sous Sol</v>
          </cell>
        </row>
        <row r="526">
          <cell r="A526" t="str">
            <v>R-1B 02</v>
          </cell>
          <cell r="B526" t="str">
            <v>Carreire</v>
          </cell>
          <cell r="C526" t="str">
            <v>Magendie</v>
          </cell>
          <cell r="D526" t="str">
            <v>Sous Sol</v>
          </cell>
        </row>
        <row r="527">
          <cell r="A527" t="str">
            <v>R-1B 03</v>
          </cell>
          <cell r="B527" t="str">
            <v>Carreire</v>
          </cell>
          <cell r="C527" t="str">
            <v>Magendie</v>
          </cell>
          <cell r="D527" t="str">
            <v>Sous Sol</v>
          </cell>
        </row>
        <row r="528">
          <cell r="A528" t="str">
            <v>R-1B 04</v>
          </cell>
          <cell r="B528" t="str">
            <v>Carreire</v>
          </cell>
          <cell r="C528" t="str">
            <v>Magendie</v>
          </cell>
          <cell r="D528" t="str">
            <v>Sous Sol</v>
          </cell>
        </row>
        <row r="529">
          <cell r="A529" t="str">
            <v>R-1B 05</v>
          </cell>
          <cell r="B529" t="str">
            <v>Carreire</v>
          </cell>
          <cell r="C529" t="str">
            <v>Magendie</v>
          </cell>
          <cell r="D529" t="str">
            <v>Sous Sol</v>
          </cell>
        </row>
        <row r="530">
          <cell r="A530" t="str">
            <v>R-1B 06-01</v>
          </cell>
          <cell r="B530" t="str">
            <v>Carreire</v>
          </cell>
          <cell r="C530" t="str">
            <v>Magendie</v>
          </cell>
          <cell r="D530" t="str">
            <v>Sous Sol</v>
          </cell>
        </row>
        <row r="531">
          <cell r="A531" t="str">
            <v>R-1B 06-02</v>
          </cell>
          <cell r="B531" t="str">
            <v>Carreire</v>
          </cell>
          <cell r="C531" t="str">
            <v>Magendie</v>
          </cell>
          <cell r="D531" t="str">
            <v>Sous Sol</v>
          </cell>
        </row>
        <row r="532">
          <cell r="A532" t="str">
            <v>R-1B 06-03</v>
          </cell>
          <cell r="B532" t="str">
            <v>Carreire</v>
          </cell>
          <cell r="C532" t="str">
            <v>Magendie</v>
          </cell>
          <cell r="D532" t="str">
            <v>Sous Sol</v>
          </cell>
        </row>
        <row r="533">
          <cell r="A533" t="str">
            <v>R-1B 06-04</v>
          </cell>
          <cell r="B533" t="str">
            <v>Carreire</v>
          </cell>
          <cell r="C533" t="str">
            <v>Magendie</v>
          </cell>
          <cell r="D533" t="str">
            <v>Sous Sol</v>
          </cell>
        </row>
        <row r="534">
          <cell r="A534" t="str">
            <v>R-1B 06-05</v>
          </cell>
          <cell r="B534" t="str">
            <v>Carreire</v>
          </cell>
          <cell r="C534" t="str">
            <v>Magendie</v>
          </cell>
          <cell r="D534" t="str">
            <v>Sous Sol</v>
          </cell>
        </row>
        <row r="535">
          <cell r="A535" t="str">
            <v>R-1B 06-06</v>
          </cell>
          <cell r="B535" t="str">
            <v>Carreire</v>
          </cell>
          <cell r="C535" t="str">
            <v>Magendie</v>
          </cell>
          <cell r="D535" t="str">
            <v>Sous Sol</v>
          </cell>
        </row>
        <row r="536">
          <cell r="A536" t="str">
            <v>R-1B 07</v>
          </cell>
          <cell r="B536" t="str">
            <v>Carreire</v>
          </cell>
          <cell r="C536" t="str">
            <v>Magendie</v>
          </cell>
          <cell r="D536" t="str">
            <v>Sous Sol</v>
          </cell>
        </row>
        <row r="537">
          <cell r="A537" t="str">
            <v>R-1B 08</v>
          </cell>
          <cell r="B537" t="str">
            <v>Carreire</v>
          </cell>
          <cell r="C537" t="str">
            <v>Magendie</v>
          </cell>
          <cell r="D537" t="str">
            <v>Sous Sol</v>
          </cell>
        </row>
        <row r="538">
          <cell r="A538" t="str">
            <v>R-1B 09</v>
          </cell>
          <cell r="B538" t="str">
            <v>Carreire</v>
          </cell>
          <cell r="C538" t="str">
            <v>Magendie</v>
          </cell>
          <cell r="D538" t="str">
            <v>Sous Sol</v>
          </cell>
        </row>
        <row r="539">
          <cell r="A539" t="str">
            <v>R-1B 10</v>
          </cell>
          <cell r="B539" t="str">
            <v>Carreire</v>
          </cell>
          <cell r="C539" t="str">
            <v>Magendie</v>
          </cell>
          <cell r="D539" t="str">
            <v>Sous Sol</v>
          </cell>
        </row>
        <row r="540">
          <cell r="A540" t="str">
            <v>R-1B 11</v>
          </cell>
          <cell r="B540" t="str">
            <v>Carreire</v>
          </cell>
          <cell r="C540" t="str">
            <v>Magendie</v>
          </cell>
          <cell r="D540" t="str">
            <v>Sous Sol</v>
          </cell>
        </row>
        <row r="541">
          <cell r="A541" t="str">
            <v>R-1B 12</v>
          </cell>
          <cell r="B541" t="str">
            <v>Carreire</v>
          </cell>
          <cell r="C541" t="str">
            <v>Magendie</v>
          </cell>
          <cell r="D541" t="str">
            <v>Sous Sol</v>
          </cell>
        </row>
        <row r="542">
          <cell r="A542" t="str">
            <v>R-1B 13</v>
          </cell>
          <cell r="B542" t="str">
            <v>Carreire</v>
          </cell>
          <cell r="C542" t="str">
            <v>Magendie</v>
          </cell>
          <cell r="D542" t="str">
            <v>Sous Sol</v>
          </cell>
        </row>
        <row r="543">
          <cell r="A543" t="str">
            <v>R-1B 14</v>
          </cell>
          <cell r="B543" t="str">
            <v>Carreire</v>
          </cell>
          <cell r="C543" t="str">
            <v>Magendie</v>
          </cell>
          <cell r="D543" t="str">
            <v>Sous Sol</v>
          </cell>
        </row>
        <row r="544">
          <cell r="A544" t="str">
            <v>R-1B 15</v>
          </cell>
          <cell r="B544" t="str">
            <v>Carreire</v>
          </cell>
          <cell r="C544" t="str">
            <v>Magendie</v>
          </cell>
          <cell r="D544" t="str">
            <v>Sous Sol</v>
          </cell>
        </row>
        <row r="545">
          <cell r="A545" t="str">
            <v>R-1B 16</v>
          </cell>
          <cell r="B545" t="str">
            <v>Carreire</v>
          </cell>
          <cell r="C545" t="str">
            <v>Magendie</v>
          </cell>
          <cell r="D545" t="str">
            <v>Sous Sol</v>
          </cell>
        </row>
        <row r="546">
          <cell r="A546" t="str">
            <v>R-1B 17</v>
          </cell>
          <cell r="B546" t="str">
            <v>Carreire</v>
          </cell>
          <cell r="C546" t="str">
            <v>Magendie</v>
          </cell>
          <cell r="D546" t="str">
            <v>Sous Sol</v>
          </cell>
        </row>
        <row r="547">
          <cell r="A547" t="str">
            <v>R-1B 18</v>
          </cell>
          <cell r="B547" t="str">
            <v>Carreire</v>
          </cell>
          <cell r="C547" t="str">
            <v>Magendie</v>
          </cell>
          <cell r="D547" t="str">
            <v>Sous Sol</v>
          </cell>
        </row>
        <row r="548">
          <cell r="A548" t="str">
            <v>R-1B 19</v>
          </cell>
          <cell r="B548" t="str">
            <v>Carreire</v>
          </cell>
          <cell r="C548" t="str">
            <v>Magendie</v>
          </cell>
          <cell r="D548" t="str">
            <v>Sous Sol</v>
          </cell>
        </row>
        <row r="549">
          <cell r="A549" t="str">
            <v>R-1B 20</v>
          </cell>
          <cell r="B549" t="str">
            <v>Carreire</v>
          </cell>
          <cell r="C549" t="str">
            <v>Magendie</v>
          </cell>
          <cell r="D549" t="str">
            <v>Sous Sol</v>
          </cell>
        </row>
        <row r="550">
          <cell r="A550" t="str">
            <v>R-1B 21</v>
          </cell>
          <cell r="B550" t="str">
            <v>Carreire</v>
          </cell>
          <cell r="C550" t="str">
            <v>Magendie</v>
          </cell>
          <cell r="D550" t="str">
            <v>Sous Sol</v>
          </cell>
        </row>
        <row r="551">
          <cell r="A551" t="str">
            <v>R-1B 22</v>
          </cell>
          <cell r="B551" t="str">
            <v>Carreire</v>
          </cell>
          <cell r="C551" t="str">
            <v>Magendie</v>
          </cell>
          <cell r="D551" t="str">
            <v>Sous Sol</v>
          </cell>
        </row>
        <row r="552">
          <cell r="A552" t="str">
            <v>R-1B 23</v>
          </cell>
          <cell r="B552" t="str">
            <v>Carreire</v>
          </cell>
          <cell r="C552" t="str">
            <v>Magendie</v>
          </cell>
          <cell r="D552" t="str">
            <v>Sous Sol</v>
          </cell>
        </row>
        <row r="553">
          <cell r="A553" t="str">
            <v>R-1B 24</v>
          </cell>
          <cell r="B553" t="str">
            <v>Carreire</v>
          </cell>
          <cell r="C553" t="str">
            <v>Magendie</v>
          </cell>
          <cell r="D553" t="str">
            <v>Sous Sol</v>
          </cell>
        </row>
        <row r="554">
          <cell r="A554" t="str">
            <v>R-1B 25</v>
          </cell>
          <cell r="B554" t="str">
            <v>Carreire</v>
          </cell>
          <cell r="C554" t="str">
            <v>Magendie</v>
          </cell>
          <cell r="D554" t="str">
            <v>Sous Sol</v>
          </cell>
        </row>
        <row r="555">
          <cell r="A555" t="str">
            <v>R-1B 26</v>
          </cell>
          <cell r="B555" t="str">
            <v>Carreire</v>
          </cell>
          <cell r="C555" t="str">
            <v>Magendie</v>
          </cell>
          <cell r="D555" t="str">
            <v>Sous Sol</v>
          </cell>
        </row>
        <row r="556">
          <cell r="A556" t="str">
            <v>R-1B 27</v>
          </cell>
          <cell r="B556" t="str">
            <v>Carreire</v>
          </cell>
          <cell r="C556" t="str">
            <v>Magendie</v>
          </cell>
          <cell r="D556" t="str">
            <v>Sous Sol</v>
          </cell>
        </row>
        <row r="557">
          <cell r="A557" t="str">
            <v>R-1B 28</v>
          </cell>
          <cell r="B557" t="str">
            <v>Carreire</v>
          </cell>
          <cell r="C557" t="str">
            <v>Magendie</v>
          </cell>
          <cell r="D557" t="str">
            <v>Sous Sol</v>
          </cell>
        </row>
        <row r="558">
          <cell r="A558" t="str">
            <v>R-1B 29</v>
          </cell>
          <cell r="B558" t="str">
            <v>Carreire</v>
          </cell>
          <cell r="C558" t="str">
            <v>Magendie</v>
          </cell>
          <cell r="D558" t="str">
            <v>Sous Sol</v>
          </cell>
        </row>
        <row r="559">
          <cell r="A559" t="str">
            <v>R-1B 30</v>
          </cell>
          <cell r="B559" t="str">
            <v>Carreire</v>
          </cell>
          <cell r="C559" t="str">
            <v>Magendie</v>
          </cell>
          <cell r="D559" t="str">
            <v>Sous Sol</v>
          </cell>
        </row>
        <row r="560">
          <cell r="A560" t="str">
            <v>R-1B 31</v>
          </cell>
          <cell r="B560" t="str">
            <v>Carreire</v>
          </cell>
          <cell r="C560" t="str">
            <v>Magendie</v>
          </cell>
          <cell r="D560" t="str">
            <v>Sous Sol</v>
          </cell>
        </row>
        <row r="561">
          <cell r="A561" t="str">
            <v>R-1B 32</v>
          </cell>
          <cell r="B561" t="str">
            <v>Carreire</v>
          </cell>
          <cell r="C561" t="str">
            <v>Magendie</v>
          </cell>
          <cell r="D561" t="str">
            <v>Sous Sol</v>
          </cell>
        </row>
        <row r="562">
          <cell r="A562" t="str">
            <v>R-1B 33</v>
          </cell>
          <cell r="B562" t="str">
            <v>Carreire</v>
          </cell>
          <cell r="C562" t="str">
            <v>Magendie</v>
          </cell>
          <cell r="D562" t="str">
            <v>Sous Sol</v>
          </cell>
        </row>
        <row r="563">
          <cell r="A563" t="str">
            <v>R-1B 34</v>
          </cell>
          <cell r="B563" t="str">
            <v>Carreire</v>
          </cell>
          <cell r="C563" t="str">
            <v>Magendie</v>
          </cell>
          <cell r="D563" t="str">
            <v>Sous Sol</v>
          </cell>
        </row>
        <row r="564">
          <cell r="A564" t="str">
            <v>R-1B 35</v>
          </cell>
          <cell r="B564" t="str">
            <v>Carreire</v>
          </cell>
          <cell r="C564" t="str">
            <v>Magendie</v>
          </cell>
          <cell r="D564" t="str">
            <v>Sous Sol</v>
          </cell>
        </row>
        <row r="565">
          <cell r="A565" t="str">
            <v>R-1B 36</v>
          </cell>
          <cell r="B565" t="str">
            <v>Carreire</v>
          </cell>
          <cell r="C565" t="str">
            <v>Magendie</v>
          </cell>
          <cell r="D565" t="str">
            <v>Sous Sol</v>
          </cell>
        </row>
      </sheetData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Geoffroy Caudron" id="{540CCE6C-DAB3-4554-AE69-690C4E128B9D}" userId="95623576aa7c90f2" providerId="Windows Liv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" dT="2026-01-07T14:06:41.79" personId="{540CCE6C-DAB3-4554-AE69-690C4E128B9D}" id="{37F3904D-EC06-44A1-9B19-185060A11FE0}">
    <text>Insérer m2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70EB1-023C-43D3-A02D-33490011F81D}">
  <dimension ref="A3:A4"/>
  <sheetViews>
    <sheetView workbookViewId="0">
      <selection sqref="A1:XFD1048576"/>
    </sheetView>
  </sheetViews>
  <sheetFormatPr baseColWidth="10" defaultRowHeight="14.4" x14ac:dyDescent="0.3"/>
  <cols>
    <col min="1" max="1" width="87.88671875" customWidth="1"/>
  </cols>
  <sheetData>
    <row r="3" spans="1:1" ht="67.5" customHeight="1" x14ac:dyDescent="0.3">
      <c r="A3" s="30" t="s">
        <v>358</v>
      </c>
    </row>
    <row r="4" spans="1:1" x14ac:dyDescent="0.3">
      <c r="A4" s="45" t="s">
        <v>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48E5-8441-4C7A-85CA-6F58574A1D7A}">
  <dimension ref="A1:L294"/>
  <sheetViews>
    <sheetView tabSelected="1" topLeftCell="A154" workbookViewId="0">
      <selection activeCell="K162" sqref="K162"/>
    </sheetView>
  </sheetViews>
  <sheetFormatPr baseColWidth="10" defaultRowHeight="14.4" x14ac:dyDescent="0.3"/>
  <cols>
    <col min="1" max="1" width="28.5546875" bestFit="1" customWidth="1"/>
    <col min="3" max="3" width="18.44140625" customWidth="1"/>
    <col min="5" max="5" width="19.109375" bestFit="1" customWidth="1"/>
    <col min="6" max="6" width="12.5546875" bestFit="1" customWidth="1"/>
    <col min="7" max="7" width="14.5546875" customWidth="1"/>
    <col min="8" max="8" width="14" bestFit="1" customWidth="1"/>
    <col min="9" max="9" width="19.5546875" bestFit="1" customWidth="1"/>
    <col min="10" max="11" width="11.44140625" style="44"/>
  </cols>
  <sheetData>
    <row r="1" spans="1:11" ht="43.2" x14ac:dyDescent="0.3">
      <c r="A1" s="1"/>
      <c r="B1" s="2"/>
      <c r="C1" s="1"/>
      <c r="D1" s="1"/>
      <c r="E1" s="52" t="s">
        <v>0</v>
      </c>
      <c r="F1" s="54" t="s">
        <v>1</v>
      </c>
      <c r="G1" s="54"/>
      <c r="H1" s="54" t="s">
        <v>2</v>
      </c>
      <c r="I1" s="54"/>
      <c r="J1" s="36" t="s">
        <v>3</v>
      </c>
      <c r="K1" s="37" t="s">
        <v>4</v>
      </c>
    </row>
    <row r="2" spans="1:11" x14ac:dyDescent="0.3">
      <c r="A2" s="3" t="s">
        <v>5</v>
      </c>
      <c r="B2" s="4" t="s">
        <v>6</v>
      </c>
      <c r="C2" s="5" t="s">
        <v>7</v>
      </c>
      <c r="D2" s="5" t="s">
        <v>8</v>
      </c>
      <c r="E2" s="53"/>
      <c r="F2" s="6" t="s">
        <v>9</v>
      </c>
      <c r="G2" s="7" t="s">
        <v>10</v>
      </c>
      <c r="H2" s="6" t="s">
        <v>11</v>
      </c>
      <c r="I2" s="6" t="s">
        <v>12</v>
      </c>
      <c r="J2" s="38"/>
      <c r="K2" s="39"/>
    </row>
    <row r="3" spans="1:11" s="13" customFormat="1" x14ac:dyDescent="0.3">
      <c r="A3" s="8" t="s">
        <v>357</v>
      </c>
      <c r="B3" s="9" t="s">
        <v>13</v>
      </c>
      <c r="C3" s="9" t="s">
        <v>357</v>
      </c>
      <c r="D3" s="9" t="s">
        <v>14</v>
      </c>
      <c r="E3" s="10" t="s">
        <v>15</v>
      </c>
      <c r="F3" s="10" t="s">
        <v>16</v>
      </c>
      <c r="G3" s="31"/>
      <c r="H3" s="10"/>
      <c r="I3" s="12" t="s">
        <v>18</v>
      </c>
      <c r="J3" s="40"/>
      <c r="K3" s="40"/>
    </row>
    <row r="4" spans="1:11" s="13" customFormat="1" x14ac:dyDescent="0.3">
      <c r="A4" s="8" t="s">
        <v>357</v>
      </c>
      <c r="B4" s="9" t="s">
        <v>13</v>
      </c>
      <c r="C4" s="9" t="s">
        <v>357</v>
      </c>
      <c r="D4" s="9" t="s">
        <v>14</v>
      </c>
      <c r="E4" s="10" t="s">
        <v>15</v>
      </c>
      <c r="F4" s="10" t="s">
        <v>16</v>
      </c>
      <c r="G4" s="31"/>
      <c r="H4" s="10"/>
      <c r="I4" s="12" t="s">
        <v>18</v>
      </c>
      <c r="J4" s="40"/>
      <c r="K4" s="40"/>
    </row>
    <row r="5" spans="1:11" s="13" customFormat="1" x14ac:dyDescent="0.3">
      <c r="A5" s="8" t="s">
        <v>357</v>
      </c>
      <c r="B5" s="9" t="s">
        <v>13</v>
      </c>
      <c r="C5" s="9" t="s">
        <v>357</v>
      </c>
      <c r="D5" s="9" t="s">
        <v>14</v>
      </c>
      <c r="E5" s="10" t="s">
        <v>15</v>
      </c>
      <c r="F5" s="10" t="s">
        <v>16</v>
      </c>
      <c r="G5" s="31"/>
      <c r="H5" s="10"/>
      <c r="I5" s="12" t="s">
        <v>18</v>
      </c>
      <c r="J5" s="40"/>
      <c r="K5" s="40"/>
    </row>
    <row r="6" spans="1:11" s="13" customFormat="1" x14ac:dyDescent="0.3">
      <c r="A6" s="8" t="s">
        <v>357</v>
      </c>
      <c r="B6" s="9" t="s">
        <v>13</v>
      </c>
      <c r="C6" s="9" t="s">
        <v>357</v>
      </c>
      <c r="D6" s="9" t="s">
        <v>14</v>
      </c>
      <c r="E6" s="10" t="s">
        <v>15</v>
      </c>
      <c r="F6" s="10" t="s">
        <v>16</v>
      </c>
      <c r="G6" s="31"/>
      <c r="H6" s="10"/>
      <c r="I6" s="12" t="s">
        <v>18</v>
      </c>
      <c r="J6" s="40"/>
      <c r="K6" s="40"/>
    </row>
    <row r="7" spans="1:11" s="13" customFormat="1" x14ac:dyDescent="0.3">
      <c r="A7" s="8" t="s">
        <v>357</v>
      </c>
      <c r="B7" s="9" t="s">
        <v>13</v>
      </c>
      <c r="C7" s="9" t="s">
        <v>357</v>
      </c>
      <c r="D7" s="9" t="s">
        <v>14</v>
      </c>
      <c r="E7" s="10" t="s">
        <v>15</v>
      </c>
      <c r="F7" s="10" t="s">
        <v>16</v>
      </c>
      <c r="G7" s="31"/>
      <c r="H7" s="10"/>
      <c r="I7" s="12" t="s">
        <v>18</v>
      </c>
      <c r="J7" s="40"/>
      <c r="K7" s="40"/>
    </row>
    <row r="8" spans="1:11" s="13" customFormat="1" x14ac:dyDescent="0.3">
      <c r="A8" s="8" t="s">
        <v>357</v>
      </c>
      <c r="B8" s="9" t="s">
        <v>13</v>
      </c>
      <c r="C8" s="9" t="s">
        <v>357</v>
      </c>
      <c r="D8" s="9" t="s">
        <v>14</v>
      </c>
      <c r="E8" s="10" t="s">
        <v>15</v>
      </c>
      <c r="F8" s="10" t="s">
        <v>16</v>
      </c>
      <c r="G8" s="31"/>
      <c r="H8" s="10"/>
      <c r="I8" s="12" t="s">
        <v>18</v>
      </c>
      <c r="J8" s="40"/>
      <c r="K8" s="40"/>
    </row>
    <row r="9" spans="1:11" s="13" customFormat="1" x14ac:dyDescent="0.3">
      <c r="A9" s="8" t="s">
        <v>357</v>
      </c>
      <c r="B9" s="9" t="s">
        <v>13</v>
      </c>
      <c r="C9" s="9" t="s">
        <v>357</v>
      </c>
      <c r="D9" s="9" t="s">
        <v>14</v>
      </c>
      <c r="E9" s="10" t="s">
        <v>15</v>
      </c>
      <c r="F9" s="10" t="s">
        <v>16</v>
      </c>
      <c r="G9" s="31"/>
      <c r="H9" s="10"/>
      <c r="I9" s="12" t="s">
        <v>18</v>
      </c>
      <c r="J9" s="40"/>
      <c r="K9" s="40"/>
    </row>
    <row r="10" spans="1:11" s="13" customFormat="1" x14ac:dyDescent="0.3">
      <c r="A10" s="8" t="s">
        <v>357</v>
      </c>
      <c r="B10" s="9" t="s">
        <v>13</v>
      </c>
      <c r="C10" s="9" t="s">
        <v>357</v>
      </c>
      <c r="D10" s="9" t="s">
        <v>14</v>
      </c>
      <c r="E10" s="10" t="s">
        <v>15</v>
      </c>
      <c r="F10" s="10" t="s">
        <v>16</v>
      </c>
      <c r="G10" s="31"/>
      <c r="H10" s="10"/>
      <c r="I10" s="12" t="s">
        <v>18</v>
      </c>
      <c r="J10" s="40"/>
      <c r="K10" s="40"/>
    </row>
    <row r="11" spans="1:11" s="13" customFormat="1" x14ac:dyDescent="0.3">
      <c r="A11" s="8" t="s">
        <v>357</v>
      </c>
      <c r="B11" s="9" t="s">
        <v>13</v>
      </c>
      <c r="C11" s="9" t="s">
        <v>357</v>
      </c>
      <c r="D11" s="9" t="s">
        <v>14</v>
      </c>
      <c r="E11" s="10" t="s">
        <v>15</v>
      </c>
      <c r="F11" s="10" t="s">
        <v>16</v>
      </c>
      <c r="G11" s="31"/>
      <c r="H11" s="10"/>
      <c r="I11" s="12" t="s">
        <v>18</v>
      </c>
      <c r="J11" s="40"/>
      <c r="K11" s="40"/>
    </row>
    <row r="12" spans="1:11" s="13" customFormat="1" x14ac:dyDescent="0.3">
      <c r="A12" s="8" t="s">
        <v>357</v>
      </c>
      <c r="B12" s="9" t="s">
        <v>13</v>
      </c>
      <c r="C12" s="9" t="s">
        <v>357</v>
      </c>
      <c r="D12" s="9" t="s">
        <v>14</v>
      </c>
      <c r="E12" s="10" t="s">
        <v>15</v>
      </c>
      <c r="F12" s="10" t="s">
        <v>16</v>
      </c>
      <c r="G12" s="31"/>
      <c r="H12" s="10"/>
      <c r="I12" s="12" t="s">
        <v>18</v>
      </c>
      <c r="J12" s="40"/>
      <c r="K12" s="40"/>
    </row>
    <row r="13" spans="1:11" s="13" customFormat="1" x14ac:dyDescent="0.3">
      <c r="A13" s="8" t="s">
        <v>357</v>
      </c>
      <c r="B13" s="9" t="s">
        <v>13</v>
      </c>
      <c r="C13" s="9" t="s">
        <v>357</v>
      </c>
      <c r="D13" s="9" t="s">
        <v>14</v>
      </c>
      <c r="E13" s="10" t="s">
        <v>15</v>
      </c>
      <c r="F13" s="10" t="s">
        <v>16</v>
      </c>
      <c r="G13" s="31"/>
      <c r="H13" s="10"/>
      <c r="I13" s="12" t="s">
        <v>18</v>
      </c>
      <c r="J13" s="40"/>
      <c r="K13" s="40"/>
    </row>
    <row r="14" spans="1:11" s="13" customFormat="1" x14ac:dyDescent="0.3">
      <c r="A14" s="8" t="s">
        <v>357</v>
      </c>
      <c r="B14" s="9" t="s">
        <v>13</v>
      </c>
      <c r="C14" s="9" t="s">
        <v>357</v>
      </c>
      <c r="D14" s="9" t="s">
        <v>14</v>
      </c>
      <c r="E14" s="10" t="s">
        <v>15</v>
      </c>
      <c r="F14" s="10" t="s">
        <v>16</v>
      </c>
      <c r="G14" s="31"/>
      <c r="H14" s="10"/>
      <c r="I14" s="12" t="s">
        <v>18</v>
      </c>
      <c r="J14" s="40"/>
      <c r="K14" s="40"/>
    </row>
    <row r="15" spans="1:11" s="13" customFormat="1" x14ac:dyDescent="0.3">
      <c r="A15" s="8" t="s">
        <v>357</v>
      </c>
      <c r="B15" s="9" t="s">
        <v>13</v>
      </c>
      <c r="C15" s="9" t="s">
        <v>357</v>
      </c>
      <c r="D15" s="9" t="s">
        <v>14</v>
      </c>
      <c r="E15" s="10" t="s">
        <v>15</v>
      </c>
      <c r="F15" s="10" t="s">
        <v>16</v>
      </c>
      <c r="G15" s="31"/>
      <c r="H15" s="10"/>
      <c r="I15" s="12" t="s">
        <v>18</v>
      </c>
      <c r="J15" s="40"/>
      <c r="K15" s="40"/>
    </row>
    <row r="16" spans="1:11" s="13" customFormat="1" x14ac:dyDescent="0.3">
      <c r="A16" s="8" t="s">
        <v>357</v>
      </c>
      <c r="B16" s="9" t="s">
        <v>13</v>
      </c>
      <c r="C16" s="9" t="s">
        <v>357</v>
      </c>
      <c r="D16" s="9" t="s">
        <v>14</v>
      </c>
      <c r="E16" s="10" t="s">
        <v>15</v>
      </c>
      <c r="F16" s="10" t="s">
        <v>16</v>
      </c>
      <c r="G16" s="31"/>
      <c r="H16" s="10"/>
      <c r="I16" s="12" t="s">
        <v>19</v>
      </c>
      <c r="J16" s="40"/>
      <c r="K16" s="40"/>
    </row>
    <row r="17" spans="1:11" s="13" customFormat="1" x14ac:dyDescent="0.3">
      <c r="A17" s="8" t="s">
        <v>357</v>
      </c>
      <c r="B17" s="9" t="s">
        <v>13</v>
      </c>
      <c r="C17" s="9" t="s">
        <v>357</v>
      </c>
      <c r="D17" s="9" t="s">
        <v>14</v>
      </c>
      <c r="E17" s="10" t="s">
        <v>15</v>
      </c>
      <c r="F17" s="10" t="s">
        <v>16</v>
      </c>
      <c r="G17" s="31"/>
      <c r="H17" s="10"/>
      <c r="I17" s="12" t="s">
        <v>20</v>
      </c>
      <c r="J17" s="40"/>
      <c r="K17" s="40"/>
    </row>
    <row r="18" spans="1:11" x14ac:dyDescent="0.3">
      <c r="A18" s="14" t="s">
        <v>22</v>
      </c>
      <c r="B18" s="15" t="s">
        <v>13</v>
      </c>
      <c r="C18" s="16" t="s">
        <v>23</v>
      </c>
      <c r="D18" s="16" t="s">
        <v>21</v>
      </c>
      <c r="E18" s="17" t="s">
        <v>24</v>
      </c>
      <c r="F18" s="17" t="s">
        <v>25</v>
      </c>
      <c r="G18" s="18">
        <v>10</v>
      </c>
      <c r="H18" s="17"/>
      <c r="I18" s="19"/>
      <c r="J18" s="41"/>
      <c r="K18" s="41">
        <f>G18*J18</f>
        <v>0</v>
      </c>
    </row>
    <row r="19" spans="1:11" s="13" customFormat="1" x14ac:dyDescent="0.3">
      <c r="A19" s="8" t="s">
        <v>357</v>
      </c>
      <c r="B19" s="9" t="s">
        <v>13</v>
      </c>
      <c r="C19" s="9" t="s">
        <v>357</v>
      </c>
      <c r="D19" s="9" t="s">
        <v>21</v>
      </c>
      <c r="E19" s="10" t="s">
        <v>15</v>
      </c>
      <c r="F19" s="10" t="s">
        <v>16</v>
      </c>
      <c r="G19" s="31"/>
      <c r="H19" s="10"/>
      <c r="I19" s="12" t="s">
        <v>18</v>
      </c>
      <c r="J19" s="40"/>
      <c r="K19" s="40"/>
    </row>
    <row r="20" spans="1:11" s="13" customFormat="1" x14ac:dyDescent="0.3">
      <c r="A20" s="8" t="s">
        <v>357</v>
      </c>
      <c r="B20" s="9" t="s">
        <v>13</v>
      </c>
      <c r="C20" s="9" t="s">
        <v>357</v>
      </c>
      <c r="D20" s="9" t="s">
        <v>21</v>
      </c>
      <c r="E20" s="10" t="s">
        <v>15</v>
      </c>
      <c r="F20" s="10" t="s">
        <v>16</v>
      </c>
      <c r="G20" s="31"/>
      <c r="H20" s="10"/>
      <c r="I20" s="12" t="s">
        <v>18</v>
      </c>
      <c r="J20" s="40"/>
      <c r="K20" s="40"/>
    </row>
    <row r="21" spans="1:11" x14ac:dyDescent="0.3">
      <c r="A21" s="14" t="s">
        <v>26</v>
      </c>
      <c r="B21" s="15" t="s">
        <v>13</v>
      </c>
      <c r="C21" s="16" t="s">
        <v>27</v>
      </c>
      <c r="D21" s="16" t="s">
        <v>14</v>
      </c>
      <c r="E21" s="17" t="s">
        <v>24</v>
      </c>
      <c r="F21" s="17" t="s">
        <v>16</v>
      </c>
      <c r="G21" s="18">
        <v>28.27</v>
      </c>
      <c r="H21" s="17" t="s">
        <v>28</v>
      </c>
      <c r="I21" s="19"/>
      <c r="J21" s="41"/>
      <c r="K21" s="41">
        <f t="shared" ref="K21:K84" si="0">G21*J21</f>
        <v>0</v>
      </c>
    </row>
    <row r="22" spans="1:11" x14ac:dyDescent="0.3">
      <c r="A22" s="14" t="s">
        <v>29</v>
      </c>
      <c r="B22" s="15" t="s">
        <v>13</v>
      </c>
      <c r="C22" s="16" t="s">
        <v>27</v>
      </c>
      <c r="D22" s="16" t="s">
        <v>14</v>
      </c>
      <c r="E22" s="17" t="s">
        <v>24</v>
      </c>
      <c r="F22" s="17" t="s">
        <v>16</v>
      </c>
      <c r="G22" s="18">
        <v>27.88</v>
      </c>
      <c r="H22" s="17" t="s">
        <v>28</v>
      </c>
      <c r="I22" s="19"/>
      <c r="J22" s="41"/>
      <c r="K22" s="41">
        <f t="shared" si="0"/>
        <v>0</v>
      </c>
    </row>
    <row r="23" spans="1:11" x14ac:dyDescent="0.3">
      <c r="A23" s="14" t="s">
        <v>30</v>
      </c>
      <c r="B23" s="15" t="s">
        <v>13</v>
      </c>
      <c r="C23" s="16" t="s">
        <v>27</v>
      </c>
      <c r="D23" s="16" t="s">
        <v>14</v>
      </c>
      <c r="E23" s="17" t="s">
        <v>24</v>
      </c>
      <c r="F23" s="17" t="s">
        <v>16</v>
      </c>
      <c r="G23" s="18">
        <v>15.58</v>
      </c>
      <c r="H23" s="17" t="s">
        <v>28</v>
      </c>
      <c r="I23" s="19"/>
      <c r="J23" s="41"/>
      <c r="K23" s="41">
        <f t="shared" si="0"/>
        <v>0</v>
      </c>
    </row>
    <row r="24" spans="1:11" x14ac:dyDescent="0.3">
      <c r="A24" s="14" t="s">
        <v>31</v>
      </c>
      <c r="B24" s="15" t="s">
        <v>13</v>
      </c>
      <c r="C24" s="16" t="s">
        <v>32</v>
      </c>
      <c r="D24" s="16" t="s">
        <v>14</v>
      </c>
      <c r="E24" s="17" t="s">
        <v>24</v>
      </c>
      <c r="F24" s="17" t="s">
        <v>25</v>
      </c>
      <c r="G24" s="18">
        <v>11.21</v>
      </c>
      <c r="H24" s="17" t="s">
        <v>28</v>
      </c>
      <c r="I24" s="19" t="s">
        <v>18</v>
      </c>
      <c r="J24" s="41"/>
      <c r="K24" s="41">
        <f t="shared" si="0"/>
        <v>0</v>
      </c>
    </row>
    <row r="25" spans="1:11" x14ac:dyDescent="0.3">
      <c r="A25" s="14" t="s">
        <v>33</v>
      </c>
      <c r="B25" s="15" t="s">
        <v>13</v>
      </c>
      <c r="C25" s="16" t="s">
        <v>34</v>
      </c>
      <c r="D25" s="16" t="s">
        <v>14</v>
      </c>
      <c r="E25" s="17" t="s">
        <v>24</v>
      </c>
      <c r="F25" s="17" t="s">
        <v>25</v>
      </c>
      <c r="G25" s="18">
        <v>8.9499999999999993</v>
      </c>
      <c r="H25" s="17" t="s">
        <v>28</v>
      </c>
      <c r="I25" s="19"/>
      <c r="J25" s="41"/>
      <c r="K25" s="41">
        <f t="shared" si="0"/>
        <v>0</v>
      </c>
    </row>
    <row r="26" spans="1:11" x14ac:dyDescent="0.3">
      <c r="A26" s="14" t="s">
        <v>35</v>
      </c>
      <c r="B26" s="15" t="s">
        <v>13</v>
      </c>
      <c r="C26" s="16" t="s">
        <v>27</v>
      </c>
      <c r="D26" s="16" t="s">
        <v>14</v>
      </c>
      <c r="E26" s="17" t="s">
        <v>24</v>
      </c>
      <c r="F26" s="17" t="s">
        <v>25</v>
      </c>
      <c r="G26" s="18">
        <v>13.11</v>
      </c>
      <c r="H26" s="17" t="s">
        <v>28</v>
      </c>
      <c r="I26" s="19"/>
      <c r="J26" s="41"/>
      <c r="K26" s="41">
        <f t="shared" si="0"/>
        <v>0</v>
      </c>
    </row>
    <row r="27" spans="1:11" x14ac:dyDescent="0.3">
      <c r="A27" s="14" t="s">
        <v>36</v>
      </c>
      <c r="B27" s="15" t="s">
        <v>13</v>
      </c>
      <c r="C27" s="16" t="s">
        <v>27</v>
      </c>
      <c r="D27" s="16" t="s">
        <v>14</v>
      </c>
      <c r="E27" s="17" t="s">
        <v>24</v>
      </c>
      <c r="F27" s="17" t="s">
        <v>25</v>
      </c>
      <c r="G27" s="18">
        <v>23.57</v>
      </c>
      <c r="H27" s="17" t="s">
        <v>28</v>
      </c>
      <c r="I27" s="19"/>
      <c r="J27" s="41"/>
      <c r="K27" s="41">
        <f t="shared" si="0"/>
        <v>0</v>
      </c>
    </row>
    <row r="28" spans="1:11" x14ac:dyDescent="0.3">
      <c r="A28" s="14" t="s">
        <v>37</v>
      </c>
      <c r="B28" s="15" t="s">
        <v>13</v>
      </c>
      <c r="C28" s="16" t="s">
        <v>27</v>
      </c>
      <c r="D28" s="16" t="s">
        <v>14</v>
      </c>
      <c r="E28" s="17" t="s">
        <v>24</v>
      </c>
      <c r="F28" s="17" t="s">
        <v>16</v>
      </c>
      <c r="G28" s="18">
        <v>14.07</v>
      </c>
      <c r="H28" s="17" t="s">
        <v>28</v>
      </c>
      <c r="I28" s="19"/>
      <c r="J28" s="41"/>
      <c r="K28" s="41">
        <f t="shared" si="0"/>
        <v>0</v>
      </c>
    </row>
    <row r="29" spans="1:11" x14ac:dyDescent="0.3">
      <c r="A29" s="14" t="s">
        <v>38</v>
      </c>
      <c r="B29" s="15" t="s">
        <v>13</v>
      </c>
      <c r="C29" s="16" t="s">
        <v>27</v>
      </c>
      <c r="D29" s="16" t="s">
        <v>14</v>
      </c>
      <c r="E29" s="17" t="s">
        <v>24</v>
      </c>
      <c r="F29" s="17" t="s">
        <v>16</v>
      </c>
      <c r="G29" s="18">
        <v>25.1</v>
      </c>
      <c r="H29" s="17" t="s">
        <v>28</v>
      </c>
      <c r="I29" s="19"/>
      <c r="J29" s="41"/>
      <c r="K29" s="41">
        <f t="shared" si="0"/>
        <v>0</v>
      </c>
    </row>
    <row r="30" spans="1:11" x14ac:dyDescent="0.3">
      <c r="A30" s="14" t="s">
        <v>39</v>
      </c>
      <c r="B30" s="15" t="s">
        <v>13</v>
      </c>
      <c r="C30" s="16" t="s">
        <v>23</v>
      </c>
      <c r="D30" s="16" t="s">
        <v>14</v>
      </c>
      <c r="E30" s="17" t="s">
        <v>24</v>
      </c>
      <c r="F30" s="17" t="s">
        <v>16</v>
      </c>
      <c r="G30" s="18">
        <v>8.3800000000000008</v>
      </c>
      <c r="H30" s="17" t="s">
        <v>28</v>
      </c>
      <c r="I30" s="19"/>
      <c r="J30" s="41"/>
      <c r="K30" s="41">
        <f t="shared" si="0"/>
        <v>0</v>
      </c>
    </row>
    <row r="31" spans="1:11" x14ac:dyDescent="0.3">
      <c r="A31" s="14" t="s">
        <v>40</v>
      </c>
      <c r="B31" s="15" t="s">
        <v>13</v>
      </c>
      <c r="C31" s="16" t="s">
        <v>27</v>
      </c>
      <c r="D31" s="16" t="s">
        <v>14</v>
      </c>
      <c r="E31" s="17" t="s">
        <v>24</v>
      </c>
      <c r="F31" s="17" t="s">
        <v>16</v>
      </c>
      <c r="G31" s="18">
        <v>19.47</v>
      </c>
      <c r="H31" s="17" t="s">
        <v>28</v>
      </c>
      <c r="I31" s="19"/>
      <c r="J31" s="41"/>
      <c r="K31" s="41">
        <f t="shared" si="0"/>
        <v>0</v>
      </c>
    </row>
    <row r="32" spans="1:11" x14ac:dyDescent="0.3">
      <c r="A32" s="14" t="s">
        <v>41</v>
      </c>
      <c r="B32" s="15" t="s">
        <v>13</v>
      </c>
      <c r="C32" s="16" t="s">
        <v>27</v>
      </c>
      <c r="D32" s="16" t="s">
        <v>14</v>
      </c>
      <c r="E32" s="17" t="s">
        <v>24</v>
      </c>
      <c r="F32" s="17" t="s">
        <v>25</v>
      </c>
      <c r="G32" s="18">
        <v>15.64</v>
      </c>
      <c r="H32" s="17" t="s">
        <v>28</v>
      </c>
      <c r="I32" s="19"/>
      <c r="J32" s="41"/>
      <c r="K32" s="41">
        <f t="shared" si="0"/>
        <v>0</v>
      </c>
    </row>
    <row r="33" spans="1:11" x14ac:dyDescent="0.3">
      <c r="A33" s="14" t="s">
        <v>42</v>
      </c>
      <c r="B33" s="15" t="s">
        <v>13</v>
      </c>
      <c r="C33" s="16" t="s">
        <v>27</v>
      </c>
      <c r="D33" s="16" t="s">
        <v>14</v>
      </c>
      <c r="E33" s="17" t="s">
        <v>24</v>
      </c>
      <c r="F33" s="17" t="s">
        <v>25</v>
      </c>
      <c r="G33" s="18">
        <v>13.98</v>
      </c>
      <c r="H33" s="17" t="s">
        <v>28</v>
      </c>
      <c r="I33" s="19"/>
      <c r="J33" s="41"/>
      <c r="K33" s="41">
        <f t="shared" si="0"/>
        <v>0</v>
      </c>
    </row>
    <row r="34" spans="1:11" x14ac:dyDescent="0.3">
      <c r="A34" s="14" t="s">
        <v>43</v>
      </c>
      <c r="B34" s="15" t="s">
        <v>13</v>
      </c>
      <c r="C34" s="16" t="s">
        <v>27</v>
      </c>
      <c r="D34" s="16" t="s">
        <v>14</v>
      </c>
      <c r="E34" s="17" t="s">
        <v>24</v>
      </c>
      <c r="F34" s="17" t="s">
        <v>25</v>
      </c>
      <c r="G34" s="18">
        <v>13.98</v>
      </c>
      <c r="H34" s="17" t="s">
        <v>28</v>
      </c>
      <c r="I34" s="19"/>
      <c r="J34" s="41"/>
      <c r="K34" s="41">
        <f t="shared" si="0"/>
        <v>0</v>
      </c>
    </row>
    <row r="35" spans="1:11" x14ac:dyDescent="0.3">
      <c r="A35" s="14" t="s">
        <v>44</v>
      </c>
      <c r="B35" s="15" t="s">
        <v>13</v>
      </c>
      <c r="C35" s="16" t="s">
        <v>27</v>
      </c>
      <c r="D35" s="16" t="s">
        <v>14</v>
      </c>
      <c r="E35" s="17" t="s">
        <v>24</v>
      </c>
      <c r="F35" s="17" t="s">
        <v>25</v>
      </c>
      <c r="G35" s="18">
        <v>13.52</v>
      </c>
      <c r="H35" s="17" t="s">
        <v>28</v>
      </c>
      <c r="I35" s="19"/>
      <c r="J35" s="41"/>
      <c r="K35" s="41">
        <f t="shared" si="0"/>
        <v>0</v>
      </c>
    </row>
    <row r="36" spans="1:11" x14ac:dyDescent="0.3">
      <c r="A36" s="14" t="s">
        <v>27</v>
      </c>
      <c r="B36" s="15" t="s">
        <v>13</v>
      </c>
      <c r="C36" s="16" t="s">
        <v>27</v>
      </c>
      <c r="D36" s="16" t="s">
        <v>14</v>
      </c>
      <c r="E36" s="17" t="s">
        <v>24</v>
      </c>
      <c r="F36" s="17" t="s">
        <v>25</v>
      </c>
      <c r="G36" s="18">
        <v>24.08</v>
      </c>
      <c r="H36" s="17" t="s">
        <v>28</v>
      </c>
      <c r="I36" s="19"/>
      <c r="J36" s="41"/>
      <c r="K36" s="41">
        <f t="shared" si="0"/>
        <v>0</v>
      </c>
    </row>
    <row r="37" spans="1:11" x14ac:dyDescent="0.3">
      <c r="A37" s="14" t="s">
        <v>45</v>
      </c>
      <c r="B37" s="15" t="s">
        <v>13</v>
      </c>
      <c r="C37" s="16" t="s">
        <v>46</v>
      </c>
      <c r="D37" s="16" t="s">
        <v>14</v>
      </c>
      <c r="E37" s="17" t="s">
        <v>24</v>
      </c>
      <c r="F37" s="17" t="s">
        <v>16</v>
      </c>
      <c r="G37" s="18">
        <v>28.77</v>
      </c>
      <c r="H37" s="17" t="s">
        <v>28</v>
      </c>
      <c r="I37" s="19" t="s">
        <v>18</v>
      </c>
      <c r="J37" s="41"/>
      <c r="K37" s="41">
        <f t="shared" si="0"/>
        <v>0</v>
      </c>
    </row>
    <row r="38" spans="1:11" x14ac:dyDescent="0.3">
      <c r="A38" s="14" t="s">
        <v>47</v>
      </c>
      <c r="B38" s="15" t="s">
        <v>13</v>
      </c>
      <c r="C38" s="16" t="s">
        <v>46</v>
      </c>
      <c r="D38" s="16" t="s">
        <v>14</v>
      </c>
      <c r="E38" s="17" t="s">
        <v>24</v>
      </c>
      <c r="F38" s="17" t="s">
        <v>16</v>
      </c>
      <c r="G38" s="18">
        <v>28.09</v>
      </c>
      <c r="H38" s="17" t="s">
        <v>28</v>
      </c>
      <c r="I38" s="19" t="s">
        <v>18</v>
      </c>
      <c r="J38" s="41"/>
      <c r="K38" s="41">
        <f t="shared" si="0"/>
        <v>0</v>
      </c>
    </row>
    <row r="39" spans="1:11" x14ac:dyDescent="0.3">
      <c r="A39" s="14" t="s">
        <v>48</v>
      </c>
      <c r="B39" s="15" t="s">
        <v>13</v>
      </c>
      <c r="C39" s="16" t="s">
        <v>46</v>
      </c>
      <c r="D39" s="16" t="s">
        <v>14</v>
      </c>
      <c r="E39" s="17" t="s">
        <v>24</v>
      </c>
      <c r="F39" s="17" t="s">
        <v>16</v>
      </c>
      <c r="G39" s="18">
        <v>16.5</v>
      </c>
      <c r="H39" s="17" t="s">
        <v>28</v>
      </c>
      <c r="I39" s="19" t="s">
        <v>20</v>
      </c>
      <c r="J39" s="41"/>
      <c r="K39" s="41">
        <f t="shared" si="0"/>
        <v>0</v>
      </c>
    </row>
    <row r="40" spans="1:11" x14ac:dyDescent="0.3">
      <c r="A40" s="14" t="s">
        <v>49</v>
      </c>
      <c r="B40" s="15" t="s">
        <v>13</v>
      </c>
      <c r="C40" s="16" t="s">
        <v>46</v>
      </c>
      <c r="D40" s="16" t="s">
        <v>14</v>
      </c>
      <c r="E40" s="17" t="s">
        <v>24</v>
      </c>
      <c r="F40" s="17" t="s">
        <v>16</v>
      </c>
      <c r="G40" s="18">
        <v>7.15</v>
      </c>
      <c r="H40" s="17" t="s">
        <v>50</v>
      </c>
      <c r="I40" s="19"/>
      <c r="J40" s="41"/>
      <c r="K40" s="41">
        <f t="shared" si="0"/>
        <v>0</v>
      </c>
    </row>
    <row r="41" spans="1:11" x14ac:dyDescent="0.3">
      <c r="A41" s="14" t="s">
        <v>51</v>
      </c>
      <c r="B41" s="15" t="s">
        <v>13</v>
      </c>
      <c r="C41" s="16" t="s">
        <v>46</v>
      </c>
      <c r="D41" s="16" t="s">
        <v>14</v>
      </c>
      <c r="E41" s="17" t="s">
        <v>24</v>
      </c>
      <c r="F41" s="17" t="s">
        <v>16</v>
      </c>
      <c r="G41" s="18">
        <v>8.9600000000000009</v>
      </c>
      <c r="H41" s="17" t="s">
        <v>28</v>
      </c>
      <c r="I41" s="19" t="s">
        <v>18</v>
      </c>
      <c r="J41" s="41"/>
      <c r="K41" s="41">
        <f t="shared" si="0"/>
        <v>0</v>
      </c>
    </row>
    <row r="42" spans="1:11" x14ac:dyDescent="0.3">
      <c r="A42" s="14" t="s">
        <v>52</v>
      </c>
      <c r="B42" s="15" t="s">
        <v>13</v>
      </c>
      <c r="C42" s="16" t="s">
        <v>46</v>
      </c>
      <c r="D42" s="16" t="s">
        <v>14</v>
      </c>
      <c r="E42" s="17" t="s">
        <v>24</v>
      </c>
      <c r="F42" s="17" t="s">
        <v>16</v>
      </c>
      <c r="G42" s="18">
        <v>12.14</v>
      </c>
      <c r="H42" s="17" t="s">
        <v>28</v>
      </c>
      <c r="I42" s="19" t="s">
        <v>18</v>
      </c>
      <c r="J42" s="41"/>
      <c r="K42" s="41">
        <f t="shared" si="0"/>
        <v>0</v>
      </c>
    </row>
    <row r="43" spans="1:11" x14ac:dyDescent="0.3">
      <c r="A43" s="14" t="s">
        <v>53</v>
      </c>
      <c r="B43" s="15" t="s">
        <v>13</v>
      </c>
      <c r="C43" s="16" t="s">
        <v>46</v>
      </c>
      <c r="D43" s="16" t="s">
        <v>14</v>
      </c>
      <c r="E43" s="17" t="s">
        <v>24</v>
      </c>
      <c r="F43" s="17" t="s">
        <v>16</v>
      </c>
      <c r="G43" s="18">
        <v>19.510000000000002</v>
      </c>
      <c r="H43" s="17" t="s">
        <v>28</v>
      </c>
      <c r="I43" s="19" t="s">
        <v>20</v>
      </c>
      <c r="J43" s="41"/>
      <c r="K43" s="41">
        <f t="shared" si="0"/>
        <v>0</v>
      </c>
    </row>
    <row r="44" spans="1:11" x14ac:dyDescent="0.3">
      <c r="A44" s="14" t="s">
        <v>54</v>
      </c>
      <c r="B44" s="15" t="s">
        <v>13</v>
      </c>
      <c r="C44" s="16" t="s">
        <v>55</v>
      </c>
      <c r="D44" s="16" t="s">
        <v>14</v>
      </c>
      <c r="E44" s="17" t="s">
        <v>24</v>
      </c>
      <c r="F44" s="17" t="s">
        <v>16</v>
      </c>
      <c r="G44" s="18">
        <v>10.36</v>
      </c>
      <c r="H44" s="17" t="s">
        <v>28</v>
      </c>
      <c r="I44" s="19" t="s">
        <v>18</v>
      </c>
      <c r="J44" s="41"/>
      <c r="K44" s="41">
        <f t="shared" si="0"/>
        <v>0</v>
      </c>
    </row>
    <row r="45" spans="1:11" x14ac:dyDescent="0.3">
      <c r="A45" s="14" t="s">
        <v>56</v>
      </c>
      <c r="B45" s="15" t="s">
        <v>13</v>
      </c>
      <c r="C45" s="16" t="s">
        <v>23</v>
      </c>
      <c r="D45" s="16" t="s">
        <v>14</v>
      </c>
      <c r="E45" s="17" t="s">
        <v>24</v>
      </c>
      <c r="F45" s="17" t="s">
        <v>16</v>
      </c>
      <c r="G45" s="18">
        <v>15.59</v>
      </c>
      <c r="H45" s="17" t="s">
        <v>28</v>
      </c>
      <c r="I45" s="19"/>
      <c r="J45" s="41"/>
      <c r="K45" s="41">
        <f t="shared" si="0"/>
        <v>0</v>
      </c>
    </row>
    <row r="46" spans="1:11" x14ac:dyDescent="0.3">
      <c r="A46" s="14" t="s">
        <v>57</v>
      </c>
      <c r="B46" s="15" t="s">
        <v>13</v>
      </c>
      <c r="C46" s="16" t="s">
        <v>23</v>
      </c>
      <c r="D46" s="16" t="s">
        <v>14</v>
      </c>
      <c r="E46" s="17" t="s">
        <v>24</v>
      </c>
      <c r="F46" s="17" t="s">
        <v>16</v>
      </c>
      <c r="G46" s="18">
        <v>14.13</v>
      </c>
      <c r="H46" s="17" t="s">
        <v>28</v>
      </c>
      <c r="I46" s="19"/>
      <c r="J46" s="41"/>
      <c r="K46" s="41">
        <f t="shared" si="0"/>
        <v>0</v>
      </c>
    </row>
    <row r="47" spans="1:11" x14ac:dyDescent="0.3">
      <c r="A47" s="14" t="s">
        <v>58</v>
      </c>
      <c r="B47" s="15" t="s">
        <v>13</v>
      </c>
      <c r="C47" s="16" t="s">
        <v>46</v>
      </c>
      <c r="D47" s="16" t="s">
        <v>14</v>
      </c>
      <c r="E47" s="17" t="s">
        <v>24</v>
      </c>
      <c r="F47" s="17" t="s">
        <v>16</v>
      </c>
      <c r="G47" s="18">
        <v>31.43</v>
      </c>
      <c r="H47" s="17" t="s">
        <v>28</v>
      </c>
      <c r="I47" s="19" t="s">
        <v>18</v>
      </c>
      <c r="J47" s="41"/>
      <c r="K47" s="41">
        <f t="shared" si="0"/>
        <v>0</v>
      </c>
    </row>
    <row r="48" spans="1:11" x14ac:dyDescent="0.3">
      <c r="A48" s="14" t="s">
        <v>59</v>
      </c>
      <c r="B48" s="15" t="s">
        <v>13</v>
      </c>
      <c r="C48" s="16" t="s">
        <v>60</v>
      </c>
      <c r="D48" s="16" t="s">
        <v>14</v>
      </c>
      <c r="E48" s="17" t="s">
        <v>24</v>
      </c>
      <c r="F48" s="17" t="s">
        <v>16</v>
      </c>
      <c r="G48" s="18">
        <f>5.85</f>
        <v>5.85</v>
      </c>
      <c r="H48" s="17" t="s">
        <v>28</v>
      </c>
      <c r="I48" s="19" t="s">
        <v>20</v>
      </c>
      <c r="J48" s="41"/>
      <c r="K48" s="41">
        <f t="shared" si="0"/>
        <v>0</v>
      </c>
    </row>
    <row r="49" spans="1:11" x14ac:dyDescent="0.3">
      <c r="A49" s="14" t="s">
        <v>61</v>
      </c>
      <c r="B49" s="15" t="s">
        <v>13</v>
      </c>
      <c r="C49" s="16" t="s">
        <v>62</v>
      </c>
      <c r="D49" s="16" t="s">
        <v>14</v>
      </c>
      <c r="E49" s="17" t="s">
        <v>24</v>
      </c>
      <c r="F49" s="17" t="s">
        <v>16</v>
      </c>
      <c r="G49" s="18">
        <v>27.9</v>
      </c>
      <c r="H49" s="17" t="s">
        <v>28</v>
      </c>
      <c r="I49" s="19"/>
      <c r="J49" s="41"/>
      <c r="K49" s="41">
        <f t="shared" si="0"/>
        <v>0</v>
      </c>
    </row>
    <row r="50" spans="1:11" x14ac:dyDescent="0.3">
      <c r="A50" s="14" t="s">
        <v>63</v>
      </c>
      <c r="B50" s="15" t="s">
        <v>13</v>
      </c>
      <c r="C50" s="16" t="s">
        <v>46</v>
      </c>
      <c r="D50" s="16" t="s">
        <v>14</v>
      </c>
      <c r="E50" s="17" t="s">
        <v>24</v>
      </c>
      <c r="F50" s="17" t="s">
        <v>16</v>
      </c>
      <c r="G50" s="18">
        <v>28.67</v>
      </c>
      <c r="H50" s="17" t="s">
        <v>28</v>
      </c>
      <c r="I50" s="19"/>
      <c r="J50" s="41"/>
      <c r="K50" s="41">
        <f t="shared" si="0"/>
        <v>0</v>
      </c>
    </row>
    <row r="51" spans="1:11" x14ac:dyDescent="0.3">
      <c r="A51" s="14" t="s">
        <v>64</v>
      </c>
      <c r="B51" s="15" t="s">
        <v>13</v>
      </c>
      <c r="C51" s="16" t="s">
        <v>27</v>
      </c>
      <c r="D51" s="16" t="s">
        <v>65</v>
      </c>
      <c r="E51" s="17" t="s">
        <v>66</v>
      </c>
      <c r="F51" s="17" t="s">
        <v>25</v>
      </c>
      <c r="G51" s="18">
        <v>25.45</v>
      </c>
      <c r="H51" s="17" t="s">
        <v>28</v>
      </c>
      <c r="I51" s="19"/>
      <c r="J51" s="41"/>
      <c r="K51" s="41">
        <f t="shared" si="0"/>
        <v>0</v>
      </c>
    </row>
    <row r="52" spans="1:11" x14ac:dyDescent="0.3">
      <c r="A52" s="14" t="s">
        <v>67</v>
      </c>
      <c r="B52" s="15" t="s">
        <v>13</v>
      </c>
      <c r="C52" s="16" t="s">
        <v>27</v>
      </c>
      <c r="D52" s="16" t="s">
        <v>65</v>
      </c>
      <c r="E52" s="17" t="s">
        <v>66</v>
      </c>
      <c r="F52" s="17" t="s">
        <v>25</v>
      </c>
      <c r="G52" s="18">
        <v>11.06</v>
      </c>
      <c r="H52" s="17" t="s">
        <v>28</v>
      </c>
      <c r="I52" s="19"/>
      <c r="J52" s="41"/>
      <c r="K52" s="41">
        <f t="shared" si="0"/>
        <v>0</v>
      </c>
    </row>
    <row r="53" spans="1:11" x14ac:dyDescent="0.3">
      <c r="A53" s="14" t="s">
        <v>68</v>
      </c>
      <c r="B53" s="15" t="s">
        <v>13</v>
      </c>
      <c r="C53" s="16" t="s">
        <v>27</v>
      </c>
      <c r="D53" s="16" t="s">
        <v>65</v>
      </c>
      <c r="E53" s="17" t="s">
        <v>66</v>
      </c>
      <c r="F53" s="17" t="s">
        <v>25</v>
      </c>
      <c r="G53" s="18">
        <v>27.3</v>
      </c>
      <c r="H53" s="17" t="s">
        <v>28</v>
      </c>
      <c r="I53" s="19"/>
      <c r="J53" s="41"/>
      <c r="K53" s="41">
        <f t="shared" si="0"/>
        <v>0</v>
      </c>
    </row>
    <row r="54" spans="1:11" x14ac:dyDescent="0.3">
      <c r="A54" s="14" t="s">
        <v>69</v>
      </c>
      <c r="B54" s="15" t="s">
        <v>13</v>
      </c>
      <c r="C54" s="16" t="s">
        <v>27</v>
      </c>
      <c r="D54" s="16" t="s">
        <v>65</v>
      </c>
      <c r="E54" s="17" t="s">
        <v>66</v>
      </c>
      <c r="F54" s="17" t="s">
        <v>25</v>
      </c>
      <c r="G54" s="18">
        <v>17.72</v>
      </c>
      <c r="H54" s="17" t="s">
        <v>28</v>
      </c>
      <c r="I54" s="19"/>
      <c r="J54" s="41"/>
      <c r="K54" s="41">
        <f t="shared" si="0"/>
        <v>0</v>
      </c>
    </row>
    <row r="55" spans="1:11" x14ac:dyDescent="0.3">
      <c r="A55" s="14" t="s">
        <v>70</v>
      </c>
      <c r="B55" s="15" t="s">
        <v>13</v>
      </c>
      <c r="C55" s="16" t="s">
        <v>27</v>
      </c>
      <c r="D55" s="16" t="s">
        <v>65</v>
      </c>
      <c r="E55" s="17" t="s">
        <v>66</v>
      </c>
      <c r="F55" s="17" t="s">
        <v>25</v>
      </c>
      <c r="G55" s="18">
        <v>12.31</v>
      </c>
      <c r="H55" s="17" t="s">
        <v>28</v>
      </c>
      <c r="I55" s="19"/>
      <c r="J55" s="41"/>
      <c r="K55" s="41">
        <f t="shared" si="0"/>
        <v>0</v>
      </c>
    </row>
    <row r="56" spans="1:11" x14ac:dyDescent="0.3">
      <c r="A56" s="14" t="s">
        <v>71</v>
      </c>
      <c r="B56" s="15" t="s">
        <v>13</v>
      </c>
      <c r="C56" s="16" t="s">
        <v>27</v>
      </c>
      <c r="D56" s="16" t="s">
        <v>65</v>
      </c>
      <c r="E56" s="17" t="s">
        <v>66</v>
      </c>
      <c r="F56" s="17" t="s">
        <v>25</v>
      </c>
      <c r="G56" s="18">
        <v>13.09</v>
      </c>
      <c r="H56" s="17" t="s">
        <v>28</v>
      </c>
      <c r="I56" s="19"/>
      <c r="J56" s="41"/>
      <c r="K56" s="41">
        <f t="shared" si="0"/>
        <v>0</v>
      </c>
    </row>
    <row r="57" spans="1:11" x14ac:dyDescent="0.3">
      <c r="A57" s="14" t="s">
        <v>72</v>
      </c>
      <c r="B57" s="15" t="s">
        <v>13</v>
      </c>
      <c r="C57" s="16" t="s">
        <v>27</v>
      </c>
      <c r="D57" s="16" t="s">
        <v>65</v>
      </c>
      <c r="E57" s="17" t="s">
        <v>66</v>
      </c>
      <c r="F57" s="17" t="s">
        <v>25</v>
      </c>
      <c r="G57" s="18">
        <v>13.3</v>
      </c>
      <c r="H57" s="17" t="s">
        <v>28</v>
      </c>
      <c r="I57" s="19"/>
      <c r="J57" s="41"/>
      <c r="K57" s="41">
        <f t="shared" si="0"/>
        <v>0</v>
      </c>
    </row>
    <row r="58" spans="1:11" x14ac:dyDescent="0.3">
      <c r="A58" s="14" t="s">
        <v>73</v>
      </c>
      <c r="B58" s="15" t="s">
        <v>13</v>
      </c>
      <c r="C58" s="16" t="s">
        <v>27</v>
      </c>
      <c r="D58" s="16" t="s">
        <v>65</v>
      </c>
      <c r="E58" s="17" t="s">
        <v>66</v>
      </c>
      <c r="F58" s="17" t="s">
        <v>25</v>
      </c>
      <c r="G58" s="18">
        <v>13.45</v>
      </c>
      <c r="H58" s="17" t="s">
        <v>28</v>
      </c>
      <c r="I58" s="19"/>
      <c r="J58" s="41"/>
      <c r="K58" s="41">
        <f t="shared" si="0"/>
        <v>0</v>
      </c>
    </row>
    <row r="59" spans="1:11" x14ac:dyDescent="0.3">
      <c r="A59" s="14" t="s">
        <v>74</v>
      </c>
      <c r="B59" s="15" t="s">
        <v>13</v>
      </c>
      <c r="C59" s="16" t="s">
        <v>27</v>
      </c>
      <c r="D59" s="16" t="s">
        <v>65</v>
      </c>
      <c r="E59" s="17" t="s">
        <v>66</v>
      </c>
      <c r="F59" s="17" t="s">
        <v>25</v>
      </c>
      <c r="G59" s="18">
        <v>12.84</v>
      </c>
      <c r="H59" s="17" t="s">
        <v>28</v>
      </c>
      <c r="I59" s="19"/>
      <c r="J59" s="41"/>
      <c r="K59" s="41">
        <f t="shared" si="0"/>
        <v>0</v>
      </c>
    </row>
    <row r="60" spans="1:11" x14ac:dyDescent="0.3">
      <c r="A60" s="14" t="s">
        <v>75</v>
      </c>
      <c r="B60" s="15" t="s">
        <v>13</v>
      </c>
      <c r="C60" s="16" t="s">
        <v>27</v>
      </c>
      <c r="D60" s="16" t="s">
        <v>65</v>
      </c>
      <c r="E60" s="17" t="s">
        <v>66</v>
      </c>
      <c r="F60" s="17" t="s">
        <v>25</v>
      </c>
      <c r="G60" s="18">
        <v>11.58</v>
      </c>
      <c r="H60" s="17" t="s">
        <v>28</v>
      </c>
      <c r="I60" s="19"/>
      <c r="J60" s="41"/>
      <c r="K60" s="41">
        <f t="shared" si="0"/>
        <v>0</v>
      </c>
    </row>
    <row r="61" spans="1:11" x14ac:dyDescent="0.3">
      <c r="A61" s="14" t="s">
        <v>76</v>
      </c>
      <c r="B61" s="15" t="s">
        <v>13</v>
      </c>
      <c r="C61" s="16" t="s">
        <v>27</v>
      </c>
      <c r="D61" s="16" t="s">
        <v>65</v>
      </c>
      <c r="E61" s="17" t="s">
        <v>66</v>
      </c>
      <c r="F61" s="17" t="s">
        <v>25</v>
      </c>
      <c r="G61" s="18">
        <v>11.55</v>
      </c>
      <c r="H61" s="17" t="s">
        <v>28</v>
      </c>
      <c r="I61" s="19"/>
      <c r="J61" s="41"/>
      <c r="K61" s="41">
        <f t="shared" si="0"/>
        <v>0</v>
      </c>
    </row>
    <row r="62" spans="1:11" x14ac:dyDescent="0.3">
      <c r="A62" s="14" t="s">
        <v>77</v>
      </c>
      <c r="B62" s="15" t="s">
        <v>13</v>
      </c>
      <c r="C62" s="16" t="s">
        <v>27</v>
      </c>
      <c r="D62" s="16" t="s">
        <v>65</v>
      </c>
      <c r="E62" s="17" t="s">
        <v>66</v>
      </c>
      <c r="F62" s="17" t="s">
        <v>25</v>
      </c>
      <c r="G62" s="18">
        <v>21.3</v>
      </c>
      <c r="H62" s="17" t="s">
        <v>28</v>
      </c>
      <c r="I62" s="19"/>
      <c r="J62" s="41"/>
      <c r="K62" s="41">
        <f t="shared" si="0"/>
        <v>0</v>
      </c>
    </row>
    <row r="63" spans="1:11" x14ac:dyDescent="0.3">
      <c r="A63" s="14" t="s">
        <v>78</v>
      </c>
      <c r="B63" s="15" t="s">
        <v>13</v>
      </c>
      <c r="C63" s="16" t="s">
        <v>27</v>
      </c>
      <c r="D63" s="16" t="s">
        <v>65</v>
      </c>
      <c r="E63" s="17" t="s">
        <v>66</v>
      </c>
      <c r="F63" s="17" t="s">
        <v>25</v>
      </c>
      <c r="G63" s="18">
        <v>8.7200000000000006</v>
      </c>
      <c r="H63" s="17" t="s">
        <v>28</v>
      </c>
      <c r="I63" s="19"/>
      <c r="J63" s="41"/>
      <c r="K63" s="41">
        <f t="shared" si="0"/>
        <v>0</v>
      </c>
    </row>
    <row r="64" spans="1:11" x14ac:dyDescent="0.3">
      <c r="A64" s="14" t="s">
        <v>79</v>
      </c>
      <c r="B64" s="15" t="s">
        <v>13</v>
      </c>
      <c r="C64" s="16" t="s">
        <v>32</v>
      </c>
      <c r="D64" s="16" t="s">
        <v>65</v>
      </c>
      <c r="E64" s="17" t="s">
        <v>66</v>
      </c>
      <c r="F64" s="17" t="s">
        <v>25</v>
      </c>
      <c r="G64" s="18">
        <v>11.1</v>
      </c>
      <c r="H64" s="17" t="s">
        <v>28</v>
      </c>
      <c r="I64" s="19" t="s">
        <v>20</v>
      </c>
      <c r="J64" s="41"/>
      <c r="K64" s="41">
        <f t="shared" si="0"/>
        <v>0</v>
      </c>
    </row>
    <row r="65" spans="1:11" x14ac:dyDescent="0.3">
      <c r="A65" s="14" t="s">
        <v>80</v>
      </c>
      <c r="B65" s="15" t="s">
        <v>13</v>
      </c>
      <c r="C65" s="16" t="s">
        <v>81</v>
      </c>
      <c r="D65" s="16" t="s">
        <v>65</v>
      </c>
      <c r="E65" s="17" t="s">
        <v>66</v>
      </c>
      <c r="F65" s="17" t="s">
        <v>25</v>
      </c>
      <c r="G65" s="18">
        <v>10.96</v>
      </c>
      <c r="H65" s="17" t="s">
        <v>28</v>
      </c>
      <c r="I65" s="19"/>
      <c r="J65" s="41"/>
      <c r="K65" s="41">
        <f t="shared" si="0"/>
        <v>0</v>
      </c>
    </row>
    <row r="66" spans="1:11" x14ac:dyDescent="0.3">
      <c r="A66" s="14" t="s">
        <v>82</v>
      </c>
      <c r="B66" s="15" t="s">
        <v>13</v>
      </c>
      <c r="C66" s="16" t="s">
        <v>23</v>
      </c>
      <c r="D66" s="16" t="s">
        <v>65</v>
      </c>
      <c r="E66" s="17" t="s">
        <v>66</v>
      </c>
      <c r="F66" s="17" t="s">
        <v>25</v>
      </c>
      <c r="G66" s="18">
        <v>5.91</v>
      </c>
      <c r="H66" s="17" t="s">
        <v>28</v>
      </c>
      <c r="I66" s="19"/>
      <c r="J66" s="41"/>
      <c r="K66" s="41">
        <f t="shared" si="0"/>
        <v>0</v>
      </c>
    </row>
    <row r="67" spans="1:11" x14ac:dyDescent="0.3">
      <c r="A67" s="14" t="s">
        <v>83</v>
      </c>
      <c r="B67" s="15" t="s">
        <v>13</v>
      </c>
      <c r="C67" s="16" t="s">
        <v>34</v>
      </c>
      <c r="D67" s="16" t="s">
        <v>65</v>
      </c>
      <c r="E67" s="17" t="s">
        <v>66</v>
      </c>
      <c r="F67" s="17" t="s">
        <v>25</v>
      </c>
      <c r="G67" s="18">
        <v>5.97</v>
      </c>
      <c r="H67" s="17" t="s">
        <v>28</v>
      </c>
      <c r="I67" s="19"/>
      <c r="J67" s="41"/>
      <c r="K67" s="41">
        <f t="shared" si="0"/>
        <v>0</v>
      </c>
    </row>
    <row r="68" spans="1:11" s="25" customFormat="1" x14ac:dyDescent="0.3">
      <c r="A68" s="20" t="s">
        <v>84</v>
      </c>
      <c r="B68" s="15" t="s">
        <v>13</v>
      </c>
      <c r="C68" s="21" t="s">
        <v>85</v>
      </c>
      <c r="D68" s="16" t="s">
        <v>65</v>
      </c>
      <c r="E68" s="22" t="s">
        <v>66</v>
      </c>
      <c r="F68" s="22" t="s">
        <v>25</v>
      </c>
      <c r="G68" s="23">
        <v>50</v>
      </c>
      <c r="H68" s="22" t="s">
        <v>28</v>
      </c>
      <c r="I68" s="24"/>
      <c r="J68" s="42"/>
      <c r="K68" s="42">
        <f t="shared" si="0"/>
        <v>0</v>
      </c>
    </row>
    <row r="69" spans="1:11" s="25" customFormat="1" x14ac:dyDescent="0.3">
      <c r="A69" s="20" t="s">
        <v>86</v>
      </c>
      <c r="B69" s="15" t="s">
        <v>13</v>
      </c>
      <c r="C69" s="21" t="str">
        <f>IF($A69="","",IF(VLOOKUP($A69,[1]Occupation!$A$2:$I$2020,6,FALSE)="","",VLOOKUP($A69,[1]Occupation!$A$2:$I$2020,6,FALSE)))</f>
        <v>Communs</v>
      </c>
      <c r="D69" s="21" t="s">
        <v>87</v>
      </c>
      <c r="E69" s="22" t="s">
        <v>66</v>
      </c>
      <c r="F69" s="22" t="s">
        <v>25</v>
      </c>
      <c r="G69" s="23">
        <v>344.34</v>
      </c>
      <c r="H69" s="22" t="s">
        <v>50</v>
      </c>
      <c r="I69" s="24"/>
      <c r="J69" s="42"/>
      <c r="K69" s="42">
        <f t="shared" si="0"/>
        <v>0</v>
      </c>
    </row>
    <row r="70" spans="1:11" x14ac:dyDescent="0.3">
      <c r="A70" s="14" t="s">
        <v>88</v>
      </c>
      <c r="B70" s="15" t="s">
        <v>13</v>
      </c>
      <c r="C70" s="16" t="s">
        <v>27</v>
      </c>
      <c r="D70" s="16" t="s">
        <v>89</v>
      </c>
      <c r="E70" s="17" t="s">
        <v>24</v>
      </c>
      <c r="F70" s="17" t="s">
        <v>25</v>
      </c>
      <c r="G70" s="18">
        <v>11.78</v>
      </c>
      <c r="H70" s="17" t="s">
        <v>50</v>
      </c>
      <c r="I70" s="19"/>
      <c r="J70" s="41"/>
      <c r="K70" s="41">
        <f t="shared" si="0"/>
        <v>0</v>
      </c>
    </row>
    <row r="71" spans="1:11" x14ac:dyDescent="0.3">
      <c r="A71" s="14" t="s">
        <v>90</v>
      </c>
      <c r="B71" s="16" t="str">
        <f>IF($A71="","",IF(VLOOKUP($A71,[1]Occupation!$A$2:$I$2020,4,FALSE)="","",VLOOKUP($A71,[1]Occupation!$A$2:$I$2020,4,FALSE)))</f>
        <v>RDC</v>
      </c>
      <c r="C71" s="16" t="s">
        <v>91</v>
      </c>
      <c r="D71" s="16" t="s">
        <v>87</v>
      </c>
      <c r="E71" s="17" t="s">
        <v>15</v>
      </c>
      <c r="F71" s="17" t="s">
        <v>50</v>
      </c>
      <c r="G71" s="18">
        <v>6.66</v>
      </c>
      <c r="H71" s="17" t="s">
        <v>50</v>
      </c>
      <c r="I71" s="19"/>
      <c r="J71" s="41"/>
      <c r="K71" s="41">
        <f t="shared" si="0"/>
        <v>0</v>
      </c>
    </row>
    <row r="72" spans="1:11" x14ac:dyDescent="0.3">
      <c r="A72" s="14" t="s">
        <v>92</v>
      </c>
      <c r="B72" s="15" t="s">
        <v>13</v>
      </c>
      <c r="C72" s="16" t="s">
        <v>92</v>
      </c>
      <c r="D72" s="16" t="s">
        <v>89</v>
      </c>
      <c r="E72" s="17" t="s">
        <v>24</v>
      </c>
      <c r="F72" s="17" t="s">
        <v>16</v>
      </c>
      <c r="G72" s="18">
        <v>36.56</v>
      </c>
      <c r="H72" s="17" t="s">
        <v>28</v>
      </c>
      <c r="I72" s="19"/>
      <c r="J72" s="41"/>
      <c r="K72" s="41">
        <f t="shared" si="0"/>
        <v>0</v>
      </c>
    </row>
    <row r="73" spans="1:11" x14ac:dyDescent="0.3">
      <c r="A73" s="14" t="s">
        <v>93</v>
      </c>
      <c r="B73" s="15" t="s">
        <v>13</v>
      </c>
      <c r="C73" s="16" t="s">
        <v>27</v>
      </c>
      <c r="D73" s="16" t="s">
        <v>89</v>
      </c>
      <c r="E73" s="17" t="s">
        <v>24</v>
      </c>
      <c r="F73" s="17" t="s">
        <v>16</v>
      </c>
      <c r="G73" s="18">
        <v>22.22</v>
      </c>
      <c r="H73" s="17" t="s">
        <v>28</v>
      </c>
      <c r="I73" s="19"/>
      <c r="J73" s="41"/>
      <c r="K73" s="41">
        <f t="shared" si="0"/>
        <v>0</v>
      </c>
    </row>
    <row r="74" spans="1:11" x14ac:dyDescent="0.3">
      <c r="A74" s="14" t="s">
        <v>34</v>
      </c>
      <c r="B74" s="15" t="s">
        <v>13</v>
      </c>
      <c r="C74" s="16" t="s">
        <v>23</v>
      </c>
      <c r="D74" s="16" t="s">
        <v>89</v>
      </c>
      <c r="E74" s="17" t="s">
        <v>24</v>
      </c>
      <c r="F74" s="17" t="s">
        <v>16</v>
      </c>
      <c r="G74" s="18">
        <v>21.35</v>
      </c>
      <c r="H74" s="17" t="s">
        <v>28</v>
      </c>
      <c r="I74" s="19"/>
      <c r="J74" s="41"/>
      <c r="K74" s="41">
        <f t="shared" si="0"/>
        <v>0</v>
      </c>
    </row>
    <row r="75" spans="1:11" x14ac:dyDescent="0.3">
      <c r="A75" s="14" t="s">
        <v>27</v>
      </c>
      <c r="B75" s="15" t="s">
        <v>13</v>
      </c>
      <c r="C75" s="16" t="s">
        <v>27</v>
      </c>
      <c r="D75" s="16" t="s">
        <v>89</v>
      </c>
      <c r="E75" s="17" t="s">
        <v>24</v>
      </c>
      <c r="F75" s="17" t="s">
        <v>16</v>
      </c>
      <c r="G75" s="18">
        <v>16.7</v>
      </c>
      <c r="H75" s="17" t="s">
        <v>28</v>
      </c>
      <c r="I75" s="19"/>
      <c r="J75" s="41"/>
      <c r="K75" s="41">
        <f t="shared" si="0"/>
        <v>0</v>
      </c>
    </row>
    <row r="76" spans="1:11" x14ac:dyDescent="0.3">
      <c r="A76" s="14" t="s">
        <v>27</v>
      </c>
      <c r="B76" s="15" t="s">
        <v>13</v>
      </c>
      <c r="C76" s="16" t="s">
        <v>27</v>
      </c>
      <c r="D76" s="16" t="s">
        <v>89</v>
      </c>
      <c r="E76" s="17" t="s">
        <v>24</v>
      </c>
      <c r="F76" s="17" t="s">
        <v>16</v>
      </c>
      <c r="G76" s="18">
        <v>16.7</v>
      </c>
      <c r="H76" s="17" t="s">
        <v>28</v>
      </c>
      <c r="I76" s="19"/>
      <c r="J76" s="41"/>
      <c r="K76" s="41">
        <f t="shared" si="0"/>
        <v>0</v>
      </c>
    </row>
    <row r="77" spans="1:11" x14ac:dyDescent="0.3">
      <c r="A77" s="14" t="s">
        <v>27</v>
      </c>
      <c r="B77" s="15" t="s">
        <v>13</v>
      </c>
      <c r="C77" s="16" t="s">
        <v>27</v>
      </c>
      <c r="D77" s="16" t="s">
        <v>89</v>
      </c>
      <c r="E77" s="17" t="s">
        <v>24</v>
      </c>
      <c r="F77" s="17" t="s">
        <v>16</v>
      </c>
      <c r="G77" s="18">
        <v>17.2</v>
      </c>
      <c r="H77" s="17" t="s">
        <v>28</v>
      </c>
      <c r="I77" s="19"/>
      <c r="J77" s="41"/>
      <c r="K77" s="41">
        <f t="shared" si="0"/>
        <v>0</v>
      </c>
    </row>
    <row r="78" spans="1:11" x14ac:dyDescent="0.3">
      <c r="A78" s="14" t="s">
        <v>34</v>
      </c>
      <c r="B78" s="15" t="s">
        <v>13</v>
      </c>
      <c r="C78" s="16" t="s">
        <v>23</v>
      </c>
      <c r="D78" s="16" t="s">
        <v>89</v>
      </c>
      <c r="E78" s="17" t="s">
        <v>24</v>
      </c>
      <c r="F78" s="17" t="s">
        <v>16</v>
      </c>
      <c r="G78" s="18">
        <v>5.0999999999999996</v>
      </c>
      <c r="H78" s="17" t="s">
        <v>28</v>
      </c>
      <c r="I78" s="19"/>
      <c r="J78" s="41"/>
      <c r="K78" s="41">
        <f t="shared" si="0"/>
        <v>0</v>
      </c>
    </row>
    <row r="79" spans="1:11" x14ac:dyDescent="0.3">
      <c r="A79" s="14" t="s">
        <v>348</v>
      </c>
      <c r="B79" s="15" t="s">
        <v>13</v>
      </c>
      <c r="C79" s="16" t="s">
        <v>94</v>
      </c>
      <c r="D79" s="16" t="s">
        <v>89</v>
      </c>
      <c r="E79" s="17" t="s">
        <v>24</v>
      </c>
      <c r="F79" s="17" t="s">
        <v>16</v>
      </c>
      <c r="G79" s="18">
        <v>28.3</v>
      </c>
      <c r="H79" s="17" t="s">
        <v>28</v>
      </c>
      <c r="I79" s="19"/>
      <c r="J79" s="41"/>
      <c r="K79" s="41">
        <f t="shared" si="0"/>
        <v>0</v>
      </c>
    </row>
    <row r="80" spans="1:11" x14ac:dyDescent="0.3">
      <c r="A80" s="14" t="s">
        <v>348</v>
      </c>
      <c r="B80" s="15" t="s">
        <v>13</v>
      </c>
      <c r="C80" s="16" t="s">
        <v>94</v>
      </c>
      <c r="D80" s="16" t="s">
        <v>89</v>
      </c>
      <c r="E80" s="17" t="s">
        <v>24</v>
      </c>
      <c r="F80" s="17" t="s">
        <v>25</v>
      </c>
      <c r="G80" s="18">
        <f>40.2+21.4</f>
        <v>61.6</v>
      </c>
      <c r="H80" s="17" t="s">
        <v>28</v>
      </c>
      <c r="I80" s="19"/>
      <c r="J80" s="41"/>
      <c r="K80" s="41">
        <f t="shared" si="0"/>
        <v>0</v>
      </c>
    </row>
    <row r="81" spans="1:11" x14ac:dyDescent="0.3">
      <c r="A81" s="14" t="s">
        <v>349</v>
      </c>
      <c r="B81" s="15" t="s">
        <v>13</v>
      </c>
      <c r="C81" s="16" t="s">
        <v>32</v>
      </c>
      <c r="D81" s="16" t="s">
        <v>89</v>
      </c>
      <c r="E81" s="17" t="s">
        <v>24</v>
      </c>
      <c r="F81" s="17" t="s">
        <v>16</v>
      </c>
      <c r="G81" s="18">
        <v>7.13</v>
      </c>
      <c r="H81" s="17" t="s">
        <v>28</v>
      </c>
      <c r="I81" s="19"/>
      <c r="J81" s="41"/>
      <c r="K81" s="41">
        <f t="shared" si="0"/>
        <v>0</v>
      </c>
    </row>
    <row r="82" spans="1:11" x14ac:dyDescent="0.3">
      <c r="A82" s="14" t="s">
        <v>350</v>
      </c>
      <c r="B82" s="15" t="s">
        <v>13</v>
      </c>
      <c r="C82" s="16" t="s">
        <v>27</v>
      </c>
      <c r="D82" s="16" t="s">
        <v>89</v>
      </c>
      <c r="E82" s="17" t="s">
        <v>24</v>
      </c>
      <c r="F82" s="17" t="s">
        <v>16</v>
      </c>
      <c r="G82" s="18">
        <v>6.79</v>
      </c>
      <c r="H82" s="17" t="s">
        <v>28</v>
      </c>
      <c r="I82" s="19"/>
      <c r="J82" s="41"/>
      <c r="K82" s="41">
        <f t="shared" si="0"/>
        <v>0</v>
      </c>
    </row>
    <row r="83" spans="1:11" x14ac:dyDescent="0.3">
      <c r="A83" s="14" t="s">
        <v>350</v>
      </c>
      <c r="B83" s="15" t="s">
        <v>13</v>
      </c>
      <c r="C83" s="16" t="s">
        <v>27</v>
      </c>
      <c r="D83" s="16" t="s">
        <v>89</v>
      </c>
      <c r="E83" s="17" t="s">
        <v>24</v>
      </c>
      <c r="F83" s="17" t="s">
        <v>16</v>
      </c>
      <c r="G83" s="18">
        <v>3.38</v>
      </c>
      <c r="H83" s="17" t="s">
        <v>28</v>
      </c>
      <c r="I83" s="19"/>
      <c r="J83" s="41"/>
      <c r="K83" s="41">
        <f t="shared" si="0"/>
        <v>0</v>
      </c>
    </row>
    <row r="84" spans="1:11" x14ac:dyDescent="0.3">
      <c r="A84" s="14" t="s">
        <v>349</v>
      </c>
      <c r="B84" s="15" t="s">
        <v>13</v>
      </c>
      <c r="C84" s="16" t="s">
        <v>27</v>
      </c>
      <c r="D84" s="16" t="s">
        <v>89</v>
      </c>
      <c r="E84" s="17" t="s">
        <v>24</v>
      </c>
      <c r="F84" s="17" t="s">
        <v>16</v>
      </c>
      <c r="G84" s="18">
        <v>3.38</v>
      </c>
      <c r="H84" s="17" t="s">
        <v>28</v>
      </c>
      <c r="I84" s="19"/>
      <c r="J84" s="41"/>
      <c r="K84" s="41">
        <f t="shared" si="0"/>
        <v>0</v>
      </c>
    </row>
    <row r="85" spans="1:11" x14ac:dyDescent="0.3">
      <c r="A85" s="14" t="s">
        <v>95</v>
      </c>
      <c r="B85" s="15" t="s">
        <v>13</v>
      </c>
      <c r="C85" s="16" t="s">
        <v>94</v>
      </c>
      <c r="D85" s="16" t="s">
        <v>89</v>
      </c>
      <c r="E85" s="17" t="s">
        <v>24</v>
      </c>
      <c r="F85" s="17" t="s">
        <v>16</v>
      </c>
      <c r="G85" s="18">
        <v>4</v>
      </c>
      <c r="H85" s="17" t="s">
        <v>96</v>
      </c>
      <c r="I85" s="19"/>
      <c r="J85" s="41"/>
      <c r="K85" s="41">
        <f t="shared" ref="K85:K138" si="1">G85*J85</f>
        <v>0</v>
      </c>
    </row>
    <row r="86" spans="1:11" x14ac:dyDescent="0.3">
      <c r="A86" s="14" t="s">
        <v>97</v>
      </c>
      <c r="B86" s="15" t="s">
        <v>13</v>
      </c>
      <c r="C86" s="16" t="s">
        <v>98</v>
      </c>
      <c r="D86" s="16" t="s">
        <v>89</v>
      </c>
      <c r="E86" s="17" t="s">
        <v>24</v>
      </c>
      <c r="F86" s="17" t="s">
        <v>16</v>
      </c>
      <c r="G86" s="18">
        <v>53.1</v>
      </c>
      <c r="H86" s="17"/>
      <c r="I86" s="19"/>
      <c r="J86" s="41"/>
      <c r="K86" s="41">
        <f t="shared" si="1"/>
        <v>0</v>
      </c>
    </row>
    <row r="87" spans="1:11" x14ac:dyDescent="0.3">
      <c r="A87" s="14" t="s">
        <v>99</v>
      </c>
      <c r="B87" s="15" t="s">
        <v>13</v>
      </c>
      <c r="C87" s="16" t="s">
        <v>98</v>
      </c>
      <c r="D87" s="16" t="s">
        <v>89</v>
      </c>
      <c r="E87" s="17" t="s">
        <v>24</v>
      </c>
      <c r="F87" s="17" t="s">
        <v>16</v>
      </c>
      <c r="G87" s="18">
        <v>53.1</v>
      </c>
      <c r="H87" s="17"/>
      <c r="I87" s="19"/>
      <c r="J87" s="41"/>
      <c r="K87" s="41">
        <f t="shared" si="1"/>
        <v>0</v>
      </c>
    </row>
    <row r="88" spans="1:11" x14ac:dyDescent="0.3">
      <c r="A88" s="14" t="s">
        <v>100</v>
      </c>
      <c r="B88" s="15" t="s">
        <v>13</v>
      </c>
      <c r="C88" s="16" t="s">
        <v>131</v>
      </c>
      <c r="D88" s="16" t="s">
        <v>89</v>
      </c>
      <c r="E88" s="17" t="s">
        <v>24</v>
      </c>
      <c r="F88" s="17" t="s">
        <v>25</v>
      </c>
      <c r="G88" s="18">
        <f>19.9/2</f>
        <v>9.9499999999999993</v>
      </c>
      <c r="H88" s="17" t="s">
        <v>101</v>
      </c>
      <c r="I88" s="19" t="s">
        <v>102</v>
      </c>
      <c r="J88" s="41"/>
      <c r="K88" s="41">
        <f t="shared" si="1"/>
        <v>0</v>
      </c>
    </row>
    <row r="89" spans="1:11" x14ac:dyDescent="0.3">
      <c r="A89" s="14" t="s">
        <v>103</v>
      </c>
      <c r="B89" s="15" t="s">
        <v>13</v>
      </c>
      <c r="C89" s="16" t="s">
        <v>131</v>
      </c>
      <c r="D89" s="16" t="s">
        <v>89</v>
      </c>
      <c r="E89" s="17" t="s">
        <v>24</v>
      </c>
      <c r="F89" s="17" t="s">
        <v>25</v>
      </c>
      <c r="G89" s="18">
        <f>19.9/2</f>
        <v>9.9499999999999993</v>
      </c>
      <c r="H89" s="17" t="s">
        <v>101</v>
      </c>
      <c r="I89" s="19" t="s">
        <v>102</v>
      </c>
      <c r="J89" s="41"/>
      <c r="K89" s="41">
        <f t="shared" si="1"/>
        <v>0</v>
      </c>
    </row>
    <row r="90" spans="1:11" x14ac:dyDescent="0.3">
      <c r="A90" s="14" t="s">
        <v>104</v>
      </c>
      <c r="B90" s="15" t="s">
        <v>13</v>
      </c>
      <c r="C90" s="16" t="s">
        <v>131</v>
      </c>
      <c r="D90" s="16" t="s">
        <v>89</v>
      </c>
      <c r="E90" s="17" t="s">
        <v>24</v>
      </c>
      <c r="F90" s="17" t="s">
        <v>25</v>
      </c>
      <c r="G90" s="18">
        <f>8.1/2</f>
        <v>4.05</v>
      </c>
      <c r="H90" s="17" t="s">
        <v>101</v>
      </c>
      <c r="I90" s="19" t="s">
        <v>102</v>
      </c>
      <c r="J90" s="41"/>
      <c r="K90" s="41">
        <f t="shared" si="1"/>
        <v>0</v>
      </c>
    </row>
    <row r="91" spans="1:11" x14ac:dyDescent="0.3">
      <c r="A91" s="14" t="s">
        <v>105</v>
      </c>
      <c r="B91" s="15" t="s">
        <v>13</v>
      </c>
      <c r="C91" s="16" t="s">
        <v>131</v>
      </c>
      <c r="D91" s="16" t="s">
        <v>89</v>
      </c>
      <c r="E91" s="17" t="s">
        <v>24</v>
      </c>
      <c r="F91" s="17" t="s">
        <v>25</v>
      </c>
      <c r="G91" s="18">
        <f>8.1/2</f>
        <v>4.05</v>
      </c>
      <c r="H91" s="17" t="s">
        <v>101</v>
      </c>
      <c r="I91" s="19" t="s">
        <v>102</v>
      </c>
      <c r="J91" s="41"/>
      <c r="K91" s="41">
        <f t="shared" si="1"/>
        <v>0</v>
      </c>
    </row>
    <row r="92" spans="1:11" x14ac:dyDescent="0.3">
      <c r="A92" s="14" t="s">
        <v>106</v>
      </c>
      <c r="B92" s="15" t="s">
        <v>107</v>
      </c>
      <c r="C92" s="16" t="s">
        <v>27</v>
      </c>
      <c r="D92" s="16" t="s">
        <v>108</v>
      </c>
      <c r="E92" s="17" t="s">
        <v>24</v>
      </c>
      <c r="F92" s="17" t="s">
        <v>16</v>
      </c>
      <c r="G92" s="18">
        <v>22.49</v>
      </c>
      <c r="H92" s="17" t="s">
        <v>28</v>
      </c>
      <c r="I92" s="19"/>
      <c r="J92" s="41"/>
      <c r="K92" s="41">
        <f t="shared" si="1"/>
        <v>0</v>
      </c>
    </row>
    <row r="93" spans="1:11" x14ac:dyDescent="0.3">
      <c r="A93" s="14" t="s">
        <v>109</v>
      </c>
      <c r="B93" s="15" t="s">
        <v>107</v>
      </c>
      <c r="C93" s="16" t="s">
        <v>27</v>
      </c>
      <c r="D93" s="16" t="s">
        <v>108</v>
      </c>
      <c r="E93" s="17" t="s">
        <v>24</v>
      </c>
      <c r="F93" s="17" t="s">
        <v>16</v>
      </c>
      <c r="G93" s="18">
        <v>19.29</v>
      </c>
      <c r="H93" s="17" t="s">
        <v>28</v>
      </c>
      <c r="I93" s="19"/>
      <c r="J93" s="41"/>
      <c r="K93" s="41">
        <f t="shared" si="1"/>
        <v>0</v>
      </c>
    </row>
    <row r="94" spans="1:11" x14ac:dyDescent="0.3">
      <c r="A94" s="14" t="s">
        <v>110</v>
      </c>
      <c r="B94" s="15" t="s">
        <v>107</v>
      </c>
      <c r="C94" s="16" t="s">
        <v>27</v>
      </c>
      <c r="D94" s="16" t="s">
        <v>108</v>
      </c>
      <c r="E94" s="17" t="s">
        <v>24</v>
      </c>
      <c r="F94" s="17" t="s">
        <v>16</v>
      </c>
      <c r="G94" s="18">
        <v>14.45</v>
      </c>
      <c r="H94" s="17" t="s">
        <v>28</v>
      </c>
      <c r="I94" s="19"/>
      <c r="J94" s="41"/>
      <c r="K94" s="41">
        <f t="shared" si="1"/>
        <v>0</v>
      </c>
    </row>
    <row r="95" spans="1:11" x14ac:dyDescent="0.3">
      <c r="A95" s="14" t="s">
        <v>111</v>
      </c>
      <c r="B95" s="15" t="s">
        <v>107</v>
      </c>
      <c r="C95" s="16" t="s">
        <v>27</v>
      </c>
      <c r="D95" s="16" t="s">
        <v>108</v>
      </c>
      <c r="E95" s="17" t="s">
        <v>24</v>
      </c>
      <c r="F95" s="17" t="s">
        <v>16</v>
      </c>
      <c r="G95" s="18">
        <v>14.59</v>
      </c>
      <c r="H95" s="17" t="s">
        <v>28</v>
      </c>
      <c r="I95" s="19"/>
      <c r="J95" s="41"/>
      <c r="K95" s="41">
        <f t="shared" si="1"/>
        <v>0</v>
      </c>
    </row>
    <row r="96" spans="1:11" x14ac:dyDescent="0.3">
      <c r="A96" s="14" t="s">
        <v>112</v>
      </c>
      <c r="B96" s="16" t="str">
        <f>IF($A96="","",IF(VLOOKUP($A96,[1]Occupation!$A$2:$I$2020,4,FALSE)="","",VLOOKUP($A96,[1]Occupation!$A$2:$I$2020,4,FALSE)))</f>
        <v>R+1</v>
      </c>
      <c r="C96" s="16" t="s">
        <v>113</v>
      </c>
      <c r="D96" s="16" t="s">
        <v>108</v>
      </c>
      <c r="E96" s="17" t="s">
        <v>15</v>
      </c>
      <c r="F96" s="17" t="s">
        <v>16</v>
      </c>
      <c r="G96" s="18">
        <v>12.26</v>
      </c>
      <c r="H96" s="17" t="s">
        <v>28</v>
      </c>
      <c r="I96" s="19" t="s">
        <v>18</v>
      </c>
      <c r="J96" s="41"/>
      <c r="K96" s="41">
        <f t="shared" si="1"/>
        <v>0</v>
      </c>
    </row>
    <row r="97" spans="1:11" x14ac:dyDescent="0.3">
      <c r="A97" s="14" t="s">
        <v>114</v>
      </c>
      <c r="B97" s="15" t="s">
        <v>107</v>
      </c>
      <c r="C97" s="16" t="s">
        <v>27</v>
      </c>
      <c r="D97" s="16" t="s">
        <v>108</v>
      </c>
      <c r="E97" s="17" t="s">
        <v>24</v>
      </c>
      <c r="F97" s="17" t="s">
        <v>16</v>
      </c>
      <c r="G97" s="18">
        <v>11.36</v>
      </c>
      <c r="H97" s="17" t="s">
        <v>28</v>
      </c>
      <c r="I97" s="19"/>
      <c r="J97" s="41"/>
      <c r="K97" s="41">
        <f t="shared" si="1"/>
        <v>0</v>
      </c>
    </row>
    <row r="98" spans="1:11" x14ac:dyDescent="0.3">
      <c r="A98" s="14" t="s">
        <v>115</v>
      </c>
      <c r="B98" s="15" t="s">
        <v>107</v>
      </c>
      <c r="C98" s="16" t="s">
        <v>27</v>
      </c>
      <c r="D98" s="16" t="s">
        <v>108</v>
      </c>
      <c r="E98" s="17" t="s">
        <v>24</v>
      </c>
      <c r="F98" s="17" t="s">
        <v>16</v>
      </c>
      <c r="G98" s="18">
        <v>11.77</v>
      </c>
      <c r="H98" s="17" t="s">
        <v>28</v>
      </c>
      <c r="I98" s="19"/>
      <c r="J98" s="41"/>
      <c r="K98" s="41">
        <f t="shared" si="1"/>
        <v>0</v>
      </c>
    </row>
    <row r="99" spans="1:11" x14ac:dyDescent="0.3">
      <c r="A99" s="14" t="s">
        <v>116</v>
      </c>
      <c r="B99" s="15" t="s">
        <v>107</v>
      </c>
      <c r="C99" s="16" t="s">
        <v>27</v>
      </c>
      <c r="D99" s="16" t="s">
        <v>108</v>
      </c>
      <c r="E99" s="17" t="s">
        <v>24</v>
      </c>
      <c r="F99" s="17" t="s">
        <v>16</v>
      </c>
      <c r="G99" s="18">
        <v>11.26</v>
      </c>
      <c r="H99" s="17" t="s">
        <v>28</v>
      </c>
      <c r="I99" s="19"/>
      <c r="J99" s="41"/>
      <c r="K99" s="41">
        <f t="shared" si="1"/>
        <v>0</v>
      </c>
    </row>
    <row r="100" spans="1:11" x14ac:dyDescent="0.3">
      <c r="A100" s="14" t="s">
        <v>117</v>
      </c>
      <c r="B100" s="15" t="s">
        <v>107</v>
      </c>
      <c r="C100" s="16" t="s">
        <v>27</v>
      </c>
      <c r="D100" s="16" t="s">
        <v>108</v>
      </c>
      <c r="E100" s="17" t="s">
        <v>24</v>
      </c>
      <c r="F100" s="17" t="s">
        <v>16</v>
      </c>
      <c r="G100" s="18">
        <v>12.74</v>
      </c>
      <c r="H100" s="17"/>
      <c r="I100" s="19"/>
      <c r="J100" s="41"/>
      <c r="K100" s="41">
        <f t="shared" si="1"/>
        <v>0</v>
      </c>
    </row>
    <row r="101" spans="1:11" x14ac:dyDescent="0.3">
      <c r="A101" s="14" t="s">
        <v>118</v>
      </c>
      <c r="B101" s="15" t="s">
        <v>107</v>
      </c>
      <c r="C101" s="16" t="s">
        <v>113</v>
      </c>
      <c r="D101" s="16" t="s">
        <v>108</v>
      </c>
      <c r="E101" s="17" t="s">
        <v>24</v>
      </c>
      <c r="F101" s="17" t="s">
        <v>16</v>
      </c>
      <c r="G101" s="18">
        <v>33.07</v>
      </c>
      <c r="H101" s="17" t="s">
        <v>28</v>
      </c>
      <c r="I101" s="19" t="s">
        <v>18</v>
      </c>
      <c r="J101" s="41"/>
      <c r="K101" s="41">
        <f t="shared" si="1"/>
        <v>0</v>
      </c>
    </row>
    <row r="102" spans="1:11" x14ac:dyDescent="0.3">
      <c r="A102" s="14" t="s">
        <v>119</v>
      </c>
      <c r="B102" s="15" t="s">
        <v>107</v>
      </c>
      <c r="C102" s="16" t="s">
        <v>27</v>
      </c>
      <c r="D102" s="16" t="s">
        <v>108</v>
      </c>
      <c r="E102" s="17" t="s">
        <v>24</v>
      </c>
      <c r="F102" s="17" t="s">
        <v>16</v>
      </c>
      <c r="G102" s="18">
        <v>14.43</v>
      </c>
      <c r="H102" s="17" t="s">
        <v>28</v>
      </c>
      <c r="I102" s="19"/>
      <c r="J102" s="41"/>
      <c r="K102" s="41">
        <f t="shared" si="1"/>
        <v>0</v>
      </c>
    </row>
    <row r="103" spans="1:11" x14ac:dyDescent="0.3">
      <c r="A103" s="14" t="s">
        <v>120</v>
      </c>
      <c r="B103" s="15" t="s">
        <v>107</v>
      </c>
      <c r="C103" s="16" t="s">
        <v>27</v>
      </c>
      <c r="D103" s="16" t="s">
        <v>108</v>
      </c>
      <c r="E103" s="17" t="s">
        <v>24</v>
      </c>
      <c r="F103" s="17" t="s">
        <v>16</v>
      </c>
      <c r="G103" s="18">
        <v>18.649999999999999</v>
      </c>
      <c r="H103" s="17" t="s">
        <v>28</v>
      </c>
      <c r="I103" s="19"/>
      <c r="J103" s="41"/>
      <c r="K103" s="41">
        <f t="shared" si="1"/>
        <v>0</v>
      </c>
    </row>
    <row r="104" spans="1:11" x14ac:dyDescent="0.3">
      <c r="A104" s="14" t="s">
        <v>121</v>
      </c>
      <c r="B104" s="15" t="s">
        <v>107</v>
      </c>
      <c r="C104" s="16" t="s">
        <v>27</v>
      </c>
      <c r="D104" s="16" t="s">
        <v>108</v>
      </c>
      <c r="E104" s="17" t="s">
        <v>24</v>
      </c>
      <c r="F104" s="17" t="s">
        <v>16</v>
      </c>
      <c r="G104" s="18">
        <v>25.97</v>
      </c>
      <c r="H104" s="17" t="s">
        <v>28</v>
      </c>
      <c r="I104" s="19"/>
      <c r="J104" s="41"/>
      <c r="K104" s="41">
        <f t="shared" si="1"/>
        <v>0</v>
      </c>
    </row>
    <row r="105" spans="1:11" x14ac:dyDescent="0.3">
      <c r="A105" s="14" t="s">
        <v>122</v>
      </c>
      <c r="B105" s="15" t="s">
        <v>107</v>
      </c>
      <c r="C105" s="16" t="s">
        <v>27</v>
      </c>
      <c r="D105" s="16" t="s">
        <v>108</v>
      </c>
      <c r="E105" s="17" t="s">
        <v>24</v>
      </c>
      <c r="F105" s="17" t="s">
        <v>16</v>
      </c>
      <c r="G105" s="18">
        <v>27</v>
      </c>
      <c r="H105" s="17" t="s">
        <v>28</v>
      </c>
      <c r="I105" s="19"/>
      <c r="J105" s="41"/>
      <c r="K105" s="41">
        <f t="shared" si="1"/>
        <v>0</v>
      </c>
    </row>
    <row r="106" spans="1:11" s="29" customFormat="1" x14ac:dyDescent="0.3">
      <c r="A106" s="26" t="s">
        <v>123</v>
      </c>
      <c r="B106" s="26" t="s">
        <v>107</v>
      </c>
      <c r="C106" s="26" t="s">
        <v>357</v>
      </c>
      <c r="D106" s="26" t="s">
        <v>108</v>
      </c>
      <c r="E106" s="27" t="s">
        <v>15</v>
      </c>
      <c r="F106" s="27" t="s">
        <v>16</v>
      </c>
      <c r="G106" s="28">
        <v>19.54</v>
      </c>
      <c r="H106" s="27" t="s">
        <v>28</v>
      </c>
      <c r="I106" s="27" t="s">
        <v>18</v>
      </c>
      <c r="J106" s="40"/>
      <c r="K106" s="40"/>
    </row>
    <row r="107" spans="1:11" x14ac:dyDescent="0.3">
      <c r="A107" s="14" t="s">
        <v>124</v>
      </c>
      <c r="B107" s="15" t="s">
        <v>107</v>
      </c>
      <c r="C107" s="16" t="s">
        <v>113</v>
      </c>
      <c r="D107" s="16" t="s">
        <v>108</v>
      </c>
      <c r="E107" s="17" t="s">
        <v>24</v>
      </c>
      <c r="F107" s="17" t="s">
        <v>16</v>
      </c>
      <c r="G107" s="18">
        <v>18.55</v>
      </c>
      <c r="H107" s="17" t="s">
        <v>28</v>
      </c>
      <c r="I107" s="19" t="s">
        <v>18</v>
      </c>
      <c r="J107" s="41"/>
      <c r="K107" s="41">
        <f t="shared" si="1"/>
        <v>0</v>
      </c>
    </row>
    <row r="108" spans="1:11" x14ac:dyDescent="0.3">
      <c r="A108" s="14" t="s">
        <v>125</v>
      </c>
      <c r="B108" s="15" t="s">
        <v>107</v>
      </c>
      <c r="C108" s="16" t="s">
        <v>113</v>
      </c>
      <c r="D108" s="16" t="s">
        <v>108</v>
      </c>
      <c r="E108" s="17" t="s">
        <v>24</v>
      </c>
      <c r="F108" s="17" t="s">
        <v>16</v>
      </c>
      <c r="G108" s="18">
        <v>16.260000000000002</v>
      </c>
      <c r="H108" s="17" t="s">
        <v>28</v>
      </c>
      <c r="I108" s="19" t="s">
        <v>18</v>
      </c>
      <c r="J108" s="41"/>
      <c r="K108" s="41">
        <f t="shared" si="1"/>
        <v>0</v>
      </c>
    </row>
    <row r="109" spans="1:11" x14ac:dyDescent="0.3">
      <c r="A109" s="14" t="s">
        <v>126</v>
      </c>
      <c r="B109" s="15" t="s">
        <v>107</v>
      </c>
      <c r="C109" s="16" t="s">
        <v>113</v>
      </c>
      <c r="D109" s="16" t="s">
        <v>108</v>
      </c>
      <c r="E109" s="17" t="s">
        <v>24</v>
      </c>
      <c r="F109" s="17" t="s">
        <v>16</v>
      </c>
      <c r="G109" s="18">
        <v>31.4</v>
      </c>
      <c r="H109" s="17" t="s">
        <v>28</v>
      </c>
      <c r="I109" s="19" t="s">
        <v>18</v>
      </c>
      <c r="J109" s="41"/>
      <c r="K109" s="41">
        <f t="shared" si="1"/>
        <v>0</v>
      </c>
    </row>
    <row r="110" spans="1:11" x14ac:dyDescent="0.3">
      <c r="A110" s="14" t="s">
        <v>127</v>
      </c>
      <c r="B110" s="16" t="s">
        <v>107</v>
      </c>
      <c r="C110" s="16" t="s">
        <v>128</v>
      </c>
      <c r="D110" s="16" t="s">
        <v>108</v>
      </c>
      <c r="E110" s="17" t="s">
        <v>15</v>
      </c>
      <c r="F110" s="17" t="s">
        <v>16</v>
      </c>
      <c r="G110" s="18">
        <v>26.25</v>
      </c>
      <c r="H110" s="17" t="s">
        <v>28</v>
      </c>
      <c r="I110" s="19"/>
      <c r="J110" s="41"/>
      <c r="K110" s="41">
        <f t="shared" si="1"/>
        <v>0</v>
      </c>
    </row>
    <row r="111" spans="1:11" s="29" customFormat="1" x14ac:dyDescent="0.3">
      <c r="A111" s="26" t="s">
        <v>129</v>
      </c>
      <c r="B111" s="26" t="s">
        <v>107</v>
      </c>
      <c r="C111" s="26" t="s">
        <v>357</v>
      </c>
      <c r="D111" s="26" t="s">
        <v>108</v>
      </c>
      <c r="E111" s="27" t="s">
        <v>15</v>
      </c>
      <c r="F111" s="27" t="s">
        <v>16</v>
      </c>
      <c r="G111" s="28">
        <v>15.12</v>
      </c>
      <c r="H111" s="27" t="s">
        <v>28</v>
      </c>
      <c r="I111" s="27" t="s">
        <v>18</v>
      </c>
      <c r="J111" s="40"/>
      <c r="K111" s="40"/>
    </row>
    <row r="112" spans="1:11" x14ac:dyDescent="0.3">
      <c r="A112" s="14" t="s">
        <v>130</v>
      </c>
      <c r="B112" s="15" t="s">
        <v>107</v>
      </c>
      <c r="C112" s="16" t="s">
        <v>131</v>
      </c>
      <c r="D112" s="16" t="s">
        <v>132</v>
      </c>
      <c r="E112" s="17" t="s">
        <v>24</v>
      </c>
      <c r="F112" s="17" t="s">
        <v>16</v>
      </c>
      <c r="G112" s="18">
        <v>2.5</v>
      </c>
      <c r="H112" s="17" t="s">
        <v>101</v>
      </c>
      <c r="I112" s="19" t="s">
        <v>20</v>
      </c>
      <c r="J112" s="41"/>
      <c r="K112" s="41">
        <f t="shared" si="1"/>
        <v>0</v>
      </c>
    </row>
    <row r="113" spans="1:11" x14ac:dyDescent="0.3">
      <c r="A113" s="14" t="s">
        <v>133</v>
      </c>
      <c r="B113" s="15" t="s">
        <v>107</v>
      </c>
      <c r="C113" s="16" t="s">
        <v>32</v>
      </c>
      <c r="D113" s="16" t="s">
        <v>134</v>
      </c>
      <c r="E113" s="17" t="s">
        <v>24</v>
      </c>
      <c r="F113" s="17" t="s">
        <v>16</v>
      </c>
      <c r="G113" s="18">
        <v>27.51</v>
      </c>
      <c r="H113" s="17" t="s">
        <v>28</v>
      </c>
      <c r="I113" s="19" t="s">
        <v>20</v>
      </c>
      <c r="J113" s="41"/>
      <c r="K113" s="41">
        <f t="shared" si="1"/>
        <v>0</v>
      </c>
    </row>
    <row r="114" spans="1:11" x14ac:dyDescent="0.3">
      <c r="A114" s="14" t="s">
        <v>135</v>
      </c>
      <c r="B114" s="15" t="s">
        <v>107</v>
      </c>
      <c r="C114" s="16" t="s">
        <v>27</v>
      </c>
      <c r="D114" s="16" t="s">
        <v>134</v>
      </c>
      <c r="E114" s="17" t="s">
        <v>24</v>
      </c>
      <c r="F114" s="17" t="s">
        <v>16</v>
      </c>
      <c r="G114" s="18">
        <v>11.15</v>
      </c>
      <c r="H114" s="17" t="s">
        <v>28</v>
      </c>
      <c r="I114" s="19"/>
      <c r="J114" s="41"/>
      <c r="K114" s="41">
        <f t="shared" si="1"/>
        <v>0</v>
      </c>
    </row>
    <row r="115" spans="1:11" x14ac:dyDescent="0.3">
      <c r="A115" s="14" t="s">
        <v>136</v>
      </c>
      <c r="B115" s="15" t="s">
        <v>107</v>
      </c>
      <c r="C115" s="16" t="s">
        <v>113</v>
      </c>
      <c r="D115" s="16" t="s">
        <v>134</v>
      </c>
      <c r="E115" s="17" t="s">
        <v>24</v>
      </c>
      <c r="F115" s="17" t="s">
        <v>16</v>
      </c>
      <c r="G115" s="18">
        <v>11.26</v>
      </c>
      <c r="H115" s="17" t="s">
        <v>28</v>
      </c>
      <c r="I115" s="19"/>
      <c r="J115" s="41"/>
      <c r="K115" s="41">
        <f t="shared" si="1"/>
        <v>0</v>
      </c>
    </row>
    <row r="116" spans="1:11" x14ac:dyDescent="0.3">
      <c r="A116" s="14" t="s">
        <v>137</v>
      </c>
      <c r="B116" s="15" t="s">
        <v>107</v>
      </c>
      <c r="C116" s="16" t="s">
        <v>131</v>
      </c>
      <c r="D116" s="16" t="s">
        <v>134</v>
      </c>
      <c r="E116" s="17" t="s">
        <v>24</v>
      </c>
      <c r="F116" s="17" t="s">
        <v>16</v>
      </c>
      <c r="G116" s="18">
        <v>2.5</v>
      </c>
      <c r="H116" s="17" t="s">
        <v>101</v>
      </c>
      <c r="I116" s="19" t="s">
        <v>20</v>
      </c>
      <c r="J116" s="41"/>
      <c r="K116" s="41">
        <f t="shared" si="1"/>
        <v>0</v>
      </c>
    </row>
    <row r="117" spans="1:11" x14ac:dyDescent="0.3">
      <c r="A117" s="14" t="s">
        <v>138</v>
      </c>
      <c r="B117" s="15" t="s">
        <v>107</v>
      </c>
      <c r="C117" s="16" t="s">
        <v>131</v>
      </c>
      <c r="D117" s="16" t="s">
        <v>134</v>
      </c>
      <c r="E117" s="17" t="s">
        <v>24</v>
      </c>
      <c r="F117" s="17" t="s">
        <v>16</v>
      </c>
      <c r="G117" s="18">
        <v>2.5</v>
      </c>
      <c r="H117" s="17" t="s">
        <v>101</v>
      </c>
      <c r="I117" s="19" t="s">
        <v>20</v>
      </c>
      <c r="J117" s="41"/>
      <c r="K117" s="41">
        <f t="shared" si="1"/>
        <v>0</v>
      </c>
    </row>
    <row r="118" spans="1:11" x14ac:dyDescent="0.3">
      <c r="A118" s="14" t="s">
        <v>139</v>
      </c>
      <c r="B118" s="15" t="s">
        <v>107</v>
      </c>
      <c r="C118" s="16" t="s">
        <v>27</v>
      </c>
      <c r="D118" s="16" t="s">
        <v>134</v>
      </c>
      <c r="E118" s="17" t="s">
        <v>24</v>
      </c>
      <c r="F118" s="17" t="s">
        <v>16</v>
      </c>
      <c r="G118" s="18">
        <v>12.41</v>
      </c>
      <c r="H118" s="17" t="s">
        <v>28</v>
      </c>
      <c r="I118" s="19"/>
      <c r="J118" s="41"/>
      <c r="K118" s="41">
        <f t="shared" si="1"/>
        <v>0</v>
      </c>
    </row>
    <row r="119" spans="1:11" x14ac:dyDescent="0.3">
      <c r="A119" s="14" t="s">
        <v>140</v>
      </c>
      <c r="B119" s="15" t="s">
        <v>107</v>
      </c>
      <c r="C119" s="16" t="s">
        <v>27</v>
      </c>
      <c r="D119" s="16" t="s">
        <v>134</v>
      </c>
      <c r="E119" s="17" t="s">
        <v>24</v>
      </c>
      <c r="F119" s="17" t="s">
        <v>16</v>
      </c>
      <c r="G119" s="18">
        <v>16.3</v>
      </c>
      <c r="H119" s="17" t="s">
        <v>28</v>
      </c>
      <c r="I119" s="19"/>
      <c r="J119" s="41"/>
      <c r="K119" s="41">
        <f t="shared" si="1"/>
        <v>0</v>
      </c>
    </row>
    <row r="120" spans="1:11" x14ac:dyDescent="0.3">
      <c r="A120" s="14" t="s">
        <v>141</v>
      </c>
      <c r="B120" s="15" t="s">
        <v>107</v>
      </c>
      <c r="C120" s="16" t="s">
        <v>113</v>
      </c>
      <c r="D120" s="16" t="s">
        <v>134</v>
      </c>
      <c r="E120" s="17" t="s">
        <v>24</v>
      </c>
      <c r="F120" s="17" t="s">
        <v>16</v>
      </c>
      <c r="G120" s="18">
        <v>24.55</v>
      </c>
      <c r="H120" s="17" t="s">
        <v>28</v>
      </c>
      <c r="I120" s="19" t="s">
        <v>18</v>
      </c>
      <c r="J120" s="41"/>
      <c r="K120" s="41">
        <f t="shared" si="1"/>
        <v>0</v>
      </c>
    </row>
    <row r="121" spans="1:11" x14ac:dyDescent="0.3">
      <c r="A121" s="14" t="s">
        <v>142</v>
      </c>
      <c r="B121" s="15" t="s">
        <v>107</v>
      </c>
      <c r="C121" s="16" t="s">
        <v>113</v>
      </c>
      <c r="D121" s="16" t="s">
        <v>134</v>
      </c>
      <c r="E121" s="17" t="s">
        <v>24</v>
      </c>
      <c r="F121" s="17" t="s">
        <v>16</v>
      </c>
      <c r="G121" s="18">
        <v>19.399999999999999</v>
      </c>
      <c r="H121" s="17" t="s">
        <v>28</v>
      </c>
      <c r="I121" s="19" t="s">
        <v>18</v>
      </c>
      <c r="J121" s="41"/>
      <c r="K121" s="41">
        <f t="shared" si="1"/>
        <v>0</v>
      </c>
    </row>
    <row r="122" spans="1:11" x14ac:dyDescent="0.3">
      <c r="A122" s="14" t="s">
        <v>143</v>
      </c>
      <c r="B122" s="15" t="s">
        <v>107</v>
      </c>
      <c r="C122" s="16" t="str">
        <f>IF($A122="","",IF(VLOOKUP($A122,[1]Occupation!$A$2:$I$2020,6,FALSE)="","",VLOOKUP($A122,[1]Occupation!$A$2:$I$2020,6,FALSE)))</f>
        <v>Systèmes d'information</v>
      </c>
      <c r="D122" s="16" t="s">
        <v>134</v>
      </c>
      <c r="E122" s="17" t="s">
        <v>15</v>
      </c>
      <c r="F122" s="17" t="s">
        <v>16</v>
      </c>
      <c r="G122" s="18">
        <v>15</v>
      </c>
      <c r="H122" s="17" t="s">
        <v>28</v>
      </c>
      <c r="I122" s="19"/>
      <c r="J122" s="41"/>
      <c r="K122" s="41">
        <f t="shared" si="1"/>
        <v>0</v>
      </c>
    </row>
    <row r="123" spans="1:11" s="25" customFormat="1" x14ac:dyDescent="0.3">
      <c r="A123" s="20" t="s">
        <v>144</v>
      </c>
      <c r="B123" s="15" t="s">
        <v>107</v>
      </c>
      <c r="C123" s="21" t="s">
        <v>94</v>
      </c>
      <c r="D123" s="21" t="s">
        <v>134</v>
      </c>
      <c r="E123" s="22" t="s">
        <v>24</v>
      </c>
      <c r="F123" s="22" t="s">
        <v>16</v>
      </c>
      <c r="G123" s="23">
        <v>31.8</v>
      </c>
      <c r="H123" s="22" t="s">
        <v>28</v>
      </c>
      <c r="I123" s="24"/>
      <c r="J123" s="42"/>
      <c r="K123" s="42">
        <f t="shared" si="1"/>
        <v>0</v>
      </c>
    </row>
    <row r="124" spans="1:11" x14ac:dyDescent="0.3">
      <c r="A124" s="14" t="s">
        <v>145</v>
      </c>
      <c r="B124" s="15" t="s">
        <v>107</v>
      </c>
      <c r="C124" s="16" t="s">
        <v>131</v>
      </c>
      <c r="D124" s="16" t="s">
        <v>132</v>
      </c>
      <c r="E124" s="17" t="s">
        <v>24</v>
      </c>
      <c r="F124" s="17" t="s">
        <v>16</v>
      </c>
      <c r="G124" s="18">
        <v>10.18</v>
      </c>
      <c r="H124" s="17" t="s">
        <v>101</v>
      </c>
      <c r="I124" s="19" t="s">
        <v>20</v>
      </c>
      <c r="J124" s="41"/>
      <c r="K124" s="41">
        <f t="shared" si="1"/>
        <v>0</v>
      </c>
    </row>
    <row r="125" spans="1:11" x14ac:dyDescent="0.3">
      <c r="A125" s="14" t="s">
        <v>146</v>
      </c>
      <c r="B125" s="15" t="s">
        <v>107</v>
      </c>
      <c r="C125" s="16" t="s">
        <v>131</v>
      </c>
      <c r="D125" s="16" t="s">
        <v>132</v>
      </c>
      <c r="E125" s="17" t="s">
        <v>24</v>
      </c>
      <c r="F125" s="17" t="s">
        <v>16</v>
      </c>
      <c r="G125" s="18">
        <v>6.74</v>
      </c>
      <c r="H125" s="17" t="s">
        <v>101</v>
      </c>
      <c r="I125" s="19" t="s">
        <v>20</v>
      </c>
      <c r="J125" s="41"/>
      <c r="K125" s="41">
        <f t="shared" si="1"/>
        <v>0</v>
      </c>
    </row>
    <row r="126" spans="1:11" x14ac:dyDescent="0.3">
      <c r="A126" s="14" t="s">
        <v>147</v>
      </c>
      <c r="B126" s="15" t="s">
        <v>107</v>
      </c>
      <c r="C126" s="16" t="s">
        <v>131</v>
      </c>
      <c r="D126" s="16" t="s">
        <v>132</v>
      </c>
      <c r="E126" s="17" t="s">
        <v>24</v>
      </c>
      <c r="F126" s="17" t="s">
        <v>16</v>
      </c>
      <c r="G126" s="18">
        <v>2.5</v>
      </c>
      <c r="H126" s="17" t="s">
        <v>101</v>
      </c>
      <c r="I126" s="19" t="s">
        <v>20</v>
      </c>
      <c r="J126" s="41"/>
      <c r="K126" s="41">
        <f t="shared" si="1"/>
        <v>0</v>
      </c>
    </row>
    <row r="127" spans="1:11" s="25" customFormat="1" x14ac:dyDescent="0.3">
      <c r="A127" s="20" t="s">
        <v>148</v>
      </c>
      <c r="B127" s="15" t="s">
        <v>107</v>
      </c>
      <c r="C127" s="21" t="s">
        <v>94</v>
      </c>
      <c r="D127" s="16" t="s">
        <v>132</v>
      </c>
      <c r="E127" s="22" t="s">
        <v>24</v>
      </c>
      <c r="F127" s="22" t="s">
        <v>16</v>
      </c>
      <c r="G127" s="23">
        <f>31.42+98.78</f>
        <v>130.19999999999999</v>
      </c>
      <c r="H127" s="22" t="s">
        <v>50</v>
      </c>
      <c r="I127" s="24"/>
      <c r="J127" s="42"/>
      <c r="K127" s="42">
        <f t="shared" si="1"/>
        <v>0</v>
      </c>
    </row>
    <row r="128" spans="1:11" x14ac:dyDescent="0.3">
      <c r="A128" s="14" t="s">
        <v>149</v>
      </c>
      <c r="B128" s="15" t="s">
        <v>107</v>
      </c>
      <c r="C128" s="16" t="s">
        <v>113</v>
      </c>
      <c r="D128" s="16" t="s">
        <v>150</v>
      </c>
      <c r="E128" s="17" t="s">
        <v>24</v>
      </c>
      <c r="F128" s="17" t="s">
        <v>16</v>
      </c>
      <c r="G128" s="18">
        <v>6.06</v>
      </c>
      <c r="H128" s="17" t="s">
        <v>28</v>
      </c>
      <c r="I128" s="19"/>
      <c r="J128" s="41"/>
      <c r="K128" s="41">
        <f t="shared" si="1"/>
        <v>0</v>
      </c>
    </row>
    <row r="129" spans="1:11" x14ac:dyDescent="0.3">
      <c r="A129" s="14" t="s">
        <v>151</v>
      </c>
      <c r="B129" s="15" t="s">
        <v>107</v>
      </c>
      <c r="C129" s="16" t="s">
        <v>113</v>
      </c>
      <c r="D129" s="16" t="s">
        <v>150</v>
      </c>
      <c r="E129" s="17" t="s">
        <v>24</v>
      </c>
      <c r="F129" s="17" t="s">
        <v>16</v>
      </c>
      <c r="G129" s="18">
        <v>6.06</v>
      </c>
      <c r="H129" s="17" t="s">
        <v>28</v>
      </c>
      <c r="I129" s="19"/>
      <c r="J129" s="41"/>
      <c r="K129" s="41">
        <f t="shared" si="1"/>
        <v>0</v>
      </c>
    </row>
    <row r="130" spans="1:11" ht="15.75" customHeight="1" x14ac:dyDescent="0.3">
      <c r="A130" s="14" t="s">
        <v>152</v>
      </c>
      <c r="B130" s="15" t="s">
        <v>107</v>
      </c>
      <c r="C130" s="16" t="s">
        <v>113</v>
      </c>
      <c r="D130" s="16" t="s">
        <v>150</v>
      </c>
      <c r="E130" s="17" t="s">
        <v>24</v>
      </c>
      <c r="F130" s="17" t="s">
        <v>16</v>
      </c>
      <c r="G130" s="18">
        <v>33.020000000000003</v>
      </c>
      <c r="H130" s="17" t="s">
        <v>28</v>
      </c>
      <c r="I130" s="19" t="s">
        <v>18</v>
      </c>
      <c r="J130" s="41"/>
      <c r="K130" s="41">
        <f t="shared" si="1"/>
        <v>0</v>
      </c>
    </row>
    <row r="131" spans="1:11" x14ac:dyDescent="0.3">
      <c r="A131" s="14" t="s">
        <v>153</v>
      </c>
      <c r="B131" s="15" t="s">
        <v>107</v>
      </c>
      <c r="C131" s="16" t="s">
        <v>113</v>
      </c>
      <c r="D131" s="16" t="s">
        <v>150</v>
      </c>
      <c r="E131" s="17" t="s">
        <v>24</v>
      </c>
      <c r="F131" s="17" t="s">
        <v>16</v>
      </c>
      <c r="G131" s="18">
        <v>21.06</v>
      </c>
      <c r="H131" s="17" t="s">
        <v>28</v>
      </c>
      <c r="I131" s="19" t="s">
        <v>18</v>
      </c>
      <c r="J131" s="41"/>
      <c r="K131" s="41">
        <f t="shared" si="1"/>
        <v>0</v>
      </c>
    </row>
    <row r="132" spans="1:11" x14ac:dyDescent="0.3">
      <c r="A132" s="14" t="s">
        <v>154</v>
      </c>
      <c r="B132" s="15" t="s">
        <v>107</v>
      </c>
      <c r="C132" s="16" t="s">
        <v>113</v>
      </c>
      <c r="D132" s="16" t="s">
        <v>150</v>
      </c>
      <c r="E132" s="17" t="s">
        <v>24</v>
      </c>
      <c r="F132" s="17" t="s">
        <v>16</v>
      </c>
      <c r="G132" s="18">
        <v>15.97</v>
      </c>
      <c r="H132" s="17" t="s">
        <v>28</v>
      </c>
      <c r="I132" s="19" t="s">
        <v>18</v>
      </c>
      <c r="J132" s="41"/>
      <c r="K132" s="41">
        <f t="shared" si="1"/>
        <v>0</v>
      </c>
    </row>
    <row r="133" spans="1:11" x14ac:dyDescent="0.3">
      <c r="A133" s="14" t="s">
        <v>155</v>
      </c>
      <c r="B133" s="15" t="s">
        <v>107</v>
      </c>
      <c r="C133" s="16" t="s">
        <v>113</v>
      </c>
      <c r="D133" s="16" t="s">
        <v>150</v>
      </c>
      <c r="E133" s="17" t="s">
        <v>24</v>
      </c>
      <c r="F133" s="17" t="s">
        <v>16</v>
      </c>
      <c r="G133" s="18">
        <v>16.79</v>
      </c>
      <c r="H133" s="17" t="s">
        <v>28</v>
      </c>
      <c r="I133" s="19" t="s">
        <v>18</v>
      </c>
      <c r="J133" s="41"/>
      <c r="K133" s="41">
        <f t="shared" si="1"/>
        <v>0</v>
      </c>
    </row>
    <row r="134" spans="1:11" x14ac:dyDescent="0.3">
      <c r="A134" s="14" t="s">
        <v>156</v>
      </c>
      <c r="B134" s="15" t="s">
        <v>107</v>
      </c>
      <c r="C134" s="16" t="s">
        <v>113</v>
      </c>
      <c r="D134" s="16" t="s">
        <v>150</v>
      </c>
      <c r="E134" s="17" t="s">
        <v>24</v>
      </c>
      <c r="F134" s="17" t="s">
        <v>16</v>
      </c>
      <c r="G134" s="18">
        <v>12.9</v>
      </c>
      <c r="H134" s="17" t="s">
        <v>28</v>
      </c>
      <c r="I134" s="19" t="s">
        <v>18</v>
      </c>
      <c r="J134" s="41"/>
      <c r="K134" s="41">
        <f t="shared" si="1"/>
        <v>0</v>
      </c>
    </row>
    <row r="135" spans="1:11" x14ac:dyDescent="0.3">
      <c r="A135" s="14" t="s">
        <v>157</v>
      </c>
      <c r="B135" s="15" t="s">
        <v>107</v>
      </c>
      <c r="C135" s="16" t="s">
        <v>113</v>
      </c>
      <c r="D135" s="16" t="s">
        <v>150</v>
      </c>
      <c r="E135" s="17" t="s">
        <v>24</v>
      </c>
      <c r="F135" s="17" t="s">
        <v>16</v>
      </c>
      <c r="G135" s="18">
        <v>19.77</v>
      </c>
      <c r="H135" s="17" t="s">
        <v>28</v>
      </c>
      <c r="I135" s="19"/>
      <c r="J135" s="41"/>
      <c r="K135" s="41">
        <f t="shared" si="1"/>
        <v>0</v>
      </c>
    </row>
    <row r="136" spans="1:11" x14ac:dyDescent="0.3">
      <c r="A136" s="14" t="s">
        <v>158</v>
      </c>
      <c r="B136" s="15" t="s">
        <v>107</v>
      </c>
      <c r="C136" s="16" t="s">
        <v>351</v>
      </c>
      <c r="D136" s="16" t="s">
        <v>150</v>
      </c>
      <c r="E136" s="17" t="s">
        <v>24</v>
      </c>
      <c r="F136" s="17" t="s">
        <v>16</v>
      </c>
      <c r="G136" s="18">
        <v>17.66</v>
      </c>
      <c r="H136" s="17" t="s">
        <v>28</v>
      </c>
      <c r="I136" s="19"/>
      <c r="J136" s="41"/>
      <c r="K136" s="41">
        <f t="shared" si="1"/>
        <v>0</v>
      </c>
    </row>
    <row r="137" spans="1:11" ht="15.75" customHeight="1" x14ac:dyDescent="0.3">
      <c r="A137" s="14" t="s">
        <v>159</v>
      </c>
      <c r="B137" s="15" t="s">
        <v>107</v>
      </c>
      <c r="C137" s="16" t="s">
        <v>113</v>
      </c>
      <c r="D137" s="16" t="s">
        <v>150</v>
      </c>
      <c r="E137" s="17" t="s">
        <v>24</v>
      </c>
      <c r="F137" s="17" t="s">
        <v>16</v>
      </c>
      <c r="G137" s="18">
        <v>16.14</v>
      </c>
      <c r="H137" s="17" t="s">
        <v>28</v>
      </c>
      <c r="I137" s="19" t="s">
        <v>18</v>
      </c>
      <c r="J137" s="41"/>
      <c r="K137" s="41">
        <f t="shared" si="1"/>
        <v>0</v>
      </c>
    </row>
    <row r="138" spans="1:11" x14ac:dyDescent="0.3">
      <c r="A138" s="14" t="s">
        <v>160</v>
      </c>
      <c r="B138" s="15" t="s">
        <v>107</v>
      </c>
      <c r="C138" s="16" t="s">
        <v>351</v>
      </c>
      <c r="D138" s="16" t="s">
        <v>150</v>
      </c>
      <c r="E138" s="17" t="s">
        <v>24</v>
      </c>
      <c r="F138" s="17" t="s">
        <v>16</v>
      </c>
      <c r="G138" s="18">
        <v>17.16</v>
      </c>
      <c r="H138" s="17" t="s">
        <v>28</v>
      </c>
      <c r="I138" s="19"/>
      <c r="J138" s="41"/>
      <c r="K138" s="41">
        <f t="shared" si="1"/>
        <v>0</v>
      </c>
    </row>
    <row r="139" spans="1:11" x14ac:dyDescent="0.3">
      <c r="A139" s="14" t="s">
        <v>161</v>
      </c>
      <c r="B139" s="15" t="s">
        <v>107</v>
      </c>
      <c r="C139" s="16" t="s">
        <v>162</v>
      </c>
      <c r="D139" s="16" t="s">
        <v>150</v>
      </c>
      <c r="E139" s="17" t="s">
        <v>24</v>
      </c>
      <c r="F139" s="17" t="s">
        <v>16</v>
      </c>
      <c r="G139" s="18">
        <v>17.72</v>
      </c>
      <c r="H139" s="17" t="s">
        <v>28</v>
      </c>
      <c r="I139" s="19" t="s">
        <v>20</v>
      </c>
      <c r="J139" s="41"/>
      <c r="K139" s="41">
        <f t="shared" ref="K139:K192" si="2">G139*J139</f>
        <v>0</v>
      </c>
    </row>
    <row r="140" spans="1:11" x14ac:dyDescent="0.3">
      <c r="A140" s="14" t="s">
        <v>163</v>
      </c>
      <c r="B140" s="15" t="s">
        <v>107</v>
      </c>
      <c r="C140" s="16" t="s">
        <v>164</v>
      </c>
      <c r="D140" s="16" t="s">
        <v>150</v>
      </c>
      <c r="E140" s="17" t="s">
        <v>24</v>
      </c>
      <c r="F140" s="17" t="s">
        <v>16</v>
      </c>
      <c r="G140" s="18">
        <v>16.18</v>
      </c>
      <c r="H140" s="17" t="s">
        <v>28</v>
      </c>
      <c r="I140" s="19" t="s">
        <v>18</v>
      </c>
      <c r="J140" s="41"/>
      <c r="K140" s="41">
        <f t="shared" si="2"/>
        <v>0</v>
      </c>
    </row>
    <row r="141" spans="1:11" x14ac:dyDescent="0.3">
      <c r="A141" s="14" t="s">
        <v>165</v>
      </c>
      <c r="B141" s="15" t="s">
        <v>107</v>
      </c>
      <c r="C141" s="16" t="s">
        <v>113</v>
      </c>
      <c r="D141" s="16" t="s">
        <v>150</v>
      </c>
      <c r="E141" s="17" t="s">
        <v>24</v>
      </c>
      <c r="F141" s="17" t="s">
        <v>16</v>
      </c>
      <c r="G141" s="18">
        <v>22</v>
      </c>
      <c r="H141" s="17" t="s">
        <v>28</v>
      </c>
      <c r="I141" s="19" t="s">
        <v>18</v>
      </c>
      <c r="J141" s="41"/>
      <c r="K141" s="41">
        <f t="shared" si="2"/>
        <v>0</v>
      </c>
    </row>
    <row r="142" spans="1:11" x14ac:dyDescent="0.3">
      <c r="A142" s="14" t="s">
        <v>166</v>
      </c>
      <c r="B142" s="15" t="s">
        <v>107</v>
      </c>
      <c r="C142" s="16" t="s">
        <v>128</v>
      </c>
      <c r="D142" s="16" t="s">
        <v>150</v>
      </c>
      <c r="E142" s="17" t="s">
        <v>24</v>
      </c>
      <c r="F142" s="17" t="s">
        <v>16</v>
      </c>
      <c r="G142" s="18">
        <v>13.16</v>
      </c>
      <c r="H142" s="17" t="s">
        <v>28</v>
      </c>
      <c r="I142" s="19"/>
      <c r="J142" s="41"/>
      <c r="K142" s="41">
        <f t="shared" si="2"/>
        <v>0</v>
      </c>
    </row>
    <row r="143" spans="1:11" x14ac:dyDescent="0.3">
      <c r="A143" s="14" t="s">
        <v>167</v>
      </c>
      <c r="B143" s="15" t="s">
        <v>107</v>
      </c>
      <c r="C143" s="16" t="s">
        <v>32</v>
      </c>
      <c r="D143" s="16" t="s">
        <v>150</v>
      </c>
      <c r="E143" s="17" t="s">
        <v>24</v>
      </c>
      <c r="F143" s="17" t="s">
        <v>16</v>
      </c>
      <c r="G143" s="18">
        <v>15.6</v>
      </c>
      <c r="H143" s="17" t="s">
        <v>28</v>
      </c>
      <c r="I143" s="19" t="s">
        <v>18</v>
      </c>
      <c r="J143" s="41"/>
      <c r="K143" s="41">
        <f t="shared" si="2"/>
        <v>0</v>
      </c>
    </row>
    <row r="144" spans="1:11" s="25" customFormat="1" x14ac:dyDescent="0.3">
      <c r="A144" s="20" t="s">
        <v>168</v>
      </c>
      <c r="B144" s="15" t="s">
        <v>107</v>
      </c>
      <c r="C144" s="21" t="s">
        <v>94</v>
      </c>
      <c r="D144" s="16" t="s">
        <v>150</v>
      </c>
      <c r="E144" s="22" t="s">
        <v>24</v>
      </c>
      <c r="F144" s="22" t="s">
        <v>16</v>
      </c>
      <c r="G144" s="23">
        <v>98.98</v>
      </c>
      <c r="H144" s="22" t="s">
        <v>28</v>
      </c>
      <c r="I144" s="24"/>
      <c r="J144" s="42"/>
      <c r="K144" s="42">
        <f t="shared" si="2"/>
        <v>0</v>
      </c>
    </row>
    <row r="145" spans="1:11" x14ac:dyDescent="0.3">
      <c r="A145" s="14" t="s">
        <v>169</v>
      </c>
      <c r="B145" s="15" t="s">
        <v>107</v>
      </c>
      <c r="C145" s="16" t="s">
        <v>352</v>
      </c>
      <c r="D145" s="16" t="s">
        <v>170</v>
      </c>
      <c r="E145" s="17" t="s">
        <v>24</v>
      </c>
      <c r="F145" s="17" t="s">
        <v>16</v>
      </c>
      <c r="G145" s="18">
        <v>12.45</v>
      </c>
      <c r="H145" s="17" t="s">
        <v>28</v>
      </c>
      <c r="I145" s="19"/>
      <c r="J145" s="41"/>
      <c r="K145" s="41">
        <f t="shared" si="2"/>
        <v>0</v>
      </c>
    </row>
    <row r="146" spans="1:11" x14ac:dyDescent="0.3">
      <c r="A146" s="14" t="s">
        <v>171</v>
      </c>
      <c r="B146" s="15" t="s">
        <v>107</v>
      </c>
      <c r="C146" s="16" t="s">
        <v>27</v>
      </c>
      <c r="D146" s="16" t="s">
        <v>170</v>
      </c>
      <c r="E146" s="17" t="s">
        <v>24</v>
      </c>
      <c r="F146" s="17" t="s">
        <v>16</v>
      </c>
      <c r="G146" s="18">
        <v>14.5</v>
      </c>
      <c r="H146" s="17" t="s">
        <v>28</v>
      </c>
      <c r="I146" s="19"/>
      <c r="J146" s="41"/>
      <c r="K146" s="41">
        <f t="shared" si="2"/>
        <v>0</v>
      </c>
    </row>
    <row r="147" spans="1:11" x14ac:dyDescent="0.3">
      <c r="A147" s="14" t="s">
        <v>172</v>
      </c>
      <c r="B147" s="15" t="s">
        <v>107</v>
      </c>
      <c r="C147" s="16" t="s">
        <v>27</v>
      </c>
      <c r="D147" s="16" t="s">
        <v>170</v>
      </c>
      <c r="E147" s="17" t="s">
        <v>24</v>
      </c>
      <c r="F147" s="17" t="s">
        <v>16</v>
      </c>
      <c r="G147" s="18">
        <v>14.3</v>
      </c>
      <c r="H147" s="17" t="s">
        <v>28</v>
      </c>
      <c r="I147" s="19"/>
      <c r="J147" s="41"/>
      <c r="K147" s="41">
        <f t="shared" si="2"/>
        <v>0</v>
      </c>
    </row>
    <row r="148" spans="1:11" x14ac:dyDescent="0.3">
      <c r="A148" s="14" t="s">
        <v>173</v>
      </c>
      <c r="B148" s="15" t="s">
        <v>107</v>
      </c>
      <c r="C148" s="16" t="s">
        <v>113</v>
      </c>
      <c r="D148" s="16" t="s">
        <v>170</v>
      </c>
      <c r="E148" s="17" t="s">
        <v>24</v>
      </c>
      <c r="F148" s="17" t="s">
        <v>16</v>
      </c>
      <c r="G148" s="18">
        <v>38.229999999999997</v>
      </c>
      <c r="H148" s="17" t="s">
        <v>28</v>
      </c>
      <c r="I148" s="19" t="s">
        <v>18</v>
      </c>
      <c r="J148" s="41"/>
      <c r="K148" s="41">
        <f t="shared" si="2"/>
        <v>0</v>
      </c>
    </row>
    <row r="149" spans="1:11" x14ac:dyDescent="0.3">
      <c r="A149" s="14" t="s">
        <v>174</v>
      </c>
      <c r="B149" s="15" t="s">
        <v>107</v>
      </c>
      <c r="C149" s="16" t="s">
        <v>113</v>
      </c>
      <c r="D149" s="16" t="s">
        <v>170</v>
      </c>
      <c r="E149" s="17" t="s">
        <v>24</v>
      </c>
      <c r="F149" s="17" t="s">
        <v>16</v>
      </c>
      <c r="G149" s="18">
        <v>25.21</v>
      </c>
      <c r="H149" s="17" t="s">
        <v>28</v>
      </c>
      <c r="I149" s="19" t="s">
        <v>18</v>
      </c>
      <c r="J149" s="41"/>
      <c r="K149" s="41">
        <f t="shared" si="2"/>
        <v>0</v>
      </c>
    </row>
    <row r="150" spans="1:11" x14ac:dyDescent="0.3">
      <c r="A150" s="14" t="s">
        <v>175</v>
      </c>
      <c r="B150" s="15" t="s">
        <v>107</v>
      </c>
      <c r="C150" s="16" t="s">
        <v>27</v>
      </c>
      <c r="D150" s="16" t="s">
        <v>170</v>
      </c>
      <c r="E150" s="17" t="s">
        <v>24</v>
      </c>
      <c r="F150" s="17" t="s">
        <v>16</v>
      </c>
      <c r="G150" s="18">
        <v>19.5</v>
      </c>
      <c r="H150" s="17" t="s">
        <v>28</v>
      </c>
      <c r="I150" s="19"/>
      <c r="J150" s="41"/>
      <c r="K150" s="41">
        <f t="shared" si="2"/>
        <v>0</v>
      </c>
    </row>
    <row r="151" spans="1:11" x14ac:dyDescent="0.3">
      <c r="A151" s="14" t="s">
        <v>176</v>
      </c>
      <c r="B151" s="15" t="s">
        <v>107</v>
      </c>
      <c r="C151" s="16" t="s">
        <v>27</v>
      </c>
      <c r="D151" s="16" t="s">
        <v>170</v>
      </c>
      <c r="E151" s="17" t="s">
        <v>24</v>
      </c>
      <c r="F151" s="17" t="s">
        <v>16</v>
      </c>
      <c r="G151" s="18">
        <v>12.67</v>
      </c>
      <c r="H151" s="17" t="s">
        <v>28</v>
      </c>
      <c r="I151" s="19"/>
      <c r="J151" s="41"/>
      <c r="K151" s="41">
        <f t="shared" si="2"/>
        <v>0</v>
      </c>
    </row>
    <row r="152" spans="1:11" x14ac:dyDescent="0.3">
      <c r="A152" s="14" t="s">
        <v>177</v>
      </c>
      <c r="B152" s="15" t="s">
        <v>107</v>
      </c>
      <c r="C152" s="16" t="s">
        <v>27</v>
      </c>
      <c r="D152" s="16" t="s">
        <v>170</v>
      </c>
      <c r="E152" s="17" t="s">
        <v>24</v>
      </c>
      <c r="F152" s="17" t="s">
        <v>16</v>
      </c>
      <c r="G152" s="18">
        <v>12.51</v>
      </c>
      <c r="H152" s="17" t="s">
        <v>28</v>
      </c>
      <c r="I152" s="19"/>
      <c r="J152" s="41"/>
      <c r="K152" s="41">
        <f t="shared" si="2"/>
        <v>0</v>
      </c>
    </row>
    <row r="153" spans="1:11" x14ac:dyDescent="0.3">
      <c r="A153" s="14" t="s">
        <v>178</v>
      </c>
      <c r="B153" s="15" t="s">
        <v>107</v>
      </c>
      <c r="C153" s="16" t="s">
        <v>128</v>
      </c>
      <c r="D153" s="16" t="s">
        <v>170</v>
      </c>
      <c r="E153" s="17" t="s">
        <v>24</v>
      </c>
      <c r="F153" s="17" t="s">
        <v>16</v>
      </c>
      <c r="G153" s="18">
        <v>8.4600000000000009</v>
      </c>
      <c r="H153" s="17" t="s">
        <v>28</v>
      </c>
      <c r="I153" s="19"/>
      <c r="J153" s="41"/>
      <c r="K153" s="41">
        <f t="shared" si="2"/>
        <v>0</v>
      </c>
    </row>
    <row r="154" spans="1:11" x14ac:dyDescent="0.3">
      <c r="A154" s="14" t="s">
        <v>179</v>
      </c>
      <c r="B154" s="15" t="s">
        <v>107</v>
      </c>
      <c r="C154" s="16" t="s">
        <v>113</v>
      </c>
      <c r="D154" s="16" t="s">
        <v>170</v>
      </c>
      <c r="E154" s="17" t="s">
        <v>24</v>
      </c>
      <c r="F154" s="17" t="s">
        <v>16</v>
      </c>
      <c r="G154" s="18">
        <v>17.09</v>
      </c>
      <c r="H154" s="17" t="s">
        <v>28</v>
      </c>
      <c r="I154" s="19" t="s">
        <v>18</v>
      </c>
      <c r="J154" s="41"/>
      <c r="K154" s="41">
        <f t="shared" si="2"/>
        <v>0</v>
      </c>
    </row>
    <row r="155" spans="1:11" x14ac:dyDescent="0.3">
      <c r="A155" s="14" t="s">
        <v>180</v>
      </c>
      <c r="B155" s="15" t="s">
        <v>107</v>
      </c>
      <c r="C155" s="16" t="s">
        <v>113</v>
      </c>
      <c r="D155" s="16" t="s">
        <v>170</v>
      </c>
      <c r="E155" s="17" t="s">
        <v>24</v>
      </c>
      <c r="F155" s="17" t="s">
        <v>16</v>
      </c>
      <c r="G155" s="18">
        <f>12.98+2.39</f>
        <v>15.370000000000001</v>
      </c>
      <c r="H155" s="17" t="s">
        <v>28</v>
      </c>
      <c r="I155" s="19" t="s">
        <v>18</v>
      </c>
      <c r="J155" s="41"/>
      <c r="K155" s="41">
        <f t="shared" si="2"/>
        <v>0</v>
      </c>
    </row>
    <row r="156" spans="1:11" x14ac:dyDescent="0.3">
      <c r="A156" s="14" t="s">
        <v>181</v>
      </c>
      <c r="B156" s="15" t="s">
        <v>107</v>
      </c>
      <c r="C156" s="16" t="s">
        <v>113</v>
      </c>
      <c r="D156" s="16" t="s">
        <v>170</v>
      </c>
      <c r="E156" s="17" t="s">
        <v>24</v>
      </c>
      <c r="F156" s="17" t="s">
        <v>16</v>
      </c>
      <c r="G156" s="18">
        <v>5.5</v>
      </c>
      <c r="H156" s="17" t="s">
        <v>28</v>
      </c>
      <c r="I156" s="19"/>
      <c r="J156" s="41"/>
      <c r="K156" s="41">
        <f t="shared" si="2"/>
        <v>0</v>
      </c>
    </row>
    <row r="157" spans="1:11" x14ac:dyDescent="0.3">
      <c r="A157" s="14" t="s">
        <v>182</v>
      </c>
      <c r="B157" s="15" t="s">
        <v>107</v>
      </c>
      <c r="C157" s="16" t="s">
        <v>27</v>
      </c>
      <c r="D157" s="16" t="s">
        <v>170</v>
      </c>
      <c r="E157" s="17" t="s">
        <v>24</v>
      </c>
      <c r="F157" s="17" t="s">
        <v>16</v>
      </c>
      <c r="G157" s="18">
        <v>11.83</v>
      </c>
      <c r="H157" s="17" t="s">
        <v>28</v>
      </c>
      <c r="I157" s="19"/>
      <c r="J157" s="41"/>
      <c r="K157" s="41">
        <f t="shared" si="2"/>
        <v>0</v>
      </c>
    </row>
    <row r="158" spans="1:11" x14ac:dyDescent="0.3">
      <c r="A158" s="14" t="s">
        <v>183</v>
      </c>
      <c r="B158" s="15" t="s">
        <v>107</v>
      </c>
      <c r="C158" s="16" t="s">
        <v>27</v>
      </c>
      <c r="D158" s="16" t="s">
        <v>170</v>
      </c>
      <c r="E158" s="17" t="s">
        <v>24</v>
      </c>
      <c r="F158" s="17" t="s">
        <v>16</v>
      </c>
      <c r="G158" s="18">
        <v>12.68</v>
      </c>
      <c r="H158" s="17" t="s">
        <v>28</v>
      </c>
      <c r="I158" s="19"/>
      <c r="J158" s="41"/>
      <c r="K158" s="41">
        <f t="shared" si="2"/>
        <v>0</v>
      </c>
    </row>
    <row r="159" spans="1:11" x14ac:dyDescent="0.3">
      <c r="A159" s="14" t="s">
        <v>184</v>
      </c>
      <c r="B159" s="15" t="s">
        <v>107</v>
      </c>
      <c r="C159" s="16" t="s">
        <v>185</v>
      </c>
      <c r="D159" s="16" t="s">
        <v>170</v>
      </c>
      <c r="E159" s="17" t="s">
        <v>24</v>
      </c>
      <c r="F159" s="17" t="s">
        <v>16</v>
      </c>
      <c r="G159" s="18">
        <v>33.979999999999997</v>
      </c>
      <c r="H159" s="17" t="s">
        <v>28</v>
      </c>
      <c r="I159" s="19"/>
      <c r="J159" s="41"/>
      <c r="K159" s="41">
        <f t="shared" si="2"/>
        <v>0</v>
      </c>
    </row>
    <row r="160" spans="1:11" s="25" customFormat="1" x14ac:dyDescent="0.3">
      <c r="A160" s="20" t="s">
        <v>186</v>
      </c>
      <c r="B160" s="15" t="s">
        <v>107</v>
      </c>
      <c r="C160" s="21" t="s">
        <v>94</v>
      </c>
      <c r="D160" s="16" t="s">
        <v>170</v>
      </c>
      <c r="E160" s="22" t="s">
        <v>24</v>
      </c>
      <c r="F160" s="22" t="s">
        <v>16</v>
      </c>
      <c r="G160" s="23">
        <v>52.89</v>
      </c>
      <c r="H160" s="22" t="s">
        <v>28</v>
      </c>
      <c r="I160" s="24"/>
      <c r="J160" s="42"/>
      <c r="K160" s="42">
        <f t="shared" si="2"/>
        <v>0</v>
      </c>
    </row>
    <row r="161" spans="1:11" x14ac:dyDescent="0.3">
      <c r="A161" s="14" t="s">
        <v>188</v>
      </c>
      <c r="B161" s="15" t="s">
        <v>107</v>
      </c>
      <c r="C161" s="16" t="s">
        <v>27</v>
      </c>
      <c r="D161" s="16" t="s">
        <v>187</v>
      </c>
      <c r="E161" s="17" t="s">
        <v>24</v>
      </c>
      <c r="F161" s="17" t="s">
        <v>16</v>
      </c>
      <c r="G161" s="18">
        <v>18.350000000000001</v>
      </c>
      <c r="H161" s="17" t="s">
        <v>28</v>
      </c>
      <c r="I161" s="19"/>
      <c r="J161" s="41"/>
      <c r="K161" s="41">
        <f t="shared" si="2"/>
        <v>0</v>
      </c>
    </row>
    <row r="162" spans="1:11" x14ac:dyDescent="0.3">
      <c r="A162" s="14" t="s">
        <v>189</v>
      </c>
      <c r="B162" s="15" t="s">
        <v>107</v>
      </c>
      <c r="C162" s="16" t="s">
        <v>27</v>
      </c>
      <c r="D162" s="16" t="s">
        <v>187</v>
      </c>
      <c r="E162" s="17" t="s">
        <v>24</v>
      </c>
      <c r="F162" s="17" t="s">
        <v>16</v>
      </c>
      <c r="G162" s="18">
        <v>16.059999999999999</v>
      </c>
      <c r="H162" s="17" t="s">
        <v>28</v>
      </c>
      <c r="I162" s="19"/>
      <c r="J162" s="41"/>
      <c r="K162" s="41">
        <f t="shared" si="2"/>
        <v>0</v>
      </c>
    </row>
    <row r="163" spans="1:11" x14ac:dyDescent="0.3">
      <c r="A163" s="14" t="s">
        <v>190</v>
      </c>
      <c r="B163" s="15" t="s">
        <v>107</v>
      </c>
      <c r="C163" s="16" t="s">
        <v>27</v>
      </c>
      <c r="D163" s="16" t="s">
        <v>187</v>
      </c>
      <c r="E163" s="17" t="s">
        <v>24</v>
      </c>
      <c r="F163" s="17" t="s">
        <v>16</v>
      </c>
      <c r="G163" s="18">
        <v>13.88</v>
      </c>
      <c r="H163" s="17" t="s">
        <v>28</v>
      </c>
      <c r="I163" s="19"/>
      <c r="J163" s="41"/>
      <c r="K163" s="41">
        <f t="shared" si="2"/>
        <v>0</v>
      </c>
    </row>
    <row r="164" spans="1:11" x14ac:dyDescent="0.3">
      <c r="A164" s="14" t="s">
        <v>191</v>
      </c>
      <c r="B164" s="15" t="s">
        <v>107</v>
      </c>
      <c r="C164" s="16" t="s">
        <v>27</v>
      </c>
      <c r="D164" s="16" t="s">
        <v>187</v>
      </c>
      <c r="E164" s="17" t="s">
        <v>24</v>
      </c>
      <c r="F164" s="17" t="s">
        <v>16</v>
      </c>
      <c r="G164" s="18">
        <v>20.64</v>
      </c>
      <c r="H164" s="17" t="s">
        <v>28</v>
      </c>
      <c r="I164" s="19"/>
      <c r="J164" s="41"/>
      <c r="K164" s="41">
        <f t="shared" si="2"/>
        <v>0</v>
      </c>
    </row>
    <row r="165" spans="1:11" x14ac:dyDescent="0.3">
      <c r="A165" s="14" t="s">
        <v>192</v>
      </c>
      <c r="B165" s="15" t="s">
        <v>107</v>
      </c>
      <c r="C165" s="16" t="s">
        <v>193</v>
      </c>
      <c r="D165" s="16" t="s">
        <v>187</v>
      </c>
      <c r="E165" s="17" t="s">
        <v>24</v>
      </c>
      <c r="F165" s="17" t="s">
        <v>16</v>
      </c>
      <c r="G165" s="18">
        <v>2.98</v>
      </c>
      <c r="H165" s="17" t="s">
        <v>28</v>
      </c>
      <c r="I165" s="19"/>
      <c r="J165" s="41"/>
      <c r="K165" s="41">
        <f t="shared" si="2"/>
        <v>0</v>
      </c>
    </row>
    <row r="166" spans="1:11" x14ac:dyDescent="0.3">
      <c r="A166" s="14" t="s">
        <v>194</v>
      </c>
      <c r="B166" s="15" t="s">
        <v>107</v>
      </c>
      <c r="C166" s="16" t="s">
        <v>128</v>
      </c>
      <c r="D166" s="16" t="s">
        <v>187</v>
      </c>
      <c r="E166" s="17" t="s">
        <v>24</v>
      </c>
      <c r="F166" s="17" t="s">
        <v>16</v>
      </c>
      <c r="G166" s="18">
        <v>8.51</v>
      </c>
      <c r="H166" s="17" t="s">
        <v>28</v>
      </c>
      <c r="I166" s="19"/>
      <c r="J166" s="41"/>
      <c r="K166" s="41">
        <f t="shared" si="2"/>
        <v>0</v>
      </c>
    </row>
    <row r="167" spans="1:11" x14ac:dyDescent="0.3">
      <c r="A167" s="14" t="s">
        <v>195</v>
      </c>
      <c r="B167" s="15" t="s">
        <v>107</v>
      </c>
      <c r="C167" s="16" t="s">
        <v>196</v>
      </c>
      <c r="D167" s="16" t="s">
        <v>187</v>
      </c>
      <c r="E167" s="17" t="s">
        <v>24</v>
      </c>
      <c r="F167" s="17" t="s">
        <v>16</v>
      </c>
      <c r="G167" s="18">
        <v>20.52</v>
      </c>
      <c r="H167" s="17" t="s">
        <v>28</v>
      </c>
      <c r="I167" s="19" t="s">
        <v>18</v>
      </c>
      <c r="J167" s="41"/>
      <c r="K167" s="41">
        <f t="shared" si="2"/>
        <v>0</v>
      </c>
    </row>
    <row r="168" spans="1:11" x14ac:dyDescent="0.3">
      <c r="A168" s="14" t="s">
        <v>197</v>
      </c>
      <c r="B168" s="15" t="s">
        <v>107</v>
      </c>
      <c r="C168" s="16" t="s">
        <v>113</v>
      </c>
      <c r="D168" s="16" t="s">
        <v>187</v>
      </c>
      <c r="E168" s="17" t="s">
        <v>24</v>
      </c>
      <c r="F168" s="17" t="s">
        <v>16</v>
      </c>
      <c r="G168" s="18">
        <v>12.28</v>
      </c>
      <c r="H168" s="17" t="s">
        <v>28</v>
      </c>
      <c r="I168" s="19" t="s">
        <v>18</v>
      </c>
      <c r="J168" s="41"/>
      <c r="K168" s="41">
        <f t="shared" si="2"/>
        <v>0</v>
      </c>
    </row>
    <row r="169" spans="1:11" x14ac:dyDescent="0.3">
      <c r="A169" s="14" t="s">
        <v>198</v>
      </c>
      <c r="B169" s="15" t="s">
        <v>107</v>
      </c>
      <c r="C169" s="16" t="s">
        <v>113</v>
      </c>
      <c r="D169" s="16" t="s">
        <v>187</v>
      </c>
      <c r="E169" s="17" t="s">
        <v>24</v>
      </c>
      <c r="F169" s="17" t="s">
        <v>16</v>
      </c>
      <c r="G169" s="18">
        <v>21.03</v>
      </c>
      <c r="H169" s="17" t="s">
        <v>28</v>
      </c>
      <c r="I169" s="19" t="s">
        <v>18</v>
      </c>
      <c r="J169" s="41"/>
      <c r="K169" s="41">
        <f t="shared" si="2"/>
        <v>0</v>
      </c>
    </row>
    <row r="170" spans="1:11" x14ac:dyDescent="0.3">
      <c r="A170" s="14" t="s">
        <v>199</v>
      </c>
      <c r="B170" s="15" t="s">
        <v>107</v>
      </c>
      <c r="C170" s="16" t="s">
        <v>113</v>
      </c>
      <c r="D170" s="16" t="s">
        <v>187</v>
      </c>
      <c r="E170" s="17" t="s">
        <v>24</v>
      </c>
      <c r="F170" s="17" t="s">
        <v>16</v>
      </c>
      <c r="G170" s="18">
        <v>21.11</v>
      </c>
      <c r="H170" s="17" t="s">
        <v>28</v>
      </c>
      <c r="I170" s="19"/>
      <c r="J170" s="41"/>
      <c r="K170" s="41">
        <f t="shared" si="2"/>
        <v>0</v>
      </c>
    </row>
    <row r="171" spans="1:11" x14ac:dyDescent="0.3">
      <c r="A171" s="14" t="s">
        <v>200</v>
      </c>
      <c r="B171" s="15" t="s">
        <v>107</v>
      </c>
      <c r="C171" s="16" t="s">
        <v>27</v>
      </c>
      <c r="D171" s="16" t="s">
        <v>187</v>
      </c>
      <c r="E171" s="17" t="s">
        <v>24</v>
      </c>
      <c r="F171" s="17" t="s">
        <v>16</v>
      </c>
      <c r="G171" s="18">
        <v>15.3</v>
      </c>
      <c r="H171" s="17" t="s">
        <v>28</v>
      </c>
      <c r="I171" s="19"/>
      <c r="J171" s="41"/>
      <c r="K171" s="41">
        <f t="shared" si="2"/>
        <v>0</v>
      </c>
    </row>
    <row r="172" spans="1:11" x14ac:dyDescent="0.3">
      <c r="A172" s="14" t="s">
        <v>201</v>
      </c>
      <c r="B172" s="15" t="s">
        <v>107</v>
      </c>
      <c r="C172" s="16" t="s">
        <v>27</v>
      </c>
      <c r="D172" s="16" t="s">
        <v>187</v>
      </c>
      <c r="E172" s="17" t="s">
        <v>24</v>
      </c>
      <c r="F172" s="17" t="s">
        <v>16</v>
      </c>
      <c r="G172" s="18">
        <v>21.1</v>
      </c>
      <c r="H172" s="17" t="s">
        <v>28</v>
      </c>
      <c r="I172" s="19"/>
      <c r="J172" s="41"/>
      <c r="K172" s="41">
        <f t="shared" si="2"/>
        <v>0</v>
      </c>
    </row>
    <row r="173" spans="1:11" x14ac:dyDescent="0.3">
      <c r="A173" s="14" t="s">
        <v>202</v>
      </c>
      <c r="B173" s="15" t="s">
        <v>107</v>
      </c>
      <c r="C173" s="16" t="s">
        <v>27</v>
      </c>
      <c r="D173" s="16" t="s">
        <v>187</v>
      </c>
      <c r="E173" s="17" t="s">
        <v>24</v>
      </c>
      <c r="F173" s="17" t="s">
        <v>16</v>
      </c>
      <c r="G173" s="18">
        <v>14.79</v>
      </c>
      <c r="H173" s="17" t="s">
        <v>28</v>
      </c>
      <c r="I173" s="19"/>
      <c r="J173" s="41"/>
      <c r="K173" s="41">
        <f t="shared" si="2"/>
        <v>0</v>
      </c>
    </row>
    <row r="174" spans="1:11" x14ac:dyDescent="0.3">
      <c r="A174" s="14" t="s">
        <v>203</v>
      </c>
      <c r="B174" s="15" t="s">
        <v>107</v>
      </c>
      <c r="C174" s="16" t="s">
        <v>204</v>
      </c>
      <c r="D174" s="16" t="s">
        <v>187</v>
      </c>
      <c r="E174" s="17" t="s">
        <v>24</v>
      </c>
      <c r="F174" s="17" t="s">
        <v>16</v>
      </c>
      <c r="G174" s="18">
        <v>12.53</v>
      </c>
      <c r="H174" s="17" t="s">
        <v>28</v>
      </c>
      <c r="I174" s="19"/>
      <c r="J174" s="41"/>
      <c r="K174" s="41">
        <f t="shared" si="2"/>
        <v>0</v>
      </c>
    </row>
    <row r="175" spans="1:11" x14ac:dyDescent="0.3">
      <c r="A175" s="14" t="s">
        <v>205</v>
      </c>
      <c r="B175" s="15" t="s">
        <v>107</v>
      </c>
      <c r="C175" s="16" t="s">
        <v>27</v>
      </c>
      <c r="D175" s="16" t="s">
        <v>187</v>
      </c>
      <c r="E175" s="17" t="s">
        <v>24</v>
      </c>
      <c r="F175" s="17" t="s">
        <v>16</v>
      </c>
      <c r="G175" s="18">
        <v>15.14</v>
      </c>
      <c r="H175" s="17" t="s">
        <v>28</v>
      </c>
      <c r="I175" s="19"/>
      <c r="J175" s="41"/>
      <c r="K175" s="41">
        <f t="shared" si="2"/>
        <v>0</v>
      </c>
    </row>
    <row r="176" spans="1:11" x14ac:dyDescent="0.3">
      <c r="A176" s="14" t="s">
        <v>206</v>
      </c>
      <c r="B176" s="15" t="s">
        <v>107</v>
      </c>
      <c r="C176" s="16" t="s">
        <v>27</v>
      </c>
      <c r="D176" s="16" t="s">
        <v>187</v>
      </c>
      <c r="E176" s="17" t="s">
        <v>24</v>
      </c>
      <c r="F176" s="17" t="s">
        <v>16</v>
      </c>
      <c r="G176" s="18">
        <v>18.170000000000002</v>
      </c>
      <c r="H176" s="17" t="s">
        <v>28</v>
      </c>
      <c r="I176" s="19"/>
      <c r="J176" s="41"/>
      <c r="K176" s="41">
        <f t="shared" si="2"/>
        <v>0</v>
      </c>
    </row>
    <row r="177" spans="1:11" x14ac:dyDescent="0.3">
      <c r="A177" s="14" t="s">
        <v>207</v>
      </c>
      <c r="B177" s="15" t="s">
        <v>107</v>
      </c>
      <c r="C177" s="16" t="s">
        <v>353</v>
      </c>
      <c r="D177" s="16" t="s">
        <v>187</v>
      </c>
      <c r="E177" s="17" t="s">
        <v>24</v>
      </c>
      <c r="F177" s="17" t="s">
        <v>16</v>
      </c>
      <c r="G177" s="18">
        <v>8.3000000000000007</v>
      </c>
      <c r="H177" s="17" t="s">
        <v>28</v>
      </c>
      <c r="I177" s="19"/>
      <c r="J177" s="41"/>
      <c r="K177" s="41">
        <f t="shared" si="2"/>
        <v>0</v>
      </c>
    </row>
    <row r="178" spans="1:11" x14ac:dyDescent="0.3">
      <c r="A178" s="14" t="s">
        <v>208</v>
      </c>
      <c r="B178" s="15" t="s">
        <v>107</v>
      </c>
      <c r="C178" s="16" t="s">
        <v>27</v>
      </c>
      <c r="D178" s="16" t="s">
        <v>187</v>
      </c>
      <c r="E178" s="17" t="s">
        <v>24</v>
      </c>
      <c r="F178" s="17" t="s">
        <v>16</v>
      </c>
      <c r="G178" s="18">
        <v>12.28</v>
      </c>
      <c r="H178" s="17" t="s">
        <v>28</v>
      </c>
      <c r="I178" s="19"/>
      <c r="J178" s="41"/>
      <c r="K178" s="41">
        <f t="shared" si="2"/>
        <v>0</v>
      </c>
    </row>
    <row r="179" spans="1:11" x14ac:dyDescent="0.3">
      <c r="A179" s="14" t="s">
        <v>209</v>
      </c>
      <c r="B179" s="15" t="s">
        <v>107</v>
      </c>
      <c r="C179" s="16" t="s">
        <v>113</v>
      </c>
      <c r="D179" s="16" t="s">
        <v>187</v>
      </c>
      <c r="E179" s="17" t="s">
        <v>24</v>
      </c>
      <c r="F179" s="17" t="s">
        <v>16</v>
      </c>
      <c r="G179" s="18">
        <v>20.87</v>
      </c>
      <c r="H179" s="17" t="s">
        <v>28</v>
      </c>
      <c r="I179" s="19" t="s">
        <v>18</v>
      </c>
      <c r="J179" s="41"/>
      <c r="K179" s="41">
        <f t="shared" si="2"/>
        <v>0</v>
      </c>
    </row>
    <row r="180" spans="1:11" x14ac:dyDescent="0.3">
      <c r="A180" s="14" t="s">
        <v>210</v>
      </c>
      <c r="B180" s="15" t="s">
        <v>107</v>
      </c>
      <c r="C180" s="16" t="s">
        <v>131</v>
      </c>
      <c r="D180" s="16" t="s">
        <v>187</v>
      </c>
      <c r="E180" s="17" t="s">
        <v>24</v>
      </c>
      <c r="F180" s="17" t="s">
        <v>16</v>
      </c>
      <c r="G180" s="18">
        <v>7.39</v>
      </c>
      <c r="H180" s="17" t="s">
        <v>101</v>
      </c>
      <c r="I180" s="19" t="s">
        <v>20</v>
      </c>
      <c r="J180" s="41"/>
      <c r="K180" s="41">
        <f t="shared" si="2"/>
        <v>0</v>
      </c>
    </row>
    <row r="181" spans="1:11" x14ac:dyDescent="0.3">
      <c r="A181" s="14" t="s">
        <v>211</v>
      </c>
      <c r="B181" s="15" t="s">
        <v>107</v>
      </c>
      <c r="C181" s="16" t="s">
        <v>131</v>
      </c>
      <c r="D181" s="16" t="s">
        <v>187</v>
      </c>
      <c r="E181" s="17" t="s">
        <v>24</v>
      </c>
      <c r="F181" s="17" t="s">
        <v>16</v>
      </c>
      <c r="G181" s="18">
        <v>7.5</v>
      </c>
      <c r="H181" s="17" t="s">
        <v>101</v>
      </c>
      <c r="I181" s="19" t="s">
        <v>20</v>
      </c>
      <c r="J181" s="41"/>
      <c r="K181" s="41">
        <f t="shared" si="2"/>
        <v>0</v>
      </c>
    </row>
    <row r="182" spans="1:11" s="25" customFormat="1" x14ac:dyDescent="0.3">
      <c r="A182" s="20" t="s">
        <v>212</v>
      </c>
      <c r="B182" s="15" t="s">
        <v>107</v>
      </c>
      <c r="C182" s="21" t="s">
        <v>94</v>
      </c>
      <c r="D182" s="16" t="s">
        <v>187</v>
      </c>
      <c r="E182" s="22" t="s">
        <v>24</v>
      </c>
      <c r="F182" s="22" t="s">
        <v>16</v>
      </c>
      <c r="G182" s="23">
        <v>40.4</v>
      </c>
      <c r="H182" s="22" t="s">
        <v>28</v>
      </c>
      <c r="I182" s="24"/>
      <c r="J182" s="42"/>
      <c r="K182" s="42">
        <f t="shared" si="2"/>
        <v>0</v>
      </c>
    </row>
    <row r="183" spans="1:11" x14ac:dyDescent="0.3">
      <c r="A183" s="14" t="s">
        <v>213</v>
      </c>
      <c r="B183" s="15" t="s">
        <v>107</v>
      </c>
      <c r="C183" s="16" t="s">
        <v>113</v>
      </c>
      <c r="D183" s="16" t="s">
        <v>214</v>
      </c>
      <c r="E183" s="17" t="s">
        <v>24</v>
      </c>
      <c r="F183" s="22" t="s">
        <v>16</v>
      </c>
      <c r="G183" s="18">
        <f>16.47+16.31</f>
        <v>32.78</v>
      </c>
      <c r="H183" s="22" t="s">
        <v>28</v>
      </c>
      <c r="I183" s="19"/>
      <c r="J183" s="41"/>
      <c r="K183" s="41">
        <f t="shared" si="2"/>
        <v>0</v>
      </c>
    </row>
    <row r="184" spans="1:11" x14ac:dyDescent="0.3">
      <c r="A184" s="14" t="s">
        <v>215</v>
      </c>
      <c r="B184" s="15" t="s">
        <v>107</v>
      </c>
      <c r="C184" s="16" t="s">
        <v>113</v>
      </c>
      <c r="D184" s="16" t="s">
        <v>214</v>
      </c>
      <c r="E184" s="17" t="s">
        <v>24</v>
      </c>
      <c r="F184" s="22" t="s">
        <v>16</v>
      </c>
      <c r="G184" s="18">
        <v>20.72</v>
      </c>
      <c r="H184" s="22" t="s">
        <v>28</v>
      </c>
      <c r="I184" s="19"/>
      <c r="J184" s="41"/>
      <c r="K184" s="41">
        <f t="shared" si="2"/>
        <v>0</v>
      </c>
    </row>
    <row r="185" spans="1:11" x14ac:dyDescent="0.3">
      <c r="A185" s="14" t="s">
        <v>216</v>
      </c>
      <c r="B185" s="15" t="s">
        <v>107</v>
      </c>
      <c r="C185" s="16" t="s">
        <v>46</v>
      </c>
      <c r="D185" s="16" t="s">
        <v>214</v>
      </c>
      <c r="E185" s="17" t="s">
        <v>24</v>
      </c>
      <c r="F185" s="22" t="s">
        <v>16</v>
      </c>
      <c r="G185" s="18">
        <v>7.6</v>
      </c>
      <c r="H185" s="22" t="s">
        <v>28</v>
      </c>
      <c r="I185" s="19"/>
      <c r="J185" s="41"/>
      <c r="K185" s="41">
        <f t="shared" si="2"/>
        <v>0</v>
      </c>
    </row>
    <row r="186" spans="1:11" x14ac:dyDescent="0.3">
      <c r="A186" s="14" t="s">
        <v>217</v>
      </c>
      <c r="B186" s="15" t="s">
        <v>107</v>
      </c>
      <c r="C186" s="16" t="s">
        <v>27</v>
      </c>
      <c r="D186" s="16" t="s">
        <v>214</v>
      </c>
      <c r="E186" s="17" t="s">
        <v>24</v>
      </c>
      <c r="F186" s="17" t="s">
        <v>16</v>
      </c>
      <c r="G186" s="18">
        <v>16.260000000000002</v>
      </c>
      <c r="H186" s="17" t="s">
        <v>28</v>
      </c>
      <c r="I186" s="19"/>
      <c r="J186" s="41"/>
      <c r="K186" s="41">
        <f t="shared" si="2"/>
        <v>0</v>
      </c>
    </row>
    <row r="187" spans="1:11" x14ac:dyDescent="0.3">
      <c r="A187" s="14" t="s">
        <v>218</v>
      </c>
      <c r="B187" s="15" t="s">
        <v>107</v>
      </c>
      <c r="C187" s="16" t="s">
        <v>34</v>
      </c>
      <c r="D187" s="16" t="s">
        <v>214</v>
      </c>
      <c r="E187" s="17" t="s">
        <v>24</v>
      </c>
      <c r="F187" s="17" t="s">
        <v>16</v>
      </c>
      <c r="G187" s="18">
        <v>12.04</v>
      </c>
      <c r="H187" s="17" t="s">
        <v>28</v>
      </c>
      <c r="I187" s="19"/>
      <c r="J187" s="41"/>
      <c r="K187" s="41">
        <f t="shared" si="2"/>
        <v>0</v>
      </c>
    </row>
    <row r="188" spans="1:11" x14ac:dyDescent="0.3">
      <c r="A188" s="14" t="s">
        <v>219</v>
      </c>
      <c r="B188" s="15" t="s">
        <v>107</v>
      </c>
      <c r="C188" s="16" t="s">
        <v>354</v>
      </c>
      <c r="D188" s="16" t="s">
        <v>214</v>
      </c>
      <c r="E188" s="17" t="s">
        <v>24</v>
      </c>
      <c r="F188" s="17" t="s">
        <v>16</v>
      </c>
      <c r="G188" s="18">
        <v>12</v>
      </c>
      <c r="H188" s="17" t="s">
        <v>28</v>
      </c>
      <c r="I188" s="19" t="s">
        <v>20</v>
      </c>
      <c r="J188" s="41"/>
      <c r="K188" s="41">
        <f t="shared" si="2"/>
        <v>0</v>
      </c>
    </row>
    <row r="189" spans="1:11" x14ac:dyDescent="0.3">
      <c r="A189" s="14" t="s">
        <v>220</v>
      </c>
      <c r="B189" s="15" t="s">
        <v>107</v>
      </c>
      <c r="C189" s="16" t="s">
        <v>27</v>
      </c>
      <c r="D189" s="16" t="s">
        <v>214</v>
      </c>
      <c r="E189" s="17" t="s">
        <v>24</v>
      </c>
      <c r="F189" s="17" t="s">
        <v>16</v>
      </c>
      <c r="G189" s="18">
        <v>12.04</v>
      </c>
      <c r="H189" s="17" t="s">
        <v>28</v>
      </c>
      <c r="I189" s="19"/>
      <c r="J189" s="41"/>
      <c r="K189" s="41">
        <f t="shared" si="2"/>
        <v>0</v>
      </c>
    </row>
    <row r="190" spans="1:11" x14ac:dyDescent="0.3">
      <c r="A190" s="14" t="s">
        <v>221</v>
      </c>
      <c r="B190" s="15" t="s">
        <v>107</v>
      </c>
      <c r="C190" s="16" t="s">
        <v>46</v>
      </c>
      <c r="D190" s="16" t="s">
        <v>214</v>
      </c>
      <c r="E190" s="17" t="s">
        <v>24</v>
      </c>
      <c r="F190" s="17" t="s">
        <v>16</v>
      </c>
      <c r="G190" s="18">
        <v>15.32</v>
      </c>
      <c r="H190" s="17" t="s">
        <v>28</v>
      </c>
      <c r="I190" s="19" t="s">
        <v>18</v>
      </c>
      <c r="J190" s="41"/>
      <c r="K190" s="41">
        <f t="shared" si="2"/>
        <v>0</v>
      </c>
    </row>
    <row r="191" spans="1:11" s="29" customFormat="1" x14ac:dyDescent="0.3">
      <c r="A191" s="26" t="s">
        <v>222</v>
      </c>
      <c r="B191" s="26" t="s">
        <v>107</v>
      </c>
      <c r="C191" s="26" t="s">
        <v>357</v>
      </c>
      <c r="D191" s="16" t="s">
        <v>214</v>
      </c>
      <c r="E191" s="27" t="s">
        <v>15</v>
      </c>
      <c r="F191" s="27" t="s">
        <v>16</v>
      </c>
      <c r="G191" s="28">
        <v>15.32</v>
      </c>
      <c r="H191" s="27" t="s">
        <v>28</v>
      </c>
      <c r="I191" s="27" t="s">
        <v>18</v>
      </c>
      <c r="J191" s="43"/>
      <c r="K191" s="43">
        <f t="shared" si="2"/>
        <v>0</v>
      </c>
    </row>
    <row r="192" spans="1:11" x14ac:dyDescent="0.3">
      <c r="A192" s="14" t="s">
        <v>223</v>
      </c>
      <c r="B192" s="15" t="s">
        <v>107</v>
      </c>
      <c r="C192" s="16" t="s">
        <v>32</v>
      </c>
      <c r="D192" s="16" t="s">
        <v>214</v>
      </c>
      <c r="E192" s="17" t="s">
        <v>24</v>
      </c>
      <c r="F192" s="17" t="s">
        <v>16</v>
      </c>
      <c r="G192" s="18">
        <v>24.59</v>
      </c>
      <c r="H192" s="17" t="s">
        <v>28</v>
      </c>
      <c r="I192" s="19"/>
      <c r="J192" s="41"/>
      <c r="K192" s="41">
        <f t="shared" si="2"/>
        <v>0</v>
      </c>
    </row>
    <row r="193" spans="1:11" x14ac:dyDescent="0.3">
      <c r="A193" s="14" t="s">
        <v>224</v>
      </c>
      <c r="B193" s="15" t="s">
        <v>107</v>
      </c>
      <c r="C193" s="16" t="s">
        <v>27</v>
      </c>
      <c r="D193" s="16" t="s">
        <v>214</v>
      </c>
      <c r="E193" s="17" t="s">
        <v>24</v>
      </c>
      <c r="F193" s="17" t="s">
        <v>16</v>
      </c>
      <c r="G193" s="18">
        <v>4.95</v>
      </c>
      <c r="H193" s="17" t="s">
        <v>28</v>
      </c>
      <c r="I193" s="19"/>
      <c r="J193" s="41"/>
      <c r="K193" s="41">
        <f t="shared" ref="K193:K237" si="3">G193*J193</f>
        <v>0</v>
      </c>
    </row>
    <row r="194" spans="1:11" x14ac:dyDescent="0.3">
      <c r="A194" s="14" t="s">
        <v>225</v>
      </c>
      <c r="B194" s="15" t="s">
        <v>107</v>
      </c>
      <c r="C194" s="16" t="s">
        <v>27</v>
      </c>
      <c r="D194" s="16" t="s">
        <v>214</v>
      </c>
      <c r="E194" s="17" t="s">
        <v>24</v>
      </c>
      <c r="F194" s="17" t="s">
        <v>16</v>
      </c>
      <c r="G194" s="18">
        <v>24.59</v>
      </c>
      <c r="H194" s="17" t="s">
        <v>28</v>
      </c>
      <c r="I194" s="19"/>
      <c r="J194" s="41"/>
      <c r="K194" s="41">
        <f t="shared" si="3"/>
        <v>0</v>
      </c>
    </row>
    <row r="195" spans="1:11" x14ac:dyDescent="0.3">
      <c r="A195" s="14" t="s">
        <v>226</v>
      </c>
      <c r="B195" s="15" t="s">
        <v>107</v>
      </c>
      <c r="C195" s="16" t="s">
        <v>355</v>
      </c>
      <c r="D195" s="16" t="s">
        <v>214</v>
      </c>
      <c r="E195" s="17" t="s">
        <v>24</v>
      </c>
      <c r="F195" s="17" t="s">
        <v>16</v>
      </c>
      <c r="G195" s="18">
        <f>16.42+10.68+12.38+7.98</f>
        <v>47.460000000000008</v>
      </c>
      <c r="H195" s="17" t="s">
        <v>28</v>
      </c>
      <c r="I195" s="19" t="s">
        <v>20</v>
      </c>
      <c r="J195" s="41"/>
      <c r="K195" s="41">
        <f t="shared" si="3"/>
        <v>0</v>
      </c>
    </row>
    <row r="196" spans="1:11" x14ac:dyDescent="0.3">
      <c r="A196" s="14" t="s">
        <v>227</v>
      </c>
      <c r="B196" s="15" t="s">
        <v>107</v>
      </c>
      <c r="C196" s="16" t="s">
        <v>46</v>
      </c>
      <c r="D196" s="16" t="s">
        <v>214</v>
      </c>
      <c r="E196" s="17" t="s">
        <v>24</v>
      </c>
      <c r="F196" s="17" t="s">
        <v>16</v>
      </c>
      <c r="G196" s="18">
        <f>45.23+7.32+3.75+7.12</f>
        <v>63.419999999999995</v>
      </c>
      <c r="H196" s="17" t="s">
        <v>28</v>
      </c>
      <c r="I196" s="19" t="s">
        <v>20</v>
      </c>
      <c r="J196" s="41"/>
      <c r="K196" s="41">
        <f t="shared" si="3"/>
        <v>0</v>
      </c>
    </row>
    <row r="197" spans="1:11" s="25" customFormat="1" x14ac:dyDescent="0.3">
      <c r="A197" s="20" t="s">
        <v>228</v>
      </c>
      <c r="B197" s="15" t="s">
        <v>107</v>
      </c>
      <c r="C197" s="21" t="s">
        <v>85</v>
      </c>
      <c r="D197" s="16" t="s">
        <v>214</v>
      </c>
      <c r="E197" s="22" t="s">
        <v>24</v>
      </c>
      <c r="F197" s="17" t="s">
        <v>16</v>
      </c>
      <c r="G197" s="23">
        <v>76.48</v>
      </c>
      <c r="H197" s="22"/>
      <c r="I197" s="24"/>
      <c r="J197" s="42"/>
      <c r="K197" s="42">
        <f t="shared" si="3"/>
        <v>0</v>
      </c>
    </row>
    <row r="198" spans="1:11" x14ac:dyDescent="0.3">
      <c r="A198" s="14" t="s">
        <v>229</v>
      </c>
      <c r="B198" s="15" t="s">
        <v>107</v>
      </c>
      <c r="C198" s="16" t="s">
        <v>46</v>
      </c>
      <c r="D198" s="16" t="s">
        <v>214</v>
      </c>
      <c r="E198" s="17" t="s">
        <v>24</v>
      </c>
      <c r="F198" s="17" t="s">
        <v>16</v>
      </c>
      <c r="G198" s="18">
        <v>12.25</v>
      </c>
      <c r="H198" s="17" t="s">
        <v>28</v>
      </c>
      <c r="I198" s="19"/>
      <c r="J198" s="41"/>
      <c r="K198" s="41">
        <f t="shared" si="3"/>
        <v>0</v>
      </c>
    </row>
    <row r="199" spans="1:11" x14ac:dyDescent="0.3">
      <c r="A199" s="20" t="s">
        <v>230</v>
      </c>
      <c r="B199" s="15" t="s">
        <v>107</v>
      </c>
      <c r="C199" s="16" t="s">
        <v>46</v>
      </c>
      <c r="D199" s="16" t="s">
        <v>214</v>
      </c>
      <c r="E199" s="17" t="s">
        <v>24</v>
      </c>
      <c r="F199" s="17" t="s">
        <v>16</v>
      </c>
      <c r="G199" s="18">
        <v>14.94</v>
      </c>
      <c r="H199" s="17"/>
      <c r="I199" s="19"/>
      <c r="J199" s="41"/>
      <c r="K199" s="41">
        <f t="shared" si="3"/>
        <v>0</v>
      </c>
    </row>
    <row r="200" spans="1:11" x14ac:dyDescent="0.3">
      <c r="A200" s="14" t="s">
        <v>231</v>
      </c>
      <c r="B200" s="15" t="s">
        <v>107</v>
      </c>
      <c r="C200" s="16" t="s">
        <v>113</v>
      </c>
      <c r="D200" s="16" t="s">
        <v>214</v>
      </c>
      <c r="E200" s="17" t="s">
        <v>24</v>
      </c>
      <c r="F200" s="17" t="s">
        <v>16</v>
      </c>
      <c r="G200" s="18">
        <v>8.4499999999999993</v>
      </c>
      <c r="H200" s="17" t="s">
        <v>28</v>
      </c>
      <c r="I200" s="19"/>
      <c r="J200" s="41"/>
      <c r="K200" s="41">
        <f t="shared" si="3"/>
        <v>0</v>
      </c>
    </row>
    <row r="201" spans="1:11" x14ac:dyDescent="0.3">
      <c r="A201" s="14" t="s">
        <v>232</v>
      </c>
      <c r="B201" s="15" t="s">
        <v>107</v>
      </c>
      <c r="C201" s="16" t="s">
        <v>113</v>
      </c>
      <c r="D201" s="16" t="s">
        <v>214</v>
      </c>
      <c r="E201" s="17" t="s">
        <v>24</v>
      </c>
      <c r="F201" s="17" t="s">
        <v>16</v>
      </c>
      <c r="G201" s="18">
        <f>71.14+6.85+14.18+4.5</f>
        <v>96.669999999999987</v>
      </c>
      <c r="H201" s="17" t="s">
        <v>28</v>
      </c>
      <c r="I201" s="19"/>
      <c r="J201" s="41"/>
      <c r="K201" s="41">
        <f t="shared" si="3"/>
        <v>0</v>
      </c>
    </row>
    <row r="202" spans="1:11" x14ac:dyDescent="0.3">
      <c r="A202" s="14" t="s">
        <v>233</v>
      </c>
      <c r="B202" s="15" t="s">
        <v>107</v>
      </c>
      <c r="C202" s="16" t="s">
        <v>113</v>
      </c>
      <c r="D202" s="16" t="s">
        <v>214</v>
      </c>
      <c r="E202" s="17" t="s">
        <v>24</v>
      </c>
      <c r="F202" s="17" t="s">
        <v>16</v>
      </c>
      <c r="G202" s="18">
        <v>6.85</v>
      </c>
      <c r="H202" s="17" t="s">
        <v>28</v>
      </c>
      <c r="I202" s="19"/>
      <c r="J202" s="41"/>
      <c r="K202" s="41">
        <f t="shared" si="3"/>
        <v>0</v>
      </c>
    </row>
    <row r="203" spans="1:11" x14ac:dyDescent="0.3">
      <c r="A203" s="14" t="s">
        <v>234</v>
      </c>
      <c r="B203" s="15" t="s">
        <v>107</v>
      </c>
      <c r="C203" s="16" t="s">
        <v>235</v>
      </c>
      <c r="D203" s="16" t="s">
        <v>214</v>
      </c>
      <c r="E203" s="17" t="s">
        <v>24</v>
      </c>
      <c r="F203" s="17" t="s">
        <v>16</v>
      </c>
      <c r="G203" s="18">
        <v>11.13</v>
      </c>
      <c r="H203" s="17" t="s">
        <v>28</v>
      </c>
      <c r="I203" s="19"/>
      <c r="J203" s="41"/>
      <c r="K203" s="41">
        <f t="shared" si="3"/>
        <v>0</v>
      </c>
    </row>
    <row r="204" spans="1:11" x14ac:dyDescent="0.3">
      <c r="A204" s="14" t="s">
        <v>236</v>
      </c>
      <c r="B204" s="15" t="s">
        <v>107</v>
      </c>
      <c r="C204" s="16" t="s">
        <v>237</v>
      </c>
      <c r="D204" s="16" t="s">
        <v>214</v>
      </c>
      <c r="E204" s="17" t="s">
        <v>24</v>
      </c>
      <c r="F204" s="17" t="s">
        <v>16</v>
      </c>
      <c r="G204" s="18">
        <v>21.26</v>
      </c>
      <c r="H204" s="17" t="s">
        <v>28</v>
      </c>
      <c r="I204" s="19"/>
      <c r="J204" s="41"/>
      <c r="K204" s="41">
        <f t="shared" si="3"/>
        <v>0</v>
      </c>
    </row>
    <row r="205" spans="1:11" x14ac:dyDescent="0.3">
      <c r="A205" s="14" t="s">
        <v>238</v>
      </c>
      <c r="B205" s="15" t="s">
        <v>107</v>
      </c>
      <c r="C205" s="16" t="s">
        <v>27</v>
      </c>
      <c r="D205" s="16" t="s">
        <v>214</v>
      </c>
      <c r="E205" s="17" t="s">
        <v>24</v>
      </c>
      <c r="F205" s="17" t="s">
        <v>16</v>
      </c>
      <c r="G205" s="18">
        <v>12.13</v>
      </c>
      <c r="H205" s="17" t="s">
        <v>28</v>
      </c>
      <c r="I205" s="19"/>
      <c r="J205" s="41"/>
      <c r="K205" s="41">
        <f t="shared" si="3"/>
        <v>0</v>
      </c>
    </row>
    <row r="206" spans="1:11" x14ac:dyDescent="0.3">
      <c r="A206" s="14" t="s">
        <v>239</v>
      </c>
      <c r="B206" s="15" t="s">
        <v>107</v>
      </c>
      <c r="C206" s="16" t="s">
        <v>27</v>
      </c>
      <c r="D206" s="16" t="s">
        <v>214</v>
      </c>
      <c r="E206" s="17" t="s">
        <v>24</v>
      </c>
      <c r="F206" s="17" t="s">
        <v>16</v>
      </c>
      <c r="G206" s="18">
        <v>8.8699999999999992</v>
      </c>
      <c r="H206" s="17" t="s">
        <v>28</v>
      </c>
      <c r="I206" s="19"/>
      <c r="J206" s="41"/>
      <c r="K206" s="41">
        <f t="shared" si="3"/>
        <v>0</v>
      </c>
    </row>
    <row r="207" spans="1:11" x14ac:dyDescent="0.3">
      <c r="A207" s="14" t="s">
        <v>240</v>
      </c>
      <c r="B207" s="15" t="s">
        <v>107</v>
      </c>
      <c r="C207" s="16" t="s">
        <v>27</v>
      </c>
      <c r="D207" s="16" t="s">
        <v>214</v>
      </c>
      <c r="E207" s="17" t="s">
        <v>24</v>
      </c>
      <c r="F207" s="17" t="s">
        <v>16</v>
      </c>
      <c r="G207" s="18">
        <v>5.9</v>
      </c>
      <c r="H207" s="17" t="s">
        <v>28</v>
      </c>
      <c r="I207" s="19"/>
      <c r="J207" s="41"/>
      <c r="K207" s="41">
        <f t="shared" si="3"/>
        <v>0</v>
      </c>
    </row>
    <row r="208" spans="1:11" x14ac:dyDescent="0.3">
      <c r="A208" s="14" t="s">
        <v>241</v>
      </c>
      <c r="B208" s="15" t="s">
        <v>107</v>
      </c>
      <c r="C208" s="16" t="s">
        <v>27</v>
      </c>
      <c r="D208" s="16" t="s">
        <v>214</v>
      </c>
      <c r="E208" s="17" t="s">
        <v>24</v>
      </c>
      <c r="F208" s="17" t="s">
        <v>16</v>
      </c>
      <c r="G208" s="18">
        <v>5.9</v>
      </c>
      <c r="H208" s="17" t="s">
        <v>28</v>
      </c>
      <c r="I208" s="19"/>
      <c r="J208" s="41"/>
      <c r="K208" s="41">
        <f t="shared" si="3"/>
        <v>0</v>
      </c>
    </row>
    <row r="209" spans="1:11" x14ac:dyDescent="0.3">
      <c r="A209" s="14" t="s">
        <v>242</v>
      </c>
      <c r="B209" s="15" t="s">
        <v>107</v>
      </c>
      <c r="C209" s="16" t="s">
        <v>27</v>
      </c>
      <c r="D209" s="16" t="s">
        <v>214</v>
      </c>
      <c r="E209" s="17" t="s">
        <v>24</v>
      </c>
      <c r="F209" s="17" t="s">
        <v>16</v>
      </c>
      <c r="G209" s="18">
        <v>7.82</v>
      </c>
      <c r="H209" s="17" t="s">
        <v>28</v>
      </c>
      <c r="I209" s="19"/>
      <c r="J209" s="41"/>
      <c r="K209" s="41">
        <f t="shared" si="3"/>
        <v>0</v>
      </c>
    </row>
    <row r="210" spans="1:11" s="25" customFormat="1" x14ac:dyDescent="0.3">
      <c r="A210" s="20" t="s">
        <v>243</v>
      </c>
      <c r="B210" s="15" t="s">
        <v>107</v>
      </c>
      <c r="C210" s="21" t="s">
        <v>128</v>
      </c>
      <c r="D210" s="16" t="s">
        <v>214</v>
      </c>
      <c r="E210" s="22" t="s">
        <v>24</v>
      </c>
      <c r="F210" s="22" t="s">
        <v>16</v>
      </c>
      <c r="G210" s="23">
        <v>8.0500000000000007</v>
      </c>
      <c r="H210" s="22" t="s">
        <v>28</v>
      </c>
      <c r="I210" s="24"/>
      <c r="J210" s="42"/>
      <c r="K210" s="42">
        <f t="shared" si="3"/>
        <v>0</v>
      </c>
    </row>
    <row r="211" spans="1:11" x14ac:dyDescent="0.3">
      <c r="A211" s="14" t="s">
        <v>244</v>
      </c>
      <c r="B211" s="15" t="s">
        <v>107</v>
      </c>
      <c r="C211" s="16" t="s">
        <v>27</v>
      </c>
      <c r="D211" s="16" t="s">
        <v>214</v>
      </c>
      <c r="E211" s="17" t="s">
        <v>24</v>
      </c>
      <c r="F211" s="22" t="s">
        <v>16</v>
      </c>
      <c r="G211" s="18">
        <v>14.94</v>
      </c>
      <c r="H211" s="17"/>
      <c r="I211" s="19"/>
      <c r="J211" s="41"/>
      <c r="K211" s="41">
        <f t="shared" si="3"/>
        <v>0</v>
      </c>
    </row>
    <row r="212" spans="1:11" x14ac:dyDescent="0.3">
      <c r="A212" s="14" t="s">
        <v>245</v>
      </c>
      <c r="B212" s="15" t="s">
        <v>107</v>
      </c>
      <c r="C212" s="16" t="s">
        <v>27</v>
      </c>
      <c r="D212" s="16" t="s">
        <v>214</v>
      </c>
      <c r="E212" s="17" t="s">
        <v>24</v>
      </c>
      <c r="F212" s="17" t="s">
        <v>16</v>
      </c>
      <c r="G212" s="18">
        <v>26.03</v>
      </c>
      <c r="H212" s="17" t="s">
        <v>28</v>
      </c>
      <c r="I212" s="19"/>
      <c r="J212" s="41"/>
      <c r="K212" s="41">
        <f t="shared" si="3"/>
        <v>0</v>
      </c>
    </row>
    <row r="213" spans="1:11" x14ac:dyDescent="0.3">
      <c r="A213" s="14" t="s">
        <v>246</v>
      </c>
      <c r="B213" s="15" t="s">
        <v>107</v>
      </c>
      <c r="C213" s="16" t="s">
        <v>32</v>
      </c>
      <c r="D213" s="16" t="s">
        <v>214</v>
      </c>
      <c r="E213" s="17" t="s">
        <v>24</v>
      </c>
      <c r="F213" s="17" t="s">
        <v>16</v>
      </c>
      <c r="G213" s="18">
        <v>13.41</v>
      </c>
      <c r="H213" s="17" t="s">
        <v>28</v>
      </c>
      <c r="I213" s="19"/>
      <c r="J213" s="41"/>
      <c r="K213" s="41">
        <f t="shared" si="3"/>
        <v>0</v>
      </c>
    </row>
    <row r="214" spans="1:11" x14ac:dyDescent="0.3">
      <c r="A214" s="14" t="s">
        <v>247</v>
      </c>
      <c r="B214" s="15" t="s">
        <v>107</v>
      </c>
      <c r="C214" s="21" t="s">
        <v>85</v>
      </c>
      <c r="D214" s="16" t="s">
        <v>214</v>
      </c>
      <c r="E214" s="17" t="s">
        <v>24</v>
      </c>
      <c r="F214" s="17" t="s">
        <v>16</v>
      </c>
      <c r="G214" s="18">
        <v>13.41</v>
      </c>
      <c r="H214" s="17"/>
      <c r="I214" s="19"/>
      <c r="J214" s="41"/>
      <c r="K214" s="41">
        <f t="shared" si="3"/>
        <v>0</v>
      </c>
    </row>
    <row r="215" spans="1:11" x14ac:dyDescent="0.3">
      <c r="A215" s="14" t="s">
        <v>248</v>
      </c>
      <c r="B215" s="15" t="s">
        <v>107</v>
      </c>
      <c r="C215" s="16" t="s">
        <v>27</v>
      </c>
      <c r="D215" s="16" t="s">
        <v>214</v>
      </c>
      <c r="E215" s="17" t="s">
        <v>24</v>
      </c>
      <c r="F215" s="17" t="s">
        <v>16</v>
      </c>
      <c r="G215" s="18">
        <v>32.119999999999997</v>
      </c>
      <c r="H215" s="17" t="s">
        <v>28</v>
      </c>
      <c r="I215" s="19"/>
      <c r="J215" s="41"/>
      <c r="K215" s="41">
        <f t="shared" si="3"/>
        <v>0</v>
      </c>
    </row>
    <row r="216" spans="1:11" x14ac:dyDescent="0.3">
      <c r="A216" s="14" t="s">
        <v>249</v>
      </c>
      <c r="B216" s="15" t="s">
        <v>107</v>
      </c>
      <c r="C216" s="16" t="s">
        <v>131</v>
      </c>
      <c r="D216" s="16" t="s">
        <v>214</v>
      </c>
      <c r="E216" s="17" t="s">
        <v>24</v>
      </c>
      <c r="F216" s="17" t="s">
        <v>25</v>
      </c>
      <c r="G216" s="18">
        <v>5.77</v>
      </c>
      <c r="H216" s="17" t="s">
        <v>101</v>
      </c>
      <c r="I216" s="19" t="s">
        <v>20</v>
      </c>
      <c r="J216" s="41"/>
      <c r="K216" s="41">
        <f t="shared" si="3"/>
        <v>0</v>
      </c>
    </row>
    <row r="217" spans="1:11" x14ac:dyDescent="0.3">
      <c r="A217" s="14" t="s">
        <v>250</v>
      </c>
      <c r="B217" s="15" t="s">
        <v>107</v>
      </c>
      <c r="C217" s="16" t="s">
        <v>131</v>
      </c>
      <c r="D217" s="16" t="s">
        <v>214</v>
      </c>
      <c r="E217" s="17" t="s">
        <v>24</v>
      </c>
      <c r="F217" s="17" t="s">
        <v>25</v>
      </c>
      <c r="G217" s="18">
        <v>5.44</v>
      </c>
      <c r="H217" s="17" t="s">
        <v>101</v>
      </c>
      <c r="I217" s="19" t="s">
        <v>20</v>
      </c>
      <c r="J217" s="41"/>
      <c r="K217" s="41">
        <f t="shared" si="3"/>
        <v>0</v>
      </c>
    </row>
    <row r="218" spans="1:11" x14ac:dyDescent="0.3">
      <c r="A218" s="14" t="s">
        <v>251</v>
      </c>
      <c r="B218" s="15" t="s">
        <v>107</v>
      </c>
      <c r="C218" s="16" t="s">
        <v>252</v>
      </c>
      <c r="D218" s="16" t="s">
        <v>253</v>
      </c>
      <c r="E218" s="17" t="s">
        <v>24</v>
      </c>
      <c r="F218" s="17" t="s">
        <v>16</v>
      </c>
      <c r="G218" s="18">
        <f>16.47+5.83+10.32+16.31</f>
        <v>48.929999999999993</v>
      </c>
      <c r="H218" s="17" t="s">
        <v>28</v>
      </c>
      <c r="I218" s="19" t="s">
        <v>20</v>
      </c>
      <c r="J218" s="41"/>
      <c r="K218" s="41">
        <f t="shared" si="3"/>
        <v>0</v>
      </c>
    </row>
    <row r="219" spans="1:11" x14ac:dyDescent="0.3">
      <c r="A219" s="14" t="s">
        <v>254</v>
      </c>
      <c r="B219" s="15" t="s">
        <v>107</v>
      </c>
      <c r="C219" s="16" t="s">
        <v>27</v>
      </c>
      <c r="D219" s="16" t="s">
        <v>253</v>
      </c>
      <c r="E219" s="17" t="s">
        <v>24</v>
      </c>
      <c r="F219" s="17" t="s">
        <v>16</v>
      </c>
      <c r="G219" s="18">
        <v>20.72</v>
      </c>
      <c r="H219" s="17" t="s">
        <v>28</v>
      </c>
      <c r="I219" s="19"/>
      <c r="J219" s="41"/>
      <c r="K219" s="41">
        <f t="shared" si="3"/>
        <v>0</v>
      </c>
    </row>
    <row r="220" spans="1:11" x14ac:dyDescent="0.3">
      <c r="A220" s="14" t="s">
        <v>255</v>
      </c>
      <c r="B220" s="15" t="s">
        <v>107</v>
      </c>
      <c r="C220" s="16" t="s">
        <v>113</v>
      </c>
      <c r="D220" s="16" t="s">
        <v>253</v>
      </c>
      <c r="E220" s="17" t="s">
        <v>24</v>
      </c>
      <c r="F220" s="17" t="s">
        <v>16</v>
      </c>
      <c r="G220" s="18">
        <v>15.08</v>
      </c>
      <c r="H220" s="17"/>
      <c r="I220" s="19"/>
      <c r="J220" s="41"/>
      <c r="K220" s="41">
        <f t="shared" si="3"/>
        <v>0</v>
      </c>
    </row>
    <row r="221" spans="1:11" x14ac:dyDescent="0.3">
      <c r="A221" s="14" t="s">
        <v>256</v>
      </c>
      <c r="B221" s="15" t="s">
        <v>107</v>
      </c>
      <c r="C221" s="16" t="s">
        <v>27</v>
      </c>
      <c r="D221" s="16" t="s">
        <v>253</v>
      </c>
      <c r="E221" s="17" t="s">
        <v>24</v>
      </c>
      <c r="F221" s="17" t="s">
        <v>16</v>
      </c>
      <c r="G221" s="18">
        <v>15.26</v>
      </c>
      <c r="H221" s="17" t="s">
        <v>28</v>
      </c>
      <c r="I221" s="19"/>
      <c r="J221" s="41"/>
      <c r="K221" s="41">
        <f t="shared" si="3"/>
        <v>0</v>
      </c>
    </row>
    <row r="222" spans="1:11" x14ac:dyDescent="0.3">
      <c r="A222" s="14" t="s">
        <v>257</v>
      </c>
      <c r="B222" s="15" t="s">
        <v>107</v>
      </c>
      <c r="C222" s="16" t="s">
        <v>27</v>
      </c>
      <c r="D222" s="16" t="s">
        <v>253</v>
      </c>
      <c r="E222" s="17" t="s">
        <v>24</v>
      </c>
      <c r="F222" s="17" t="s">
        <v>16</v>
      </c>
      <c r="G222" s="18">
        <v>6</v>
      </c>
      <c r="H222" s="17" t="s">
        <v>28</v>
      </c>
      <c r="I222" s="19"/>
      <c r="J222" s="41"/>
      <c r="K222" s="41">
        <f t="shared" si="3"/>
        <v>0</v>
      </c>
    </row>
    <row r="223" spans="1:11" x14ac:dyDescent="0.3">
      <c r="A223" s="14" t="s">
        <v>258</v>
      </c>
      <c r="B223" s="15" t="s">
        <v>107</v>
      </c>
      <c r="C223" s="16" t="s">
        <v>113</v>
      </c>
      <c r="D223" s="16" t="s">
        <v>253</v>
      </c>
      <c r="E223" s="17" t="s">
        <v>24</v>
      </c>
      <c r="F223" s="17" t="s">
        <v>16</v>
      </c>
      <c r="G223" s="18">
        <v>12.04</v>
      </c>
      <c r="H223" s="17"/>
      <c r="I223" s="19"/>
      <c r="J223" s="41"/>
      <c r="K223" s="41">
        <f t="shared" si="3"/>
        <v>0</v>
      </c>
    </row>
    <row r="224" spans="1:11" x14ac:dyDescent="0.3">
      <c r="A224" s="14" t="s">
        <v>259</v>
      </c>
      <c r="B224" s="15" t="s">
        <v>107</v>
      </c>
      <c r="C224" s="16" t="s">
        <v>113</v>
      </c>
      <c r="D224" s="16" t="s">
        <v>253</v>
      </c>
      <c r="E224" s="17" t="s">
        <v>24</v>
      </c>
      <c r="F224" s="17" t="s">
        <v>16</v>
      </c>
      <c r="G224" s="18">
        <v>42.25</v>
      </c>
      <c r="H224" s="17" t="s">
        <v>28</v>
      </c>
      <c r="I224" s="19" t="s">
        <v>18</v>
      </c>
      <c r="J224" s="41"/>
      <c r="K224" s="41">
        <f t="shared" si="3"/>
        <v>0</v>
      </c>
    </row>
    <row r="225" spans="1:11" x14ac:dyDescent="0.3">
      <c r="A225" s="14" t="s">
        <v>260</v>
      </c>
      <c r="B225" s="15" t="s">
        <v>107</v>
      </c>
      <c r="C225" s="16" t="s">
        <v>27</v>
      </c>
      <c r="D225" s="16" t="s">
        <v>253</v>
      </c>
      <c r="E225" s="17" t="s">
        <v>24</v>
      </c>
      <c r="F225" s="17" t="s">
        <v>16</v>
      </c>
      <c r="G225" s="18">
        <v>10.55</v>
      </c>
      <c r="H225" s="17" t="s">
        <v>28</v>
      </c>
      <c r="I225" s="19"/>
      <c r="J225" s="41"/>
      <c r="K225" s="41">
        <f t="shared" si="3"/>
        <v>0</v>
      </c>
    </row>
    <row r="226" spans="1:11" x14ac:dyDescent="0.3">
      <c r="A226" s="14" t="s">
        <v>261</v>
      </c>
      <c r="B226" s="15" t="s">
        <v>107</v>
      </c>
      <c r="C226" s="16" t="s">
        <v>113</v>
      </c>
      <c r="D226" s="16" t="s">
        <v>253</v>
      </c>
      <c r="E226" s="17" t="s">
        <v>24</v>
      </c>
      <c r="F226" s="17" t="s">
        <v>16</v>
      </c>
      <c r="G226" s="18">
        <v>10.55</v>
      </c>
      <c r="H226" s="17" t="s">
        <v>28</v>
      </c>
      <c r="I226" s="19"/>
      <c r="J226" s="41"/>
      <c r="K226" s="41">
        <f t="shared" si="3"/>
        <v>0</v>
      </c>
    </row>
    <row r="227" spans="1:11" x14ac:dyDescent="0.3">
      <c r="A227" s="14" t="s">
        <v>262</v>
      </c>
      <c r="B227" s="15" t="s">
        <v>107</v>
      </c>
      <c r="C227" s="16" t="s">
        <v>27</v>
      </c>
      <c r="D227" s="16" t="s">
        <v>253</v>
      </c>
      <c r="E227" s="17" t="s">
        <v>24</v>
      </c>
      <c r="F227" s="17" t="s">
        <v>16</v>
      </c>
      <c r="G227" s="18">
        <v>12.04</v>
      </c>
      <c r="H227" s="17" t="s">
        <v>28</v>
      </c>
      <c r="I227" s="19"/>
      <c r="J227" s="41"/>
      <c r="K227" s="41">
        <f t="shared" si="3"/>
        <v>0</v>
      </c>
    </row>
    <row r="228" spans="1:11" x14ac:dyDescent="0.3">
      <c r="A228" s="14" t="s">
        <v>263</v>
      </c>
      <c r="B228" s="15" t="s">
        <v>107</v>
      </c>
      <c r="C228" s="16" t="s">
        <v>32</v>
      </c>
      <c r="D228" s="16" t="s">
        <v>253</v>
      </c>
      <c r="E228" s="17" t="s">
        <v>24</v>
      </c>
      <c r="F228" s="17" t="s">
        <v>16</v>
      </c>
      <c r="G228" s="18">
        <v>24.69</v>
      </c>
      <c r="H228" s="17" t="s">
        <v>28</v>
      </c>
      <c r="I228" s="19"/>
      <c r="J228" s="41"/>
      <c r="K228" s="41">
        <f t="shared" si="3"/>
        <v>0</v>
      </c>
    </row>
    <row r="229" spans="1:11" x14ac:dyDescent="0.3">
      <c r="A229" s="14" t="s">
        <v>264</v>
      </c>
      <c r="B229" s="16" t="s">
        <v>107</v>
      </c>
      <c r="C229" s="16" t="s">
        <v>27</v>
      </c>
      <c r="D229" s="16" t="s">
        <v>253</v>
      </c>
      <c r="E229" s="17" t="s">
        <v>24</v>
      </c>
      <c r="F229" s="17" t="s">
        <v>16</v>
      </c>
      <c r="G229" s="18">
        <v>24.59</v>
      </c>
      <c r="H229" s="17" t="s">
        <v>28</v>
      </c>
      <c r="I229" s="19"/>
      <c r="J229" s="41"/>
      <c r="K229" s="41">
        <f t="shared" si="3"/>
        <v>0</v>
      </c>
    </row>
    <row r="230" spans="1:11" x14ac:dyDescent="0.3">
      <c r="A230" s="14" t="s">
        <v>265</v>
      </c>
      <c r="B230" s="16" t="s">
        <v>107</v>
      </c>
      <c r="C230" s="16" t="s">
        <v>46</v>
      </c>
      <c r="D230" s="16" t="s">
        <v>253</v>
      </c>
      <c r="E230" s="17" t="s">
        <v>24</v>
      </c>
      <c r="F230" s="17" t="s">
        <v>16</v>
      </c>
      <c r="G230" s="18">
        <v>37.29</v>
      </c>
      <c r="H230" s="17" t="s">
        <v>28</v>
      </c>
      <c r="I230" s="19" t="s">
        <v>20</v>
      </c>
      <c r="J230" s="41"/>
      <c r="K230" s="41">
        <f t="shared" si="3"/>
        <v>0</v>
      </c>
    </row>
    <row r="231" spans="1:11" x14ac:dyDescent="0.3">
      <c r="A231" s="14" t="s">
        <v>266</v>
      </c>
      <c r="B231" s="16" t="s">
        <v>107</v>
      </c>
      <c r="C231" s="16" t="s">
        <v>27</v>
      </c>
      <c r="D231" s="16" t="s">
        <v>253</v>
      </c>
      <c r="E231" s="17" t="s">
        <v>24</v>
      </c>
      <c r="F231" s="17" t="s">
        <v>16</v>
      </c>
      <c r="G231" s="18">
        <v>7.32</v>
      </c>
      <c r="H231" s="17" t="s">
        <v>28</v>
      </c>
      <c r="I231" s="19"/>
      <c r="J231" s="41"/>
      <c r="K231" s="41">
        <f t="shared" si="3"/>
        <v>0</v>
      </c>
    </row>
    <row r="232" spans="1:11" x14ac:dyDescent="0.3">
      <c r="A232" s="14" t="s">
        <v>267</v>
      </c>
      <c r="B232" s="16" t="s">
        <v>107</v>
      </c>
      <c r="C232" s="16" t="s">
        <v>27</v>
      </c>
      <c r="D232" s="16" t="s">
        <v>253</v>
      </c>
      <c r="E232" s="17" t="s">
        <v>24</v>
      </c>
      <c r="F232" s="17" t="s">
        <v>16</v>
      </c>
      <c r="G232" s="18">
        <v>3.75</v>
      </c>
      <c r="H232" s="17" t="s">
        <v>28</v>
      </c>
      <c r="I232" s="19"/>
      <c r="J232" s="41"/>
      <c r="K232" s="41">
        <f t="shared" si="3"/>
        <v>0</v>
      </c>
    </row>
    <row r="233" spans="1:11" x14ac:dyDescent="0.3">
      <c r="A233" s="14" t="s">
        <v>268</v>
      </c>
      <c r="B233" s="16" t="s">
        <v>107</v>
      </c>
      <c r="C233" s="16" t="s">
        <v>27</v>
      </c>
      <c r="D233" s="16" t="s">
        <v>253</v>
      </c>
      <c r="E233" s="17" t="s">
        <v>24</v>
      </c>
      <c r="F233" s="17" t="s">
        <v>16</v>
      </c>
      <c r="G233" s="18">
        <v>7.17</v>
      </c>
      <c r="H233" s="17" t="s">
        <v>28</v>
      </c>
      <c r="I233" s="19"/>
      <c r="J233" s="41"/>
      <c r="K233" s="41">
        <f t="shared" si="3"/>
        <v>0</v>
      </c>
    </row>
    <row r="234" spans="1:11" x14ac:dyDescent="0.3">
      <c r="A234" s="14" t="s">
        <v>269</v>
      </c>
      <c r="B234" s="16" t="s">
        <v>107</v>
      </c>
      <c r="C234" s="16" t="s">
        <v>113</v>
      </c>
      <c r="D234" s="16" t="s">
        <v>253</v>
      </c>
      <c r="E234" s="17" t="s">
        <v>24</v>
      </c>
      <c r="F234" s="17" t="s">
        <v>16</v>
      </c>
      <c r="G234" s="18">
        <v>37.29</v>
      </c>
      <c r="H234" s="17" t="s">
        <v>28</v>
      </c>
      <c r="I234" s="19"/>
      <c r="J234" s="41"/>
      <c r="K234" s="41">
        <f t="shared" si="3"/>
        <v>0</v>
      </c>
    </row>
    <row r="235" spans="1:11" x14ac:dyDescent="0.3">
      <c r="A235" s="14" t="s">
        <v>270</v>
      </c>
      <c r="B235" s="16" t="s">
        <v>107</v>
      </c>
      <c r="C235" s="16" t="s">
        <v>113</v>
      </c>
      <c r="D235" s="16" t="s">
        <v>253</v>
      </c>
      <c r="E235" s="17" t="s">
        <v>24</v>
      </c>
      <c r="F235" s="17" t="s">
        <v>16</v>
      </c>
      <c r="G235" s="18">
        <v>7.02</v>
      </c>
      <c r="H235" s="17" t="s">
        <v>28</v>
      </c>
      <c r="I235" s="19"/>
      <c r="J235" s="41"/>
      <c r="K235" s="41">
        <f t="shared" si="3"/>
        <v>0</v>
      </c>
    </row>
    <row r="236" spans="1:11" x14ac:dyDescent="0.3">
      <c r="A236" s="14" t="s">
        <v>271</v>
      </c>
      <c r="B236" s="16" t="s">
        <v>107</v>
      </c>
      <c r="C236" s="16" t="s">
        <v>113</v>
      </c>
      <c r="D236" s="16" t="s">
        <v>253</v>
      </c>
      <c r="E236" s="17" t="s">
        <v>24</v>
      </c>
      <c r="F236" s="17" t="s">
        <v>16</v>
      </c>
      <c r="G236" s="18">
        <v>7.32</v>
      </c>
      <c r="H236" s="17" t="s">
        <v>28</v>
      </c>
      <c r="I236" s="19"/>
      <c r="J236" s="41"/>
      <c r="K236" s="41">
        <f t="shared" si="3"/>
        <v>0</v>
      </c>
    </row>
    <row r="237" spans="1:11" x14ac:dyDescent="0.3">
      <c r="A237" s="14" t="s">
        <v>272</v>
      </c>
      <c r="B237" s="16" t="s">
        <v>107</v>
      </c>
      <c r="C237" s="16" t="s">
        <v>113</v>
      </c>
      <c r="D237" s="16" t="s">
        <v>253</v>
      </c>
      <c r="E237" s="17" t="s">
        <v>24</v>
      </c>
      <c r="F237" s="17" t="s">
        <v>16</v>
      </c>
      <c r="G237" s="18">
        <v>7.94</v>
      </c>
      <c r="H237" s="17" t="s">
        <v>28</v>
      </c>
      <c r="I237" s="19"/>
      <c r="J237" s="41"/>
      <c r="K237" s="41">
        <f t="shared" si="3"/>
        <v>0</v>
      </c>
    </row>
    <row r="238" spans="1:11" s="25" customFormat="1" x14ac:dyDescent="0.3">
      <c r="A238" s="20" t="s">
        <v>273</v>
      </c>
      <c r="B238" s="16" t="s">
        <v>107</v>
      </c>
      <c r="C238" s="21" t="s">
        <v>94</v>
      </c>
      <c r="D238" s="16" t="s">
        <v>253</v>
      </c>
      <c r="E238" s="22" t="s">
        <v>24</v>
      </c>
      <c r="F238" s="22" t="s">
        <v>16</v>
      </c>
      <c r="G238" s="23">
        <v>96.99</v>
      </c>
      <c r="H238" s="22" t="s">
        <v>101</v>
      </c>
      <c r="I238" s="24" t="s">
        <v>20</v>
      </c>
      <c r="J238" s="42"/>
      <c r="K238" s="42">
        <f t="shared" ref="K238:K241" si="4">G238*J238</f>
        <v>0</v>
      </c>
    </row>
    <row r="239" spans="1:11" x14ac:dyDescent="0.3">
      <c r="A239" s="14" t="s">
        <v>274</v>
      </c>
      <c r="B239" s="16" t="s">
        <v>107</v>
      </c>
      <c r="C239" s="16" t="s">
        <v>131</v>
      </c>
      <c r="D239" s="16" t="s">
        <v>253</v>
      </c>
      <c r="E239" s="17" t="s">
        <v>24</v>
      </c>
      <c r="F239" s="17" t="s">
        <v>16</v>
      </c>
      <c r="G239" s="18">
        <v>3.37</v>
      </c>
      <c r="H239" s="17" t="s">
        <v>101</v>
      </c>
      <c r="I239" s="19" t="s">
        <v>20</v>
      </c>
      <c r="J239" s="41"/>
      <c r="K239" s="41">
        <f t="shared" si="4"/>
        <v>0</v>
      </c>
    </row>
    <row r="240" spans="1:11" x14ac:dyDescent="0.3">
      <c r="A240" s="14" t="s">
        <v>275</v>
      </c>
      <c r="B240" s="16" t="s">
        <v>107</v>
      </c>
      <c r="C240" s="16" t="s">
        <v>131</v>
      </c>
      <c r="D240" s="16" t="s">
        <v>253</v>
      </c>
      <c r="E240" s="17" t="s">
        <v>24</v>
      </c>
      <c r="F240" s="17" t="s">
        <v>16</v>
      </c>
      <c r="G240" s="18">
        <v>3.3</v>
      </c>
      <c r="H240" s="17" t="s">
        <v>101</v>
      </c>
      <c r="I240" s="19"/>
      <c r="J240" s="41"/>
      <c r="K240" s="41">
        <f t="shared" si="4"/>
        <v>0</v>
      </c>
    </row>
    <row r="241" spans="1:11" x14ac:dyDescent="0.3">
      <c r="A241" s="14" t="s">
        <v>276</v>
      </c>
      <c r="B241" s="15" t="s">
        <v>277</v>
      </c>
      <c r="C241" s="16" t="s">
        <v>94</v>
      </c>
      <c r="D241" s="16" t="s">
        <v>278</v>
      </c>
      <c r="E241" s="17" t="s">
        <v>24</v>
      </c>
      <c r="F241" s="17" t="s">
        <v>16</v>
      </c>
      <c r="G241" s="18">
        <v>97.65</v>
      </c>
      <c r="H241" s="17"/>
      <c r="I241" s="19"/>
      <c r="J241" s="41"/>
      <c r="K241" s="41">
        <f t="shared" si="4"/>
        <v>0</v>
      </c>
    </row>
    <row r="242" spans="1:11" s="13" customFormat="1" x14ac:dyDescent="0.3">
      <c r="A242" s="8" t="s">
        <v>280</v>
      </c>
      <c r="B242" s="9" t="s">
        <v>277</v>
      </c>
      <c r="C242" s="9" t="s">
        <v>357</v>
      </c>
      <c r="D242" s="9" t="s">
        <v>279</v>
      </c>
      <c r="E242" s="10" t="s">
        <v>15</v>
      </c>
      <c r="F242" s="10" t="s">
        <v>16</v>
      </c>
      <c r="G242" s="11"/>
      <c r="H242" s="10"/>
      <c r="I242" s="12" t="s">
        <v>18</v>
      </c>
      <c r="J242" s="40"/>
      <c r="K242" s="40"/>
    </row>
    <row r="243" spans="1:11" s="13" customFormat="1" x14ac:dyDescent="0.3">
      <c r="A243" s="8" t="s">
        <v>281</v>
      </c>
      <c r="B243" s="9" t="s">
        <v>277</v>
      </c>
      <c r="C243" s="9" t="s">
        <v>357</v>
      </c>
      <c r="D243" s="9" t="s">
        <v>279</v>
      </c>
      <c r="E243" s="10" t="s">
        <v>15</v>
      </c>
      <c r="F243" s="10" t="s">
        <v>16</v>
      </c>
      <c r="G243" s="11"/>
      <c r="H243" s="10"/>
      <c r="I243" s="12" t="s">
        <v>18</v>
      </c>
      <c r="J243" s="40"/>
      <c r="K243" s="40"/>
    </row>
    <row r="244" spans="1:11" s="13" customFormat="1" x14ac:dyDescent="0.3">
      <c r="A244" s="8" t="s">
        <v>282</v>
      </c>
      <c r="B244" s="9" t="s">
        <v>277</v>
      </c>
      <c r="C244" s="9" t="s">
        <v>357</v>
      </c>
      <c r="D244" s="9" t="s">
        <v>279</v>
      </c>
      <c r="E244" s="10" t="s">
        <v>15</v>
      </c>
      <c r="F244" s="10" t="s">
        <v>16</v>
      </c>
      <c r="G244" s="11"/>
      <c r="H244" s="10"/>
      <c r="I244" s="12" t="s">
        <v>18</v>
      </c>
      <c r="J244" s="40"/>
      <c r="K244" s="40"/>
    </row>
    <row r="245" spans="1:11" s="13" customFormat="1" x14ac:dyDescent="0.3">
      <c r="A245" s="8" t="s">
        <v>283</v>
      </c>
      <c r="B245" s="9" t="s">
        <v>277</v>
      </c>
      <c r="C245" s="9" t="s">
        <v>357</v>
      </c>
      <c r="D245" s="9" t="s">
        <v>279</v>
      </c>
      <c r="E245" s="10" t="s">
        <v>15</v>
      </c>
      <c r="F245" s="10" t="s">
        <v>16</v>
      </c>
      <c r="G245" s="11"/>
      <c r="H245" s="10"/>
      <c r="I245" s="12" t="s">
        <v>18</v>
      </c>
      <c r="J245" s="40"/>
      <c r="K245" s="40"/>
    </row>
    <row r="246" spans="1:11" s="13" customFormat="1" x14ac:dyDescent="0.3">
      <c r="A246" s="8" t="s">
        <v>284</v>
      </c>
      <c r="B246" s="9" t="s">
        <v>277</v>
      </c>
      <c r="C246" s="9" t="s">
        <v>357</v>
      </c>
      <c r="D246" s="9" t="s">
        <v>279</v>
      </c>
      <c r="E246" s="10" t="s">
        <v>15</v>
      </c>
      <c r="F246" s="10" t="s">
        <v>16</v>
      </c>
      <c r="G246" s="11"/>
      <c r="H246" s="10"/>
      <c r="I246" s="12" t="s">
        <v>18</v>
      </c>
      <c r="J246" s="40"/>
      <c r="K246" s="40"/>
    </row>
    <row r="247" spans="1:11" s="13" customFormat="1" x14ac:dyDescent="0.3">
      <c r="A247" s="8" t="s">
        <v>285</v>
      </c>
      <c r="B247" s="9" t="s">
        <v>277</v>
      </c>
      <c r="C247" s="9" t="s">
        <v>357</v>
      </c>
      <c r="D247" s="9" t="s">
        <v>279</v>
      </c>
      <c r="E247" s="10" t="s">
        <v>15</v>
      </c>
      <c r="F247" s="10" t="s">
        <v>16</v>
      </c>
      <c r="G247" s="11"/>
      <c r="H247" s="10"/>
      <c r="I247" s="12" t="s">
        <v>18</v>
      </c>
      <c r="J247" s="40"/>
      <c r="K247" s="40"/>
    </row>
    <row r="248" spans="1:11" s="13" customFormat="1" x14ac:dyDescent="0.3">
      <c r="A248" s="8" t="s">
        <v>286</v>
      </c>
      <c r="B248" s="9" t="s">
        <v>277</v>
      </c>
      <c r="C248" s="9" t="s">
        <v>357</v>
      </c>
      <c r="D248" s="9" t="s">
        <v>279</v>
      </c>
      <c r="E248" s="10" t="s">
        <v>15</v>
      </c>
      <c r="F248" s="10" t="s">
        <v>16</v>
      </c>
      <c r="G248" s="11"/>
      <c r="H248" s="10"/>
      <c r="I248" s="12" t="s">
        <v>18</v>
      </c>
      <c r="J248" s="40"/>
      <c r="K248" s="40"/>
    </row>
    <row r="249" spans="1:11" s="13" customFormat="1" x14ac:dyDescent="0.3">
      <c r="A249" s="8" t="s">
        <v>287</v>
      </c>
      <c r="B249" s="9" t="s">
        <v>277</v>
      </c>
      <c r="C249" s="9" t="s">
        <v>357</v>
      </c>
      <c r="D249" s="9" t="s">
        <v>279</v>
      </c>
      <c r="E249" s="10" t="s">
        <v>15</v>
      </c>
      <c r="F249" s="10" t="s">
        <v>16</v>
      </c>
      <c r="G249" s="11"/>
      <c r="H249" s="10"/>
      <c r="I249" s="12" t="s">
        <v>18</v>
      </c>
      <c r="J249" s="40"/>
      <c r="K249" s="40"/>
    </row>
    <row r="250" spans="1:11" s="13" customFormat="1" x14ac:dyDescent="0.3">
      <c r="A250" s="8" t="s">
        <v>288</v>
      </c>
      <c r="B250" s="9" t="s">
        <v>277</v>
      </c>
      <c r="C250" s="9" t="s">
        <v>357</v>
      </c>
      <c r="D250" s="9" t="s">
        <v>279</v>
      </c>
      <c r="E250" s="10" t="s">
        <v>15</v>
      </c>
      <c r="F250" s="10" t="s">
        <v>16</v>
      </c>
      <c r="G250" s="11"/>
      <c r="H250" s="10"/>
      <c r="I250" s="12" t="s">
        <v>18</v>
      </c>
      <c r="J250" s="40"/>
      <c r="K250" s="40"/>
    </row>
    <row r="251" spans="1:11" s="13" customFormat="1" x14ac:dyDescent="0.3">
      <c r="A251" s="8" t="s">
        <v>289</v>
      </c>
      <c r="B251" s="9" t="s">
        <v>277</v>
      </c>
      <c r="C251" s="9" t="s">
        <v>357</v>
      </c>
      <c r="D251" s="9" t="s">
        <v>279</v>
      </c>
      <c r="E251" s="10" t="s">
        <v>15</v>
      </c>
      <c r="F251" s="10" t="s">
        <v>16</v>
      </c>
      <c r="G251" s="11"/>
      <c r="H251" s="10"/>
      <c r="I251" s="12" t="s">
        <v>18</v>
      </c>
      <c r="J251" s="40"/>
      <c r="K251" s="40"/>
    </row>
    <row r="252" spans="1:11" s="13" customFormat="1" x14ac:dyDescent="0.3">
      <c r="A252" s="8" t="s">
        <v>290</v>
      </c>
      <c r="B252" s="9" t="s">
        <v>277</v>
      </c>
      <c r="C252" s="9" t="s">
        <v>357</v>
      </c>
      <c r="D252" s="9" t="s">
        <v>279</v>
      </c>
      <c r="E252" s="10" t="s">
        <v>15</v>
      </c>
      <c r="F252" s="10" t="s">
        <v>16</v>
      </c>
      <c r="G252" s="11"/>
      <c r="H252" s="10"/>
      <c r="I252" s="12" t="s">
        <v>18</v>
      </c>
      <c r="J252" s="40"/>
      <c r="K252" s="40"/>
    </row>
    <row r="253" spans="1:11" s="13" customFormat="1" x14ac:dyDescent="0.3">
      <c r="A253" s="8" t="s">
        <v>291</v>
      </c>
      <c r="B253" s="9" t="s">
        <v>277</v>
      </c>
      <c r="C253" s="9" t="s">
        <v>357</v>
      </c>
      <c r="D253" s="9" t="s">
        <v>279</v>
      </c>
      <c r="E253" s="10" t="s">
        <v>15</v>
      </c>
      <c r="F253" s="10" t="s">
        <v>16</v>
      </c>
      <c r="G253" s="11"/>
      <c r="H253" s="10"/>
      <c r="I253" s="12" t="s">
        <v>18</v>
      </c>
      <c r="J253" s="40"/>
      <c r="K253" s="40"/>
    </row>
    <row r="254" spans="1:11" s="13" customFormat="1" x14ac:dyDescent="0.3">
      <c r="A254" s="8" t="s">
        <v>292</v>
      </c>
      <c r="B254" s="9" t="s">
        <v>277</v>
      </c>
      <c r="C254" s="9" t="s">
        <v>357</v>
      </c>
      <c r="D254" s="9" t="s">
        <v>279</v>
      </c>
      <c r="E254" s="10" t="s">
        <v>15</v>
      </c>
      <c r="F254" s="10" t="s">
        <v>16</v>
      </c>
      <c r="G254" s="11"/>
      <c r="H254" s="10"/>
      <c r="I254" s="12" t="s">
        <v>18</v>
      </c>
      <c r="J254" s="40"/>
      <c r="K254" s="40"/>
    </row>
    <row r="255" spans="1:11" s="13" customFormat="1" x14ac:dyDescent="0.3">
      <c r="A255" s="8" t="s">
        <v>293</v>
      </c>
      <c r="B255" s="9" t="s">
        <v>277</v>
      </c>
      <c r="C255" s="9" t="s">
        <v>357</v>
      </c>
      <c r="D255" s="9" t="s">
        <v>279</v>
      </c>
      <c r="E255" s="10" t="s">
        <v>15</v>
      </c>
      <c r="F255" s="10" t="s">
        <v>16</v>
      </c>
      <c r="G255" s="11"/>
      <c r="H255" s="10"/>
      <c r="I255" s="12" t="s">
        <v>18</v>
      </c>
      <c r="J255" s="40"/>
      <c r="K255" s="40"/>
    </row>
    <row r="256" spans="1:11" s="13" customFormat="1" x14ac:dyDescent="0.3">
      <c r="A256" s="8" t="s">
        <v>294</v>
      </c>
      <c r="B256" s="9" t="s">
        <v>277</v>
      </c>
      <c r="C256" s="9" t="s">
        <v>357</v>
      </c>
      <c r="D256" s="9" t="s">
        <v>279</v>
      </c>
      <c r="E256" s="10" t="s">
        <v>15</v>
      </c>
      <c r="F256" s="10" t="s">
        <v>16</v>
      </c>
      <c r="G256" s="11"/>
      <c r="H256" s="10"/>
      <c r="I256" s="12" t="s">
        <v>18</v>
      </c>
      <c r="J256" s="40"/>
      <c r="K256" s="40"/>
    </row>
    <row r="257" spans="1:12" s="13" customFormat="1" x14ac:dyDescent="0.3">
      <c r="A257" s="8" t="s">
        <v>295</v>
      </c>
      <c r="B257" s="9" t="s">
        <v>277</v>
      </c>
      <c r="C257" s="9" t="s">
        <v>357</v>
      </c>
      <c r="D257" s="9" t="s">
        <v>279</v>
      </c>
      <c r="E257" s="10" t="s">
        <v>15</v>
      </c>
      <c r="F257" s="10" t="s">
        <v>16</v>
      </c>
      <c r="G257" s="11"/>
      <c r="H257" s="10"/>
      <c r="I257" s="12" t="s">
        <v>18</v>
      </c>
      <c r="J257" s="40"/>
      <c r="K257" s="40"/>
    </row>
    <row r="258" spans="1:12" s="13" customFormat="1" x14ac:dyDescent="0.3">
      <c r="A258" s="8" t="s">
        <v>296</v>
      </c>
      <c r="B258" s="9" t="s">
        <v>277</v>
      </c>
      <c r="C258" s="9" t="s">
        <v>357</v>
      </c>
      <c r="D258" s="9" t="s">
        <v>279</v>
      </c>
      <c r="E258" s="10" t="s">
        <v>15</v>
      </c>
      <c r="F258" s="10" t="s">
        <v>16</v>
      </c>
      <c r="G258" s="11"/>
      <c r="H258" s="10"/>
      <c r="I258" s="12" t="s">
        <v>18</v>
      </c>
      <c r="J258" s="40"/>
      <c r="K258" s="40"/>
    </row>
    <row r="259" spans="1:12" s="13" customFormat="1" x14ac:dyDescent="0.3">
      <c r="A259" s="8" t="s">
        <v>297</v>
      </c>
      <c r="B259" s="9" t="s">
        <v>277</v>
      </c>
      <c r="C259" s="9" t="s">
        <v>357</v>
      </c>
      <c r="D259" s="9" t="s">
        <v>279</v>
      </c>
      <c r="E259" s="10" t="s">
        <v>15</v>
      </c>
      <c r="F259" s="10" t="s">
        <v>16</v>
      </c>
      <c r="G259" s="11"/>
      <c r="H259" s="10"/>
      <c r="I259" s="12" t="s">
        <v>298</v>
      </c>
      <c r="J259" s="40"/>
      <c r="K259" s="40"/>
    </row>
    <row r="260" spans="1:12" s="13" customFormat="1" x14ac:dyDescent="0.3">
      <c r="A260" s="8" t="s">
        <v>299</v>
      </c>
      <c r="B260" s="9" t="s">
        <v>277</v>
      </c>
      <c r="C260" s="9" t="s">
        <v>357</v>
      </c>
      <c r="D260" s="9" t="s">
        <v>279</v>
      </c>
      <c r="E260" s="10" t="s">
        <v>15</v>
      </c>
      <c r="F260" s="10" t="s">
        <v>16</v>
      </c>
      <c r="G260" s="11"/>
      <c r="H260" s="10"/>
      <c r="I260" s="12" t="s">
        <v>20</v>
      </c>
      <c r="J260" s="40"/>
      <c r="K260" s="40"/>
    </row>
    <row r="261" spans="1:12" s="13" customFormat="1" x14ac:dyDescent="0.3">
      <c r="A261" s="8" t="s">
        <v>300</v>
      </c>
      <c r="B261" s="9" t="s">
        <v>277</v>
      </c>
      <c r="C261" s="9" t="s">
        <v>357</v>
      </c>
      <c r="D261" s="9" t="s">
        <v>279</v>
      </c>
      <c r="E261" s="10" t="s">
        <v>15</v>
      </c>
      <c r="F261" s="10" t="s">
        <v>16</v>
      </c>
      <c r="G261" s="11"/>
      <c r="H261" s="10"/>
      <c r="I261" s="12" t="s">
        <v>18</v>
      </c>
      <c r="J261" s="40"/>
      <c r="K261" s="40"/>
    </row>
    <row r="262" spans="1:12" s="13" customFormat="1" x14ac:dyDescent="0.3">
      <c r="A262" s="14" t="s">
        <v>303</v>
      </c>
      <c r="B262" s="15" t="s">
        <v>277</v>
      </c>
      <c r="C262" s="16" t="s">
        <v>32</v>
      </c>
      <c r="D262" s="16" t="s">
        <v>301</v>
      </c>
      <c r="E262" s="17" t="s">
        <v>24</v>
      </c>
      <c r="F262" s="17" t="s">
        <v>16</v>
      </c>
      <c r="G262" s="18">
        <v>8.65</v>
      </c>
      <c r="H262" s="17"/>
      <c r="I262" s="19" t="s">
        <v>18</v>
      </c>
      <c r="J262" s="40"/>
      <c r="K262" s="40"/>
    </row>
    <row r="263" spans="1:12" s="13" customFormat="1" x14ac:dyDescent="0.3">
      <c r="A263" s="8" t="s">
        <v>304</v>
      </c>
      <c r="B263" s="9" t="s">
        <v>277</v>
      </c>
      <c r="C263" s="9"/>
      <c r="D263" s="9" t="s">
        <v>301</v>
      </c>
      <c r="E263" s="10" t="s">
        <v>15</v>
      </c>
      <c r="F263" s="10"/>
      <c r="G263" s="11"/>
      <c r="H263" s="10"/>
      <c r="I263" s="12"/>
      <c r="J263" s="43" t="s">
        <v>302</v>
      </c>
      <c r="K263" s="43"/>
    </row>
    <row r="264" spans="1:12" x14ac:dyDescent="0.3">
      <c r="A264" s="14" t="s">
        <v>305</v>
      </c>
      <c r="B264" s="15" t="s">
        <v>277</v>
      </c>
      <c r="C264" s="16" t="s">
        <v>27</v>
      </c>
      <c r="D264" s="16" t="s">
        <v>306</v>
      </c>
      <c r="E264" s="17" t="s">
        <v>24</v>
      </c>
      <c r="F264" s="17" t="s">
        <v>16</v>
      </c>
      <c r="G264" s="18">
        <v>9.8800000000000008</v>
      </c>
      <c r="H264" s="17"/>
      <c r="I264" s="19"/>
      <c r="J264" s="41"/>
      <c r="K264" s="41">
        <f t="shared" ref="K264:K276" si="5">G264*J264</f>
        <v>0</v>
      </c>
      <c r="L264" t="s">
        <v>17</v>
      </c>
    </row>
    <row r="265" spans="1:12" x14ac:dyDescent="0.3">
      <c r="A265" s="14" t="s">
        <v>307</v>
      </c>
      <c r="B265" s="15" t="s">
        <v>277</v>
      </c>
      <c r="C265" s="16" t="s">
        <v>27</v>
      </c>
      <c r="D265" s="16" t="s">
        <v>306</v>
      </c>
      <c r="E265" s="17" t="s">
        <v>24</v>
      </c>
      <c r="F265" s="17" t="s">
        <v>16</v>
      </c>
      <c r="G265" s="18">
        <v>42.79</v>
      </c>
      <c r="H265" s="17" t="s">
        <v>28</v>
      </c>
      <c r="I265" s="19"/>
      <c r="J265" s="41"/>
      <c r="K265" s="41">
        <f t="shared" si="5"/>
        <v>0</v>
      </c>
    </row>
    <row r="266" spans="1:12" x14ac:dyDescent="0.3">
      <c r="A266" s="14" t="s">
        <v>308</v>
      </c>
      <c r="B266" s="15" t="s">
        <v>277</v>
      </c>
      <c r="C266" s="16" t="s">
        <v>27</v>
      </c>
      <c r="D266" s="16" t="s">
        <v>306</v>
      </c>
      <c r="E266" s="17" t="s">
        <v>24</v>
      </c>
      <c r="F266" s="17" t="s">
        <v>16</v>
      </c>
      <c r="G266" s="18">
        <v>8.57</v>
      </c>
      <c r="H266" s="17" t="s">
        <v>28</v>
      </c>
      <c r="I266" s="19"/>
      <c r="J266" s="41"/>
      <c r="K266" s="41">
        <f t="shared" si="5"/>
        <v>0</v>
      </c>
    </row>
    <row r="267" spans="1:12" x14ac:dyDescent="0.3">
      <c r="A267" s="14" t="s">
        <v>309</v>
      </c>
      <c r="B267" s="15" t="s">
        <v>277</v>
      </c>
      <c r="C267" s="16" t="s">
        <v>27</v>
      </c>
      <c r="D267" s="16" t="s">
        <v>306</v>
      </c>
      <c r="E267" s="17" t="s">
        <v>24</v>
      </c>
      <c r="F267" s="17" t="s">
        <v>16</v>
      </c>
      <c r="G267" s="18">
        <v>8.82</v>
      </c>
      <c r="H267" s="17" t="s">
        <v>28</v>
      </c>
      <c r="I267" s="19"/>
      <c r="J267" s="41"/>
      <c r="K267" s="41">
        <f t="shared" si="5"/>
        <v>0</v>
      </c>
    </row>
    <row r="268" spans="1:12" x14ac:dyDescent="0.3">
      <c r="A268" s="14" t="s">
        <v>310</v>
      </c>
      <c r="B268" s="15" t="s">
        <v>277</v>
      </c>
      <c r="C268" s="16" t="s">
        <v>113</v>
      </c>
      <c r="D268" s="16" t="s">
        <v>306</v>
      </c>
      <c r="E268" s="17" t="s">
        <v>24</v>
      </c>
      <c r="F268" s="17" t="s">
        <v>16</v>
      </c>
      <c r="G268" s="18">
        <v>37.619999999999997</v>
      </c>
      <c r="H268" s="17" t="s">
        <v>28</v>
      </c>
      <c r="I268" s="19" t="s">
        <v>18</v>
      </c>
      <c r="J268" s="41"/>
      <c r="K268" s="41">
        <f t="shared" si="5"/>
        <v>0</v>
      </c>
    </row>
    <row r="269" spans="1:12" x14ac:dyDescent="0.3">
      <c r="A269" s="14" t="s">
        <v>311</v>
      </c>
      <c r="B269" s="15" t="s">
        <v>277</v>
      </c>
      <c r="C269" s="16" t="s">
        <v>27</v>
      </c>
      <c r="D269" s="16" t="s">
        <v>306</v>
      </c>
      <c r="E269" s="17" t="s">
        <v>24</v>
      </c>
      <c r="F269" s="17" t="s">
        <v>16</v>
      </c>
      <c r="G269" s="18">
        <f>42.79+5.79</f>
        <v>48.58</v>
      </c>
      <c r="H269" s="17"/>
      <c r="I269" s="19"/>
      <c r="J269" s="41"/>
      <c r="K269" s="41">
        <f t="shared" si="5"/>
        <v>0</v>
      </c>
    </row>
    <row r="270" spans="1:12" x14ac:dyDescent="0.3">
      <c r="A270" s="14" t="s">
        <v>312</v>
      </c>
      <c r="B270" s="15" t="s">
        <v>277</v>
      </c>
      <c r="C270" s="16" t="s">
        <v>113</v>
      </c>
      <c r="D270" s="16" t="s">
        <v>306</v>
      </c>
      <c r="E270" s="17" t="s">
        <v>24</v>
      </c>
      <c r="F270" s="17" t="s">
        <v>16</v>
      </c>
      <c r="G270" s="18">
        <v>24.13</v>
      </c>
      <c r="H270" s="17" t="s">
        <v>28</v>
      </c>
      <c r="I270" s="19"/>
      <c r="J270" s="41"/>
      <c r="K270" s="41">
        <f t="shared" si="5"/>
        <v>0</v>
      </c>
    </row>
    <row r="271" spans="1:12" x14ac:dyDescent="0.3">
      <c r="A271" s="14" t="s">
        <v>313</v>
      </c>
      <c r="B271" s="15" t="s">
        <v>277</v>
      </c>
      <c r="C271" s="16" t="s">
        <v>113</v>
      </c>
      <c r="D271" s="16" t="s">
        <v>306</v>
      </c>
      <c r="E271" s="17" t="s">
        <v>24</v>
      </c>
      <c r="F271" s="17" t="s">
        <v>16</v>
      </c>
      <c r="G271" s="18">
        <v>9.32</v>
      </c>
      <c r="H271" s="17" t="s">
        <v>28</v>
      </c>
      <c r="I271" s="19"/>
      <c r="J271" s="41"/>
      <c r="K271" s="41">
        <f t="shared" si="5"/>
        <v>0</v>
      </c>
    </row>
    <row r="272" spans="1:12" x14ac:dyDescent="0.3">
      <c r="A272" s="14" t="s">
        <v>314</v>
      </c>
      <c r="B272" s="15" t="s">
        <v>277</v>
      </c>
      <c r="C272" s="16" t="s">
        <v>27</v>
      </c>
      <c r="D272" s="16" t="s">
        <v>306</v>
      </c>
      <c r="E272" s="17" t="s">
        <v>24</v>
      </c>
      <c r="F272" s="17" t="s">
        <v>16</v>
      </c>
      <c r="G272" s="18">
        <v>8.81</v>
      </c>
      <c r="H272" s="17" t="s">
        <v>28</v>
      </c>
      <c r="I272" s="19"/>
      <c r="J272" s="41"/>
      <c r="K272" s="41">
        <f t="shared" si="5"/>
        <v>0</v>
      </c>
    </row>
    <row r="273" spans="1:11" x14ac:dyDescent="0.3">
      <c r="A273" s="14" t="s">
        <v>315</v>
      </c>
      <c r="B273" s="15" t="s">
        <v>277</v>
      </c>
      <c r="C273" s="16" t="s">
        <v>113</v>
      </c>
      <c r="D273" s="16" t="s">
        <v>306</v>
      </c>
      <c r="E273" s="17" t="s">
        <v>24</v>
      </c>
      <c r="F273" s="17" t="s">
        <v>16</v>
      </c>
      <c r="G273" s="18">
        <v>5.22</v>
      </c>
      <c r="H273" s="17" t="s">
        <v>28</v>
      </c>
      <c r="I273" s="19"/>
      <c r="J273" s="41"/>
      <c r="K273" s="41">
        <f t="shared" si="5"/>
        <v>0</v>
      </c>
    </row>
    <row r="274" spans="1:11" x14ac:dyDescent="0.3">
      <c r="A274" s="14" t="s">
        <v>316</v>
      </c>
      <c r="B274" s="15" t="s">
        <v>277</v>
      </c>
      <c r="C274" s="16" t="s">
        <v>113</v>
      </c>
      <c r="D274" s="16" t="s">
        <v>306</v>
      </c>
      <c r="E274" s="17" t="s">
        <v>24</v>
      </c>
      <c r="F274" s="17" t="s">
        <v>16</v>
      </c>
      <c r="G274" s="18">
        <v>22.44</v>
      </c>
      <c r="H274" s="17" t="s">
        <v>28</v>
      </c>
      <c r="I274" s="19"/>
      <c r="J274" s="41"/>
      <c r="K274" s="41">
        <f t="shared" si="5"/>
        <v>0</v>
      </c>
    </row>
    <row r="275" spans="1:11" x14ac:dyDescent="0.3">
      <c r="A275" s="14" t="s">
        <v>317</v>
      </c>
      <c r="B275" s="15" t="s">
        <v>277</v>
      </c>
      <c r="C275" s="16" t="s">
        <v>113</v>
      </c>
      <c r="D275" s="16" t="s">
        <v>306</v>
      </c>
      <c r="E275" s="17" t="s">
        <v>24</v>
      </c>
      <c r="F275" s="17" t="s">
        <v>16</v>
      </c>
      <c r="G275" s="18">
        <v>30.54</v>
      </c>
      <c r="H275" s="17" t="s">
        <v>28</v>
      </c>
      <c r="I275" s="19"/>
      <c r="J275" s="41"/>
      <c r="K275" s="41">
        <f t="shared" si="5"/>
        <v>0</v>
      </c>
    </row>
    <row r="276" spans="1:11" x14ac:dyDescent="0.3">
      <c r="A276" s="14" t="s">
        <v>318</v>
      </c>
      <c r="B276" s="15" t="s">
        <v>277</v>
      </c>
      <c r="C276" s="16" t="s">
        <v>113</v>
      </c>
      <c r="D276" s="16" t="s">
        <v>306</v>
      </c>
      <c r="E276" s="17" t="s">
        <v>24</v>
      </c>
      <c r="F276" s="17" t="s">
        <v>16</v>
      </c>
      <c r="G276" s="18">
        <v>6.23</v>
      </c>
      <c r="H276" s="17" t="s">
        <v>28</v>
      </c>
      <c r="I276" s="19"/>
      <c r="J276" s="41"/>
      <c r="K276" s="41">
        <f t="shared" si="5"/>
        <v>0</v>
      </c>
    </row>
    <row r="277" spans="1:11" x14ac:dyDescent="0.3">
      <c r="A277" s="14" t="s">
        <v>319</v>
      </c>
      <c r="B277" s="15" t="s">
        <v>277</v>
      </c>
      <c r="C277" s="16" t="s">
        <v>27</v>
      </c>
      <c r="D277" s="16" t="s">
        <v>306</v>
      </c>
      <c r="E277" s="17" t="s">
        <v>24</v>
      </c>
      <c r="F277" s="17" t="s">
        <v>16</v>
      </c>
      <c r="G277" s="18">
        <v>40.700000000000003</v>
      </c>
      <c r="H277" s="17" t="s">
        <v>28</v>
      </c>
      <c r="I277" s="19"/>
      <c r="J277" s="41"/>
      <c r="K277" s="41">
        <f t="shared" ref="K277:K293" si="6">G277*J277</f>
        <v>0</v>
      </c>
    </row>
    <row r="278" spans="1:11" x14ac:dyDescent="0.3">
      <c r="A278" s="14" t="s">
        <v>320</v>
      </c>
      <c r="B278" s="15" t="s">
        <v>277</v>
      </c>
      <c r="C278" s="16" t="s">
        <v>27</v>
      </c>
      <c r="D278" s="16" t="s">
        <v>306</v>
      </c>
      <c r="E278" s="17" t="s">
        <v>24</v>
      </c>
      <c r="F278" s="17" t="s">
        <v>16</v>
      </c>
      <c r="G278" s="18">
        <v>24.24</v>
      </c>
      <c r="H278" s="17" t="s">
        <v>28</v>
      </c>
      <c r="I278" s="19"/>
      <c r="J278" s="41"/>
      <c r="K278" s="41">
        <f t="shared" si="6"/>
        <v>0</v>
      </c>
    </row>
    <row r="279" spans="1:11" x14ac:dyDescent="0.3">
      <c r="A279" s="14" t="s">
        <v>321</v>
      </c>
      <c r="B279" s="15" t="s">
        <v>277</v>
      </c>
      <c r="C279" s="16" t="s">
        <v>94</v>
      </c>
      <c r="D279" s="16" t="s">
        <v>306</v>
      </c>
      <c r="E279" s="17" t="s">
        <v>24</v>
      </c>
      <c r="F279" s="17" t="s">
        <v>16</v>
      </c>
      <c r="G279" s="18">
        <v>68.78</v>
      </c>
      <c r="H279" s="17"/>
      <c r="I279" s="19"/>
      <c r="J279" s="41"/>
      <c r="K279" s="41">
        <f t="shared" si="6"/>
        <v>0</v>
      </c>
    </row>
    <row r="280" spans="1:11" x14ac:dyDescent="0.3">
      <c r="A280" s="14" t="s">
        <v>322</v>
      </c>
      <c r="B280" s="15" t="s">
        <v>277</v>
      </c>
      <c r="C280" s="16" t="s">
        <v>131</v>
      </c>
      <c r="D280" s="16" t="s">
        <v>306</v>
      </c>
      <c r="E280" s="17" t="s">
        <v>24</v>
      </c>
      <c r="F280" s="17" t="s">
        <v>16</v>
      </c>
      <c r="G280" s="18">
        <v>7</v>
      </c>
      <c r="H280" s="17"/>
      <c r="I280" s="19" t="s">
        <v>20</v>
      </c>
      <c r="J280" s="41"/>
      <c r="K280" s="41">
        <f t="shared" si="6"/>
        <v>0</v>
      </c>
    </row>
    <row r="281" spans="1:11" x14ac:dyDescent="0.3">
      <c r="A281" s="14" t="s">
        <v>323</v>
      </c>
      <c r="B281" s="15" t="s">
        <v>277</v>
      </c>
      <c r="C281" s="16" t="s">
        <v>131</v>
      </c>
      <c r="D281" s="16" t="s">
        <v>306</v>
      </c>
      <c r="E281" s="17" t="s">
        <v>24</v>
      </c>
      <c r="F281" s="17" t="s">
        <v>16</v>
      </c>
      <c r="G281" s="18">
        <v>7</v>
      </c>
      <c r="H281" s="17"/>
      <c r="I281" s="19" t="s">
        <v>20</v>
      </c>
      <c r="J281" s="41"/>
      <c r="K281" s="41">
        <f t="shared" si="6"/>
        <v>0</v>
      </c>
    </row>
    <row r="282" spans="1:11" x14ac:dyDescent="0.3">
      <c r="A282" s="14" t="s">
        <v>324</v>
      </c>
      <c r="B282" s="15" t="s">
        <v>325</v>
      </c>
      <c r="C282" s="16" t="s">
        <v>94</v>
      </c>
      <c r="D282" s="16" t="s">
        <v>324</v>
      </c>
      <c r="E282" s="17" t="s">
        <v>24</v>
      </c>
      <c r="F282" s="17" t="s">
        <v>50</v>
      </c>
      <c r="G282" s="18">
        <v>159.5</v>
      </c>
      <c r="H282" s="17" t="s">
        <v>96</v>
      </c>
      <c r="I282" s="19"/>
      <c r="J282" s="41"/>
      <c r="K282" s="41">
        <f t="shared" si="6"/>
        <v>0</v>
      </c>
    </row>
    <row r="283" spans="1:11" x14ac:dyDescent="0.3">
      <c r="A283" s="14" t="s">
        <v>326</v>
      </c>
      <c r="B283" s="15" t="s">
        <v>325</v>
      </c>
      <c r="C283" s="16" t="s">
        <v>94</v>
      </c>
      <c r="D283" s="16" t="s">
        <v>327</v>
      </c>
      <c r="E283" s="17" t="s">
        <v>24</v>
      </c>
      <c r="F283" s="17" t="s">
        <v>16</v>
      </c>
      <c r="G283" s="18">
        <v>73.319999999999993</v>
      </c>
      <c r="H283" s="17" t="s">
        <v>96</v>
      </c>
      <c r="I283" s="19"/>
      <c r="J283" s="41"/>
      <c r="K283" s="41">
        <f t="shared" si="6"/>
        <v>0</v>
      </c>
    </row>
    <row r="284" spans="1:11" s="13" customFormat="1" x14ac:dyDescent="0.3">
      <c r="A284" s="8" t="s">
        <v>328</v>
      </c>
      <c r="B284" s="9" t="s">
        <v>325</v>
      </c>
      <c r="C284" s="9" t="s">
        <v>357</v>
      </c>
      <c r="D284" s="9" t="s">
        <v>327</v>
      </c>
      <c r="E284" s="10" t="s">
        <v>15</v>
      </c>
      <c r="F284" s="10" t="s">
        <v>16</v>
      </c>
      <c r="G284" s="11"/>
      <c r="H284" s="10"/>
      <c r="I284" s="12" t="s">
        <v>18</v>
      </c>
      <c r="J284" s="40"/>
      <c r="K284" s="40"/>
    </row>
    <row r="285" spans="1:11" s="13" customFormat="1" x14ac:dyDescent="0.3">
      <c r="A285" s="8" t="s">
        <v>329</v>
      </c>
      <c r="B285" s="9" t="s">
        <v>325</v>
      </c>
      <c r="C285" s="9" t="s">
        <v>357</v>
      </c>
      <c r="D285" s="9" t="s">
        <v>327</v>
      </c>
      <c r="E285" s="10" t="s">
        <v>15</v>
      </c>
      <c r="F285" s="10" t="s">
        <v>16</v>
      </c>
      <c r="G285" s="11"/>
      <c r="H285" s="10"/>
      <c r="I285" s="12" t="s">
        <v>18</v>
      </c>
      <c r="J285" s="40"/>
      <c r="K285" s="40"/>
    </row>
    <row r="286" spans="1:11" s="13" customFormat="1" x14ac:dyDescent="0.3">
      <c r="A286" s="8" t="s">
        <v>330</v>
      </c>
      <c r="B286" s="9" t="s">
        <v>325</v>
      </c>
      <c r="C286" s="9" t="s">
        <v>357</v>
      </c>
      <c r="D286" s="9" t="s">
        <v>327</v>
      </c>
      <c r="E286" s="10" t="s">
        <v>15</v>
      </c>
      <c r="F286" s="10" t="s">
        <v>16</v>
      </c>
      <c r="G286" s="11"/>
      <c r="H286" s="10"/>
      <c r="I286" s="12" t="s">
        <v>356</v>
      </c>
      <c r="J286" s="40"/>
      <c r="K286" s="40"/>
    </row>
    <row r="287" spans="1:11" s="13" customFormat="1" x14ac:dyDescent="0.3">
      <c r="A287" s="8" t="s">
        <v>331</v>
      </c>
      <c r="B287" s="9" t="s">
        <v>325</v>
      </c>
      <c r="C287" s="9" t="s">
        <v>357</v>
      </c>
      <c r="D287" s="9" t="s">
        <v>327</v>
      </c>
      <c r="E287" s="10" t="s">
        <v>15</v>
      </c>
      <c r="F287" s="10" t="s">
        <v>16</v>
      </c>
      <c r="G287" s="11"/>
      <c r="H287" s="10"/>
      <c r="I287" s="12" t="s">
        <v>332</v>
      </c>
      <c r="J287" s="40"/>
      <c r="K287" s="40"/>
    </row>
    <row r="288" spans="1:11" x14ac:dyDescent="0.3">
      <c r="A288" s="14" t="s">
        <v>333</v>
      </c>
      <c r="B288" s="15" t="s">
        <v>325</v>
      </c>
      <c r="C288" s="16" t="s">
        <v>334</v>
      </c>
      <c r="D288" s="16" t="s">
        <v>327</v>
      </c>
      <c r="E288" s="17" t="s">
        <v>24</v>
      </c>
      <c r="F288" s="17" t="s">
        <v>16</v>
      </c>
      <c r="G288" s="18">
        <v>4</v>
      </c>
      <c r="H288" s="17" t="s">
        <v>96</v>
      </c>
      <c r="I288" s="19" t="s">
        <v>18</v>
      </c>
      <c r="J288" s="41"/>
      <c r="K288" s="41">
        <f t="shared" si="6"/>
        <v>0</v>
      </c>
    </row>
    <row r="289" spans="1:11" x14ac:dyDescent="0.3">
      <c r="A289" s="14" t="s">
        <v>335</v>
      </c>
      <c r="B289" s="15" t="s">
        <v>325</v>
      </c>
      <c r="C289" s="16" t="s">
        <v>32</v>
      </c>
      <c r="D289" s="16" t="s">
        <v>327</v>
      </c>
      <c r="E289" s="17" t="s">
        <v>24</v>
      </c>
      <c r="F289" s="17" t="s">
        <v>16</v>
      </c>
      <c r="G289" s="18">
        <v>12.06</v>
      </c>
      <c r="H289" s="17"/>
      <c r="I289" s="19" t="s">
        <v>20</v>
      </c>
      <c r="J289" s="41"/>
      <c r="K289" s="41">
        <f t="shared" si="6"/>
        <v>0</v>
      </c>
    </row>
    <row r="290" spans="1:11" x14ac:dyDescent="0.3">
      <c r="A290" s="14" t="s">
        <v>336</v>
      </c>
      <c r="B290" s="15" t="s">
        <v>325</v>
      </c>
      <c r="C290" s="16" t="s">
        <v>27</v>
      </c>
      <c r="D290" s="16" t="s">
        <v>327</v>
      </c>
      <c r="E290" s="17" t="s">
        <v>24</v>
      </c>
      <c r="F290" s="17" t="s">
        <v>16</v>
      </c>
      <c r="G290" s="18">
        <v>10.23</v>
      </c>
      <c r="H290" s="17"/>
      <c r="I290" s="19"/>
      <c r="J290" s="41"/>
      <c r="K290" s="41">
        <f t="shared" si="6"/>
        <v>0</v>
      </c>
    </row>
    <row r="291" spans="1:11" x14ac:dyDescent="0.3">
      <c r="A291" s="14" t="s">
        <v>337</v>
      </c>
      <c r="B291" s="15" t="s">
        <v>325</v>
      </c>
      <c r="C291" s="16" t="s">
        <v>338</v>
      </c>
      <c r="D291" s="16" t="s">
        <v>327</v>
      </c>
      <c r="E291" s="17" t="s">
        <v>24</v>
      </c>
      <c r="F291" s="17" t="s">
        <v>16</v>
      </c>
      <c r="G291" s="18">
        <v>34.1</v>
      </c>
      <c r="H291" s="17"/>
      <c r="I291" s="19"/>
      <c r="J291" s="41"/>
      <c r="K291" s="41">
        <f t="shared" si="6"/>
        <v>0</v>
      </c>
    </row>
    <row r="292" spans="1:11" x14ac:dyDescent="0.3">
      <c r="A292" s="14" t="s">
        <v>339</v>
      </c>
      <c r="B292" s="15" t="s">
        <v>325</v>
      </c>
      <c r="C292" s="16" t="s">
        <v>340</v>
      </c>
      <c r="D292" s="16" t="s">
        <v>327</v>
      </c>
      <c r="E292" s="17" t="s">
        <v>24</v>
      </c>
      <c r="F292" s="17" t="s">
        <v>16</v>
      </c>
      <c r="G292" s="18">
        <v>7.06</v>
      </c>
      <c r="H292" s="17"/>
      <c r="I292" s="19" t="s">
        <v>18</v>
      </c>
      <c r="J292" s="41"/>
      <c r="K292" s="41">
        <f t="shared" si="6"/>
        <v>0</v>
      </c>
    </row>
    <row r="293" spans="1:11" x14ac:dyDescent="0.3">
      <c r="A293" s="14" t="s">
        <v>341</v>
      </c>
      <c r="B293" s="15" t="s">
        <v>325</v>
      </c>
      <c r="C293" s="16" t="s">
        <v>342</v>
      </c>
      <c r="D293" s="16" t="s">
        <v>327</v>
      </c>
      <c r="E293" s="17" t="s">
        <v>24</v>
      </c>
      <c r="F293" s="17" t="s">
        <v>16</v>
      </c>
      <c r="G293" s="18">
        <v>7.06</v>
      </c>
      <c r="H293" s="17"/>
      <c r="I293" s="19" t="s">
        <v>18</v>
      </c>
      <c r="J293" s="41"/>
      <c r="K293" s="41">
        <f t="shared" si="6"/>
        <v>0</v>
      </c>
    </row>
    <row r="294" spans="1:11" x14ac:dyDescent="0.3">
      <c r="G294" s="46"/>
    </row>
  </sheetData>
  <autoFilter ref="A2:L293" xr:uid="{B04848E5-8441-4C7A-85CA-6F58574A1D7A}"/>
  <mergeCells count="3">
    <mergeCell ref="E1:E2"/>
    <mergeCell ref="F1:G1"/>
    <mergeCell ref="H1:I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88DF-376E-4E9A-B7EA-CAC44E0C73A5}">
  <dimension ref="A3:D11"/>
  <sheetViews>
    <sheetView workbookViewId="0">
      <selection activeCell="C5" sqref="C5:C6"/>
    </sheetView>
  </sheetViews>
  <sheetFormatPr baseColWidth="10" defaultRowHeight="14.4" x14ac:dyDescent="0.3"/>
  <cols>
    <col min="3" max="3" width="16.44140625" customWidth="1"/>
    <col min="4" max="4" width="17" customWidth="1"/>
  </cols>
  <sheetData>
    <row r="3" spans="1:4" x14ac:dyDescent="0.3">
      <c r="A3" s="60" t="s">
        <v>343</v>
      </c>
      <c r="B3" s="60"/>
      <c r="C3" s="60" t="s">
        <v>344</v>
      </c>
      <c r="D3" s="60" t="s">
        <v>345</v>
      </c>
    </row>
    <row r="4" spans="1:4" ht="27" customHeight="1" x14ac:dyDescent="0.3">
      <c r="A4" s="60"/>
      <c r="B4" s="60"/>
      <c r="C4" s="60"/>
      <c r="D4" s="60"/>
    </row>
    <row r="5" spans="1:4" x14ac:dyDescent="0.3">
      <c r="A5" s="55" t="s">
        <v>346</v>
      </c>
      <c r="B5" s="56"/>
      <c r="C5" s="59"/>
      <c r="D5" s="59">
        <f>C5*3000</f>
        <v>0</v>
      </c>
    </row>
    <row r="6" spans="1:4" ht="26.25" customHeight="1" x14ac:dyDescent="0.3">
      <c r="A6" s="57"/>
      <c r="B6" s="58"/>
      <c r="C6" s="59"/>
      <c r="D6" s="59"/>
    </row>
    <row r="8" spans="1:4" x14ac:dyDescent="0.3">
      <c r="A8" s="60"/>
      <c r="B8" s="60"/>
      <c r="C8" s="60" t="s">
        <v>344</v>
      </c>
    </row>
    <row r="9" spans="1:4" x14ac:dyDescent="0.3">
      <c r="A9" s="60"/>
      <c r="B9" s="60"/>
      <c r="C9" s="60"/>
    </row>
    <row r="10" spans="1:4" x14ac:dyDescent="0.3">
      <c r="A10" s="55" t="s">
        <v>347</v>
      </c>
      <c r="B10" s="56"/>
      <c r="C10" s="59"/>
    </row>
    <row r="11" spans="1:4" x14ac:dyDescent="0.3">
      <c r="A11" s="57"/>
      <c r="B11" s="58"/>
      <c r="C11" s="59"/>
    </row>
  </sheetData>
  <mergeCells count="10">
    <mergeCell ref="A10:B11"/>
    <mergeCell ref="C10:C11"/>
    <mergeCell ref="A3:B4"/>
    <mergeCell ref="C3:C4"/>
    <mergeCell ref="D3:D4"/>
    <mergeCell ref="A5:B6"/>
    <mergeCell ref="C5:C6"/>
    <mergeCell ref="D5:D6"/>
    <mergeCell ref="A8:B9"/>
    <mergeCell ref="C8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6852-F2FB-4DAD-95C4-3070D1E9DB1E}">
  <sheetPr>
    <tabColor rgb="FFC00000"/>
  </sheetPr>
  <dimension ref="B2:D4"/>
  <sheetViews>
    <sheetView workbookViewId="0">
      <selection activeCell="E15" sqref="E15"/>
    </sheetView>
  </sheetViews>
  <sheetFormatPr baseColWidth="10" defaultRowHeight="14.4" x14ac:dyDescent="0.3"/>
  <cols>
    <col min="2" max="2" width="43.44140625" customWidth="1"/>
    <col min="3" max="3" width="21.44140625" customWidth="1"/>
    <col min="4" max="4" width="20.109375" customWidth="1"/>
  </cols>
  <sheetData>
    <row r="2" spans="2:4" x14ac:dyDescent="0.3">
      <c r="B2" s="61" t="s">
        <v>365</v>
      </c>
      <c r="C2" s="34" t="s">
        <v>366</v>
      </c>
      <c r="D2" s="34" t="s">
        <v>367</v>
      </c>
    </row>
    <row r="3" spans="2:4" x14ac:dyDescent="0.3">
      <c r="B3" s="61"/>
      <c r="C3" s="35"/>
      <c r="D3" s="32"/>
    </row>
    <row r="4" spans="2:4" x14ac:dyDescent="0.3">
      <c r="B4" s="33"/>
    </row>
  </sheetData>
  <mergeCells count="1">
    <mergeCell ref="B2:B3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CF0A-0621-44CA-84A9-D0DA458C5077}">
  <sheetPr>
    <tabColor rgb="FFC00000"/>
  </sheetPr>
  <dimension ref="B2:D9"/>
  <sheetViews>
    <sheetView workbookViewId="0">
      <selection activeCell="E15" sqref="E15"/>
    </sheetView>
  </sheetViews>
  <sheetFormatPr baseColWidth="10" defaultColWidth="11.44140625" defaultRowHeight="14.4" x14ac:dyDescent="0.3"/>
  <cols>
    <col min="1" max="1" width="11.44140625" style="48"/>
    <col min="2" max="2" width="43.6640625" style="48" bestFit="1" customWidth="1"/>
    <col min="3" max="3" width="17" style="48" customWidth="1"/>
    <col min="4" max="4" width="14.33203125" style="48" customWidth="1"/>
    <col min="5" max="16384" width="11.44140625" style="48"/>
  </cols>
  <sheetData>
    <row r="2" spans="2:4" x14ac:dyDescent="0.3">
      <c r="B2" s="47" t="s">
        <v>364</v>
      </c>
    </row>
    <row r="3" spans="2:4" ht="18" x14ac:dyDescent="0.35">
      <c r="B3" s="49" t="s">
        <v>361</v>
      </c>
      <c r="C3" s="50" t="s">
        <v>362</v>
      </c>
      <c r="D3" s="50" t="s">
        <v>363</v>
      </c>
    </row>
    <row r="4" spans="2:4" ht="36" x14ac:dyDescent="0.35">
      <c r="B4" s="49" t="s">
        <v>371</v>
      </c>
      <c r="C4" s="51"/>
      <c r="D4" s="51"/>
    </row>
    <row r="5" spans="2:4" ht="18" x14ac:dyDescent="0.35">
      <c r="B5" s="49" t="s">
        <v>369</v>
      </c>
      <c r="C5" s="51"/>
      <c r="D5" s="51"/>
    </row>
    <row r="6" spans="2:4" ht="18" x14ac:dyDescent="0.35">
      <c r="B6" s="49" t="s">
        <v>359</v>
      </c>
      <c r="C6" s="51"/>
      <c r="D6" s="51"/>
    </row>
    <row r="7" spans="2:4" ht="18" x14ac:dyDescent="0.35">
      <c r="B7" s="49" t="s">
        <v>360</v>
      </c>
      <c r="C7" s="51"/>
      <c r="D7" s="51"/>
    </row>
    <row r="8" spans="2:4" ht="36" x14ac:dyDescent="0.35">
      <c r="B8" s="49" t="s">
        <v>372</v>
      </c>
      <c r="C8" s="51"/>
      <c r="D8" s="51"/>
    </row>
    <row r="9" spans="2:4" ht="36" x14ac:dyDescent="0.35">
      <c r="B9" s="49" t="s">
        <v>370</v>
      </c>
      <c r="C9" s="51"/>
      <c r="D9" s="5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Notice</vt:lpstr>
      <vt:lpstr>Nettoyage</vt:lpstr>
      <vt:lpstr>Autres</vt:lpstr>
      <vt:lpstr>Forfait</vt:lpstr>
      <vt:lpstr>Unitaire</vt:lpstr>
    </vt:vector>
  </TitlesOfParts>
  <Company>INSERM-DR-NOUVELLE-AQUITAINE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MANCEAU</dc:creator>
  <cp:lastModifiedBy>Lancinet CISSE</cp:lastModifiedBy>
  <dcterms:created xsi:type="dcterms:W3CDTF">2025-12-01T08:27:02Z</dcterms:created>
  <dcterms:modified xsi:type="dcterms:W3CDTF">2026-01-12T14:31:54Z</dcterms:modified>
</cp:coreProperties>
</file>